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ФСНБ 421+557прРИМ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ФСНБ 421+557прРИМ'!$51:$51</definedName>
    <definedName name="_xlnm.Print_Area" localSheetId="0">'Смета по ФСНБ 421+557прРИМ'!$A$1:$L$1699</definedName>
  </definedNames>
  <calcPr iterate="1"/>
</workbook>
</file>

<file path=xl/sharedStrings.xml><?xml version="1.0" encoding="utf-8"?>
<sst xmlns="http://schemas.openxmlformats.org/spreadsheetml/2006/main" count="917" uniqueCount="917">
  <si>
    <t xml:space="preserve">Наименование программного продукта</t>
  </si>
  <si>
    <t xml:space="preserve">Программа для ЭВМ «Программа: «Smeta.RU (Terminal)» версия 11»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</si>
  <si>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</si>
  <si>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</si>
  <si>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</si>
  <si>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25.02.2025 № 10314-ИФ/09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</si>
  <si>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</si>
  <si>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21.02.2024 г. № 24РВ-14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</si>
  <si>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</si>
  <si>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</si>
  <si>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</si>
  <si>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 xml:space="preserve">Наименование зоны субъекта Российской Федерации</t>
  </si>
  <si>
    <t xml:space="preserve">(наименование стройки)</t>
  </si>
  <si>
    <t xml:space="preserve">(наименование объекта капитального строительства)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</si>
  <si>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</si>
  <si>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</si>
  <si>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</si>
  <si>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</si>
  <si>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</si>
  <si>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Приложение №2 к ТЗ</t>
  </si>
  <si>
    <t xml:space="preserve">(проектная и (или) иная техническая документация)</t>
  </si>
  <si>
    <t xml:space="preserve">Составлен(а) в текущем уровне цен на март 2025 года</t>
  </si>
  <si>
    <t xml:space="preserve">Сметная стоимость</t>
  </si>
  <si>
    <t xml:space="preserve">тыс. руб.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</si>
  <si>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</si>
  <si>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</si>
  <si>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</si>
  <si>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</si>
  <si>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</si>
  <si>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</si>
  <si>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</si>
  <si>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</si>
  <si>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</si>
  <si>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</si>
  <si>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</si>
  <si>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</si>
  <si>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</si>
  <si>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</si>
  <si>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</si>
  <si>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</si>
  <si>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</si>
  <si>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</si>
  <si>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</si>
  <si>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</si>
  <si>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</si>
  <si>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</si>
  <si>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</si>
  <si>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Оборудование охранно-пропускной сигнализации</t>
  </si>
  <si>
    <t>1</t>
  </si>
  <si>
    <t xml:space="preserve">ГЭСНм 10-10-004-01</t>
  </si>
  <si>
    <t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</si>
  <si>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
ЭМ *0,3; М *0; ЗТ *0,3; ЗТм *0,3</t>
  </si>
  <si>
    <t xml:space="preserve">ОТ (ЗТ)</t>
  </si>
  <si>
    <t>1-100-47</t>
  </si>
  <si>
    <t xml:space="preserve">Средний разряд работы 4,7</t>
  </si>
  <si>
    <t>М</t>
  </si>
  <si>
    <t>01.7.03.04-0001</t>
  </si>
  <si>
    <t>Электроэнергия</t>
  </si>
  <si>
    <t>КВТ-Ч</t>
  </si>
  <si>
    <t xml:space="preserve">Итого прямые затраты</t>
  </si>
  <si>
    <t>ФОТ</t>
  </si>
  <si>
    <t>Пр/812-051.1-1</t>
  </si>
  <si>
    <t xml:space="preserve">НР Оборудование связи: прокладка и монтаж сетей связи</t>
  </si>
  <si>
    <t>%</t>
  </si>
  <si>
    <t>Пр/774-051.1</t>
  </si>
  <si>
    <t xml:space="preserve">СП Оборудование связи: прокладка и монтаж сетей связи</t>
  </si>
  <si>
    <t xml:space="preserve">Всего по позиции</t>
  </si>
  <si>
    <t>=</t>
  </si>
  <si>
    <t>2</t>
  </si>
  <si>
    <r>
      <t xml:space="preserve">Стационарные металлодетекторы арочного типа (монтаж рамки металлодетектора входного контроля (арочного типа))</t>
    </r>
    <r>
      <rPr>
        <i/>
        <sz val="10"/>
        <rFont val="Arial"/>
      </rPr>
      <t xml:space="preserve">
Поправки к: 
М *0</t>
    </r>
  </si>
  <si>
    <t xml:space="preserve">Итого прямые затраты по 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</si>
  <si>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</si>
  <si>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</si>
  <si>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</si>
  <si>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</si>
  <si>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</si>
  <si>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</si>
  <si>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</si>
  <si>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</si>
  <si>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</si>
  <si>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</si>
  <si>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</si>
  <si>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</si>
  <si>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</si>
  <si>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</si>
  <si>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</si>
  <si>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</si>
  <si>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</si>
  <si>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</si>
  <si>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</si>
  <si>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</si>
  <si>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</si>
  <si>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</si>
  <si>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</si>
  <si>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</si>
  <si>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</si>
  <si>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Раздел: СКУД</t>
  </si>
  <si>
    <t>3</t>
  </si>
  <si>
    <t xml:space="preserve">ГЭСН 09-08-003-01</t>
  </si>
  <si>
    <r>
      <t xml:space="preserve">Монтаж автоматического дорожного шлагбаума для контроля проезда шириной до: 4 м (прим. демонтаж)</t>
    </r>
    <r>
      <rPr>
        <i/>
        <sz val="10"/>
        <rFont val="Arial"/>
      </rPr>
      <t xml:space="preserve">
Поправки к: 
М *0;   
ЭМ *0,4;   
ЗТ *0,4;   
ЗТм *0,4</t>
    </r>
  </si>
  <si>
    <t>1-100-37</t>
  </si>
  <si>
    <t xml:space="preserve">Средний разряд работы 3,7</t>
  </si>
  <si>
    <t>ЭМ</t>
  </si>
  <si>
    <t>ОТм(ЗТм)</t>
  </si>
  <si>
    <t>91.07.03-003</t>
  </si>
  <si>
    <t xml:space="preserve">Бетоносмесители гравитационные передвижные, объем барабана 350 л</t>
  </si>
  <si>
    <t>маш.-ч</t>
  </si>
  <si>
    <t>4-100-030</t>
  </si>
  <si>
    <t xml:space="preserve">ОТм(ЗТм) Средний разряд машинистов 3</t>
  </si>
  <si>
    <t>01.7.15.06-0111</t>
  </si>
  <si>
    <t xml:space="preserve">Гвозди строительные</t>
  </si>
  <si>
    <t>т</t>
  </si>
  <si>
    <t>02.3.01.02-1118</t>
  </si>
  <si>
    <t xml:space="preserve">Песок природный для строительных работ II класс, средний</t>
  </si>
  <si>
    <t>м3</t>
  </si>
  <si>
    <t>08.4.03.03-0021</t>
  </si>
  <si>
    <t xml:space="preserve">Сталь арматурная горячекатаная периодического профиля, класс A-II, диаметр 10 мм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</si>
  <si>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</si>
  <si>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</si>
  <si>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</si>
  <si>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</si>
  <si>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</si>
  <si>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</si>
  <si>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4</t>
  </si>
  <si>
    <r>
      <t xml:space="preserve">Монтаж автоматического дорожного шлагбаума для контроля проезда шириной до: 4 м</t>
    </r>
    <r>
      <rPr>
        <i/>
        <sz val="10"/>
        <rFont val="Arial"/>
      </rPr>
      <t xml:space="preserve">
Поправки к: 
М *0</t>
    </r>
  </si>
  <si>
    <t>5</t>
  </si>
  <si>
    <t xml:space="preserve">ГЭСНм 11-03-001-01</t>
  </si>
  <si>
    <t>1-100-42</t>
  </si>
  <si>
    <t xml:space="preserve">Средний разряд работы 4,2</t>
  </si>
  <si>
    <t>01.7.15.03-0031</t>
  </si>
  <si>
    <t xml:space="preserve"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</si>
  <si>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</si>
  <si>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Пр/812-053.0-1</t>
  </si>
  <si>
    <t xml:space="preserve">НР Приборы, средства автоматизации и вычислительной техники</t>
  </si>
  <si>
    <t>Пр/774-053.0</t>
  </si>
  <si>
    <t xml:space="preserve">СП Приборы, средства автоматизации и вычислительной техники</t>
  </si>
  <si>
    <t>6</t>
  </si>
  <si>
    <r>
      <t xml:space="preserve">Приборы, устанавливаемые на металлоконструкциях, щитах и пультах, масса: до 5 кг (применит монтаж электромагнитного замка калитки)</t>
    </r>
    <r>
      <rPr>
        <i/>
        <sz val="10"/>
        <rFont val="Arial"/>
      </rPr>
      <t xml:space="preserve">
Поправки к: 
М *0</t>
    </r>
  </si>
  <si>
    <t>7</t>
  </si>
  <si>
    <t xml:space="preserve">ГЭСН 09-04-012-02</t>
  </si>
  <si>
    <r>
      <t xml:space="preserve">Установка дверного доводчика к металлическим дверям (применит. Демонтаж дверного доводчика калитки)</t>
    </r>
    <r>
      <rPr>
        <i/>
        <sz val="10"/>
        <rFont val="Arial"/>
      </rPr>
      <t xml:space="preserve">
Поправки к: 
М *0;   
ЭМ *0,7;   
ЗТ *0,7;   
ЗТм *0,7</t>
    </r>
  </si>
  <si>
    <t>91.17.04-233</t>
  </si>
  <si>
    <t xml:space="preserve">Аппараты сварочные для ручной дуговой сварки, сварочный ток до 350 А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</si>
  <si>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</si>
  <si>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</si>
  <si>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01.7.15.14-1046</t>
  </si>
  <si>
    <t xml:space="preserve">Шурупы самонарезающие стальные оцинкованные кровельные с шестигранной головкой и шайбой, наконечник сверло, диаметр 4,8 мм, длина 35 мм</t>
  </si>
  <si>
    <t xml:space="preserve">100 ШТ</t>
  </si>
  <si>
    <t>8</t>
  </si>
  <si>
    <r>
      <t xml:space="preserve">Установка дверного доводчика к металлическим дверям (применит. монтаж дверного доводчика калитки)</t>
    </r>
    <r>
      <rPr>
        <i/>
        <sz val="10"/>
        <rFont val="Arial"/>
      </rPr>
      <t xml:space="preserve">
Поправки к: 
М *0</t>
    </r>
  </si>
  <si>
    <t>9</t>
  </si>
  <si>
    <t>10</t>
  </si>
  <si>
    <r>
      <t xml:space="preserve">Приборы, устанавливаемые на металлоконструкциях, щитах и пультах, масса: до 5 кг (применит. мотнаж считывателя брелоков)</t>
    </r>
    <r>
      <rPr>
        <i/>
        <sz val="10"/>
        <rFont val="Arial"/>
      </rPr>
      <t xml:space="preserve">
Поправки к: 
М *0</t>
    </r>
  </si>
  <si>
    <t>11</t>
  </si>
  <si>
    <t xml:space="preserve">ГЭСНм 10-10-007-02</t>
  </si>
  <si>
    <t>1-100-41</t>
  </si>
  <si>
    <t xml:space="preserve">Средний разряд работы 4,1</t>
  </si>
  <si>
    <t>91.14.02-001</t>
  </si>
  <si>
    <t xml:space="preserve">Автомобили бортовые, грузоподъемность до 5 т</t>
  </si>
  <si>
    <t>4-100-040</t>
  </si>
  <si>
    <t xml:space="preserve">ОТм(ЗТм) Средний разряд машинистов 4</t>
  </si>
  <si>
    <t>12</t>
  </si>
  <si>
    <r>
      <t xml:space="preserve">Монтаж видеодомофона</t>
    </r>
    <r>
      <rPr>
        <i/>
        <sz val="10"/>
        <rFont val="Arial"/>
      </rPr>
      <t xml:space="preserve">
Поправки к: 
М *0</t>
    </r>
  </si>
  <si>
    <t xml:space="preserve">Раздел: Система видеонаблюдения</t>
  </si>
  <si>
    <t>13</t>
  </si>
  <si>
    <t xml:space="preserve">ГЭСНм 10-10-001-02</t>
  </si>
  <si>
    <t>2-100-02</t>
  </si>
  <si>
    <t xml:space="preserve">Рабочий 2 разряда</t>
  </si>
  <si>
    <t>чел.-ч</t>
  </si>
  <si>
    <t>2-100-05</t>
  </si>
  <si>
    <t xml:space="preserve">Рабочий 5 разряда</t>
  </si>
  <si>
    <t>2-100-06</t>
  </si>
  <si>
    <t xml:space="preserve">Рабочий 6 разряда</t>
  </si>
  <si>
    <t>01.7.15.07-0007</t>
  </si>
  <si>
    <t xml:space="preserve">Дюбели пластмассовые, диаметр 14 мм, длина 70 мм</t>
  </si>
  <si>
    <t>01.7.15.14-1054</t>
  </si>
  <si>
    <t xml:space="preserve">Шурупы самонарезающие стальные оксидированные с потайной головкой и крестообразным шлицем, наконечник сверло, диаметр 4,2 мм, длина 60 мм</t>
  </si>
  <si>
    <t>14</t>
  </si>
  <si>
    <r>
      <t xml:space="preserve">Камеры видеонаблюдения: наружная (Установка фиксированной наружней камеры видеонаблюдения, в том числе купольного типа и на кронштейне)</t>
    </r>
    <r>
      <rPr>
        <i/>
        <sz val="10"/>
        <rFont val="Arial"/>
      </rPr>
      <t xml:space="preserve">
Поправки к: 
М *0</t>
    </r>
  </si>
  <si>
    <t>15</t>
  </si>
  <si>
    <t xml:space="preserve">ГЭСНм 10-10-011-02</t>
  </si>
  <si>
    <t>571/пр_2022_п.84_т.3_стр.2_стб.3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</si>
  <si>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
ЭМ *0,6; М *0; ЗТ *0,6; ЗТм *0,6</t>
  </si>
  <si>
    <t>2-100-04</t>
  </si>
  <si>
    <t xml:space="preserve">Рабочий 4 разряда</t>
  </si>
  <si>
    <t>01.7.15.04-0001</t>
  </si>
  <si>
    <t xml:space="preserve">Винты латунные с полукруглой головкой и прямым шлицем, диаметр резьбы М3, длина 12 мм</t>
  </si>
  <si>
    <t>10.3.02.03-0013</t>
  </si>
  <si>
    <t xml:space="preserve">Припои оловянно-свинцовые бессурьмянистые, марка ПОС61</t>
  </si>
  <si>
    <t>16</t>
  </si>
  <si>
    <t>17</t>
  </si>
  <si>
    <r>
      <t xml:space="preserve">Установка: регистратора домового (примен-но для цифрового видеорегистратора на 48/24/16/8 портов в серверную стойку телекоммуникационного шкафа)</t>
    </r>
    <r>
      <rPr>
        <i/>
        <sz val="10"/>
        <rFont val="Arial"/>
      </rPr>
      <t xml:space="preserve">
Поправки к: 
М *0</t>
    </r>
  </si>
  <si>
    <t>18</t>
  </si>
  <si>
    <t xml:space="preserve">ГЭСНм 10-10-010-01</t>
  </si>
  <si>
    <t>2-100-01</t>
  </si>
  <si>
    <t xml:space="preserve">Рабочий 1 разряда</t>
  </si>
  <si>
    <t>01.7.17.09-1090</t>
  </si>
  <si>
    <t xml:space="preserve">Сверло спиральное с цилиндрическим хвостовиком, оснащенное пластинами из твердого сплава карбида вольфрама, диаметр 8 мм, длина 120 мм</t>
  </si>
  <si>
    <t>ШТ</t>
  </si>
  <si>
    <t>19</t>
  </si>
  <si>
    <t>20</t>
  </si>
  <si>
    <r>
      <t xml:space="preserve">Монтаж объектового оборудования аппаратно-программного комплекса системы передачи извещений (прим-но монтаж специализированного сервера объектового видеонаблюдения, вес 40 кг)</t>
    </r>
    <r>
      <rPr>
        <i/>
        <sz val="10"/>
        <rFont val="Arial"/>
      </rPr>
      <t xml:space="preserve">
Поправки к: 
М *0</t>
    </r>
  </si>
  <si>
    <t>21</t>
  </si>
  <si>
    <t xml:space="preserve">ГЭСНм 10-10-010-02</t>
  </si>
  <si>
    <r>
      <t xml:space="preserve">Настройка объектового оборудования аппаратно-программного комплекса системы передачи извещений на совместную работу с ПЦН подразделения пожарной охраны и АПС ( прим-но настройка объектового оборудования аппаратно-программного комплекса системы передачи данных системы охраны)</t>
    </r>
    <r>
      <rPr>
        <i/>
        <sz val="10"/>
        <rFont val="Arial"/>
      </rPr>
      <t xml:space="preserve">
Поправки к: 
М *0</t>
    </r>
  </si>
  <si>
    <t>22</t>
  </si>
  <si>
    <t xml:space="preserve">ГЭСНм 11-04-008-01</t>
  </si>
  <si>
    <t>1-100-31</t>
  </si>
  <si>
    <t xml:space="preserve">Средний разряд работы 3,1</t>
  </si>
  <si>
    <t>23</t>
  </si>
  <si>
    <t>24</t>
  </si>
  <si>
    <r>
      <t xml:space="preserve">Съемные и выдвижные блоки (модули, ячейки, ТЭЗ), масса: до 5 кг (прим-но к монтажу коммутатора локальной сети  в шкаф, вес 1.16кг)</t>
    </r>
    <r>
      <rPr>
        <i/>
        <sz val="10"/>
        <rFont val="Arial"/>
      </rPr>
      <t xml:space="preserve">
Поправки к: 
М *0</t>
    </r>
  </si>
  <si>
    <t>25</t>
  </si>
  <si>
    <t xml:space="preserve">ГЭСНм 11-04-008-06</t>
  </si>
  <si>
    <t>91.05.05-015</t>
  </si>
  <si>
    <t xml:space="preserve">Краны на автомобильном ходу, грузоподъемность 16 т</t>
  </si>
  <si>
    <t>4-100-060</t>
  </si>
  <si>
    <t xml:space="preserve">ОТм(ЗТм) Средний разряд машинистов 6</t>
  </si>
  <si>
    <t>91.06.03-060</t>
  </si>
  <si>
    <t xml:space="preserve">Лебедки электрические тяговым усилием до 5,79 кН (0,59 т)</t>
  </si>
  <si>
    <t>26</t>
  </si>
  <si>
    <r>
      <t xml:space="preserve">Съемные и выдвижные блоки (модули, ячейки, ТЭЗ), масса: до 75 кг (прим-но установка источника бесперебойного питания в шкаф, вес 65 кг)</t>
    </r>
    <r>
      <rPr>
        <i/>
        <sz val="10"/>
        <rFont val="Arial"/>
      </rPr>
      <t xml:space="preserve">
Поправки к: 
М *0</t>
    </r>
  </si>
  <si>
    <t>27</t>
  </si>
  <si>
    <t xml:space="preserve">ГЭСНм 11-04-002-01</t>
  </si>
  <si>
    <t>1-100-30</t>
  </si>
  <si>
    <t xml:space="preserve">Средний разряд работы 3,0</t>
  </si>
  <si>
    <t>28</t>
  </si>
  <si>
    <r>
      <t xml:space="preserve">Аппарат настольный, масса: до 0,015 т (Монтаж источника бесперебойного питания 5.35 кг отдельностоящего на посту видеонаблюдения АРМ (АРМ поста видеонаблюдения))</t>
    </r>
    <r>
      <rPr>
        <i/>
        <sz val="10"/>
        <rFont val="Arial"/>
      </rPr>
      <t xml:space="preserve">
Поправки к: 
М *0</t>
    </r>
  </si>
  <si>
    <t>29</t>
  </si>
  <si>
    <t>30</t>
  </si>
  <si>
    <r>
      <t xml:space="preserve">Аппарат настольный, масса: до 0,015 т (Установка отдельно устанавливаемых (ИБП) блоков питания "Скат-1200Б" на стену помещения,  корпус пластик вес 0,7кг.)</t>
    </r>
    <r>
      <rPr>
        <i/>
        <sz val="10"/>
        <rFont val="Arial"/>
      </rPr>
      <t xml:space="preserve">
Поправки к: 
М *0</t>
    </r>
  </si>
  <si>
    <t>31</t>
  </si>
  <si>
    <t>32</t>
  </si>
  <si>
    <t>33</t>
  </si>
  <si>
    <t xml:space="preserve">ГЭСНм 08-03-573-04</t>
  </si>
  <si>
    <t>91.04.01-041</t>
  </si>
  <si>
    <t xml:space="preserve">Молотки бурильные легкие при работе от передвижных компрессорных установок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</si>
  <si>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</si>
  <si>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</si>
  <si>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01.7.15.03-0042</t>
  </si>
  <si>
    <t xml:space="preserve">Болты с гайками и шайбами строительные</t>
  </si>
  <si>
    <t>14.4.02.04-0142</t>
  </si>
  <si>
    <t xml:space="preserve">Краска масляная МА-0115, мумия, сурик железный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</si>
  <si>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</si>
  <si>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</si>
  <si>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</si>
  <si>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</si>
  <si>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34</t>
  </si>
  <si>
    <r>
      <t xml:space="preserve">Шкаф (пульт) управления навесной, высота, ширина и глубина: до 600х600х350 мм (прим-но установка навесного термо-шкафа 600мм*600мм*350мм вес 30кг в сборе с узлом коммутации сигналов, установленного на din-рейку)</t>
    </r>
    <r>
      <rPr>
        <i/>
        <sz val="10"/>
        <rFont val="Arial"/>
      </rPr>
      <t xml:space="preserve">
Поправки к: 
М *0</t>
    </r>
  </si>
  <si>
    <t>35</t>
  </si>
  <si>
    <t>36</t>
  </si>
  <si>
    <r>
      <t xml:space="preserve">Съемные и выдвижные блоки (модули, ячейки, ТЭЗ), масса: до 5 кг (прим-но установка модуля преобразовательного и усилительного оборудования многоканальных систем в термо-шкаф (SFP модуль (трансивер) (вес 1 шт = 0,017кг)))</t>
    </r>
    <r>
      <rPr>
        <i/>
        <sz val="10"/>
        <rFont val="Arial"/>
      </rPr>
      <t xml:space="preserve">
Поправки к: 
М *0</t>
    </r>
  </si>
  <si>
    <t>37</t>
  </si>
  <si>
    <t xml:space="preserve">ГЭСНм 08-03-575-01</t>
  </si>
  <si>
    <t>38</t>
  </si>
  <si>
    <r>
      <t xml:space="preserve">Прибор или аппарат (прим-но установка автоматических выключателей 3А,10А,32А на Din-рейку в шкаф)</t>
    </r>
    <r>
      <rPr>
        <i/>
        <sz val="10"/>
        <rFont val="Arial"/>
      </rPr>
      <t xml:space="preserve">
Поправки к: 
М *0</t>
    </r>
  </si>
  <si>
    <t xml:space="preserve">Раздел: Система охранной сигнализации</t>
  </si>
  <si>
    <t>39</t>
  </si>
  <si>
    <t xml:space="preserve">ГЭСНм 10-08-002-02</t>
  </si>
  <si>
    <t>1-100-40</t>
  </si>
  <si>
    <t xml:space="preserve">Средний разряд работы 4,0</t>
  </si>
  <si>
    <t>01.3.05.17-0002</t>
  </si>
  <si>
    <t xml:space="preserve">Канифоль сосновая</t>
  </si>
  <si>
    <t>01.7.15.07-0012</t>
  </si>
  <si>
    <t xml:space="preserve">Дюбели пластмассовые с шурупами, диаметр 12 мм, длина 70 мм, диаметр шурупа 8 мм, длина шурупа 70 мм</t>
  </si>
  <si>
    <t>03.1.01.01-0002</t>
  </si>
  <si>
    <t xml:space="preserve">Гипс строительный Г-3</t>
  </si>
  <si>
    <t>10.3.02.03-0012</t>
  </si>
  <si>
    <t xml:space="preserve">Припои оловянно-свинцовые бессурьмянистые, марка ПОС40</t>
  </si>
  <si>
    <t>40</t>
  </si>
  <si>
    <r>
      <t xml:space="preserve">Извещатель ПС автоматический: дымовой, фотоэлектрический, радиоизотопный, световой в нормальном исполнении ( прим-но установка извещателя охранного радиоволнового линейного или однопозиционного вместе с кронштейном на ограждение ПС)</t>
    </r>
    <r>
      <rPr>
        <i/>
        <sz val="10"/>
        <rFont val="Arial"/>
      </rPr>
      <t xml:space="preserve">
Поправки к: 
М *0</t>
    </r>
  </si>
  <si>
    <t>41</t>
  </si>
  <si>
    <t xml:space="preserve">ГЭСНм 10-08-002-01</t>
  </si>
  <si>
    <t>14.1.04.02-0002</t>
  </si>
  <si>
    <t xml:space="preserve">Клей, марка 88-СА</t>
  </si>
  <si>
    <t>42</t>
  </si>
  <si>
    <r>
      <t xml:space="preserve">Извещатель ПС автоматический: тепловой электро-контактный, магнитоконтактный в нормальном исполнении (прим-но монтаж извещателя охранного магнитоконтактного на въездной группе ПС (ворота, калитка))</t>
    </r>
    <r>
      <rPr>
        <i/>
        <sz val="10"/>
        <rFont val="Arial"/>
      </rPr>
      <t xml:space="preserve">
Поправки к: 
М *0</t>
    </r>
  </si>
  <si>
    <t>43</t>
  </si>
  <si>
    <r>
      <t xml:space="preserve">Съемные и выдвижные блоки (модули, ячейки, ТЭЗ), масса: до 5 кг (прим-но демонтаж пульта контроля и управления, блока контроля и индикации из шкафа без дальнейшего использования, вес 0,3кг)</t>
    </r>
    <r>
      <rPr>
        <i/>
        <sz val="10"/>
        <rFont val="Arial"/>
      </rPr>
      <t xml:space="preserve">
Поправки к: 
М *0;   
ЭМ *0,3;   
ЗТ *0,3;   
ЗТм *0,3</t>
    </r>
  </si>
  <si>
    <t>44</t>
  </si>
  <si>
    <r>
      <t xml:space="preserve">Съемные и выдвижные блоки (модули, ячейки, ТЭЗ), масса: до 5 кг (прим-но монтаж пульта контроля и управления, блока контроля и индикации в шкаф, вес 0,3кг)</t>
    </r>
    <r>
      <rPr>
        <i/>
        <sz val="10"/>
        <rFont val="Arial"/>
      </rPr>
      <t xml:space="preserve">
Поправки к: 
М *0</t>
    </r>
  </si>
  <si>
    <t>45</t>
  </si>
  <si>
    <t>46</t>
  </si>
  <si>
    <r>
      <t xml:space="preserve">Шкаф (пульт) управления навесной, высота, ширина и глубина: до 600х600х350 мм (прим-но монтаж навесного шкафа (пульта) управления на внутренную стену помещения поста охраны 600мм*600мм*350мм)</t>
    </r>
    <r>
      <rPr>
        <i/>
        <sz val="10"/>
        <rFont val="Arial"/>
      </rPr>
      <t xml:space="preserve">
Поправки к: 
М *0</t>
    </r>
  </si>
  <si>
    <t>47</t>
  </si>
  <si>
    <t>48</t>
  </si>
  <si>
    <r>
      <t xml:space="preserve">Съемные и выдвижные блоки (модули, ячейки, ТЭЗ), масса: до 5 кг (Монтаж аккумуляторной батареи 12В (вес от 0 - 5 кг) в навесной шкаф (пульт) управления)</t>
    </r>
    <r>
      <rPr>
        <i/>
        <sz val="10"/>
        <rFont val="Arial"/>
      </rPr>
      <t xml:space="preserve">
Поправки к: 
М *0</t>
    </r>
  </si>
  <si>
    <t>49</t>
  </si>
  <si>
    <t>50</t>
  </si>
  <si>
    <r>
      <t xml:space="preserve">Съемные и выдвижные блоки (модули, ячейки, ТЭЗ), масса: до 5 кг (Монтаж аккумуляторной батареи 24В (вес от 5,1 - 10 кг) в навесной шкаф (пульт) управления)</t>
    </r>
    <r>
      <rPr>
        <i/>
        <sz val="10"/>
        <rFont val="Arial"/>
      </rPr>
      <t xml:space="preserve">
Поправки к: 
М *0</t>
    </r>
  </si>
  <si>
    <t xml:space="preserve">Раздел: Система охранного освещения</t>
  </si>
  <si>
    <t>51</t>
  </si>
  <si>
    <t xml:space="preserve">ГЭСНм 08-03-599-01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</si>
  <si>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</si>
  <si>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</si>
  <si>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</si>
  <si>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01.7.15.07-0014</t>
  </si>
  <si>
    <t xml:space="preserve">Дюбели распорные полипропиленовые</t>
  </si>
  <si>
    <t>20.1.02.23-0082</t>
  </si>
  <si>
    <t xml:space="preserve">Перемычки гибкие, тип ПГС-50</t>
  </si>
  <si>
    <t xml:space="preserve">10 ШТ</t>
  </si>
  <si>
    <t>20.5.04.09-0002</t>
  </si>
  <si>
    <t xml:space="preserve">Сжимы типа У731М для магистральных и ответвительных проводов и кабелей</t>
  </si>
  <si>
    <t>24.3.01.01-0005</t>
  </si>
  <si>
    <t xml:space="preserve">Трубка полихлорвиниловая электромонтажная, толщина стенки 0,6 мм</t>
  </si>
  <si>
    <t>52</t>
  </si>
  <si>
    <r>
      <t xml:space="preserve">Щитки осветительные, устанавливаемые в нише: распорными дюбелями, масса щитка до 6 кг (Монтаж щитка осветительного на стену, масса щитка до 6 кг.)</t>
    </r>
    <r>
      <rPr>
        <i/>
        <sz val="10"/>
        <rFont val="Arial"/>
      </rPr>
      <t xml:space="preserve">
Поправки к: 
М *0</t>
    </r>
  </si>
  <si>
    <t>53</t>
  </si>
  <si>
    <t xml:space="preserve">ГЭСНр 67-01-004-03</t>
  </si>
  <si>
    <t>1-100-20</t>
  </si>
  <si>
    <t xml:space="preserve">Средний разряд работы 2,0</t>
  </si>
  <si>
    <t>91.06.06-048</t>
  </si>
  <si>
    <t xml:space="preserve">Подъемники одномачтовые, грузоподъемность до 500 кг, высота подъема 45 м</t>
  </si>
  <si>
    <t>Пр/812-101.0-1</t>
  </si>
  <si>
    <t xml:space="preserve">НР Электромонтажные работы</t>
  </si>
  <si>
    <t>Пр/774-101.0</t>
  </si>
  <si>
    <t xml:space="preserve">СП Электромонтажные работы</t>
  </si>
  <si>
    <t>54</t>
  </si>
  <si>
    <t xml:space="preserve">ГЭСНм 08-03-593-18</t>
  </si>
  <si>
    <r>
      <t xml:space="preserve">Кронштейны со светильниками по: колоннам, фермам, балкам на мостиках (прим-но монтаж консольных светильниковс с лампой накаливания 250 Вт (в 1 светильнике - 1 лампа, вес 1шт-8кг)</t>
    </r>
    <r>
      <rPr>
        <i/>
        <sz val="10"/>
        <rFont val="Arial"/>
      </rPr>
      <t xml:space="preserve">
Поправки к: 
М *0</t>
    </r>
  </si>
  <si>
    <t>08.3.07.01-0052</t>
  </si>
  <si>
    <t xml:space="preserve">Прокат стальной горячекатаный полосовой, марки стали Ст3сп, Ст3пс, размеры 50х5 мм</t>
  </si>
  <si>
    <t>55</t>
  </si>
  <si>
    <t>56</t>
  </si>
  <si>
    <r>
      <t xml:space="preserve">Прибор или аппарат(прим-но к монтажу модульного переключателя на Din-рейку в щит освещения)</t>
    </r>
    <r>
      <rPr>
        <i/>
        <sz val="10"/>
        <rFont val="Arial"/>
      </rPr>
      <t xml:space="preserve">
Поправки к: 
М *0</t>
    </r>
  </si>
  <si>
    <t>57</t>
  </si>
  <si>
    <t>58</t>
  </si>
  <si>
    <r>
      <t xml:space="preserve">Прибор или аппарат (Монтаж фотореле с датчиком в щит освещения)</t>
    </r>
    <r>
      <rPr>
        <i/>
        <sz val="10"/>
        <rFont val="Arial"/>
      </rPr>
      <t xml:space="preserve">
Поправки к: 
М *0</t>
    </r>
  </si>
  <si>
    <t xml:space="preserve">Раздел: Электромонтажные работы</t>
  </si>
  <si>
    <t>59</t>
  </si>
  <si>
    <t xml:space="preserve">ГЭСНм 08-02-395-01</t>
  </si>
  <si>
    <t>1-100-38</t>
  </si>
  <si>
    <t xml:space="preserve">Средний разряд работы 3,8</t>
  </si>
  <si>
    <t>60</t>
  </si>
  <si>
    <t>61</t>
  </si>
  <si>
    <r>
      <t xml:space="preserve">Лоток металлический штампованный по установленным конструкциям, ширина лотка: до 200 мм (монтаж)</t>
    </r>
    <r>
      <rPr>
        <i/>
        <sz val="10"/>
        <rFont val="Arial"/>
      </rPr>
      <t xml:space="preserve">
Поправки к: 
М *0</t>
    </r>
  </si>
  <si>
    <t>62</t>
  </si>
  <si>
    <t xml:space="preserve">ГЭСНм 08-02-390-01</t>
  </si>
  <si>
    <r>
      <t xml:space="preserve">Короба пластмассовые: шириной до 40 мм (Демонтаж короба (кабель-канала) пластмассового шириной 25*16мм со стен и конструкций в здании в лом)</t>
    </r>
    <r>
      <rPr>
        <i/>
        <sz val="10"/>
        <rFont val="Arial"/>
      </rPr>
      <t xml:space="preserve">
Поправки к: 
М *0;   
ЭМ *0,3;   
ЗТ *0,3;   
ЗТм *0,3</t>
    </r>
  </si>
  <si>
    <t>1-100-39</t>
  </si>
  <si>
    <t xml:space="preserve">Средний разряд работы 3,9</t>
  </si>
  <si>
    <t>01.7.15.07-0022</t>
  </si>
  <si>
    <t xml:space="preserve">Дюбели полиэтиленовые распорные, диаметр 6 мм, длина 40 мм</t>
  </si>
  <si>
    <t xml:space="preserve">1000 ШТ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</si>
  <si>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</si>
  <si>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</si>
  <si>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63</t>
  </si>
  <si>
    <r>
      <t xml:space="preserve">Короба пластмассовые: шириной до 40 мм (Устройство короба (кабель-канала) пластмассового шириной 25*16мм по стенам и конструкциям в здании)</t>
    </r>
    <r>
      <rPr>
        <i/>
        <sz val="10"/>
        <rFont val="Arial"/>
      </rPr>
      <t xml:space="preserve">
Поправки к: 
М *0</t>
    </r>
  </si>
  <si>
    <t>64</t>
  </si>
  <si>
    <t xml:space="preserve">ГЭСНм 08-02-411-01</t>
  </si>
  <si>
    <t>01.7.15.04-0011</t>
  </si>
  <si>
    <t xml:space="preserve">Винты стальные с полукруглой головкой, длина 50 мм</t>
  </si>
  <si>
    <t>18.5.08.09-0002</t>
  </si>
  <si>
    <t xml:space="preserve">Патрубки стальные</t>
  </si>
  <si>
    <t>20.2.02.01-0019</t>
  </si>
  <si>
    <t xml:space="preserve">Втулки изолирующие, размеры 65х50х18 мм</t>
  </si>
  <si>
    <t>65</t>
  </si>
  <si>
    <r>
      <t xml:space="preserve">Рукав металлический наружным диаметром: до 48 мм (Монтаж)</t>
    </r>
    <r>
      <rPr>
        <i/>
        <sz val="10"/>
        <rFont val="Arial"/>
      </rPr>
      <t xml:space="preserve">
Поправки к: 
М *0</t>
    </r>
  </si>
  <si>
    <t>66</t>
  </si>
  <si>
    <t xml:space="preserve">ГЭСНр 67-01-002-11</t>
  </si>
  <si>
    <r>
      <t xml:space="preserve">Демонтаж винипластовых труб, проложенных на скобах диаметром: до 25 мм (прим-но демонтаж трубы ПВХ диам. 25мм вместе с проводом)</t>
    </r>
    <r>
      <rPr>
        <i/>
        <sz val="10"/>
        <rFont val="Arial"/>
      </rPr>
      <t xml:space="preserve">
Поправки к: 
М *0</t>
    </r>
  </si>
  <si>
    <t>1-100-25</t>
  </si>
  <si>
    <t xml:space="preserve">Средний разряд работы 2,5</t>
  </si>
  <si>
    <t>67</t>
  </si>
  <si>
    <t xml:space="preserve">ГЭСНм 08-02-409-09</t>
  </si>
  <si>
    <r>
      <t xml:space="preserve">Труба гофрированная ПВХ для защиты проводов и кабелей по установленным конструкциям, по стенам, колоннам, потолкам, основанию пола (монтаж)</t>
    </r>
    <r>
      <rPr>
        <i/>
        <sz val="10"/>
        <rFont val="Arial"/>
      </rPr>
      <t xml:space="preserve">
Поправки к: 
М *0</t>
    </r>
  </si>
  <si>
    <t>1-100-36</t>
  </si>
  <si>
    <t xml:space="preserve">Средний разряд работы 3,6</t>
  </si>
  <si>
    <t>01.7.15.07-0152</t>
  </si>
  <si>
    <t xml:space="preserve">Дюбели пластмассовые с шурупами, диаметр 6 мм, длина 35 мм, диаметр шурупа 3,5 мм, длина шурупа 50 мм</t>
  </si>
  <si>
    <t>68</t>
  </si>
  <si>
    <t xml:space="preserve">ГЭСНм 08-02-412-02</t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</si>
  <si>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10"/>
        <rFont val="Arial"/>
      </rPr>
      <t xml:space="preserve">
Поправки к: 
М *0</t>
    </r>
  </si>
  <si>
    <t>01.7.07.20-0002</t>
  </si>
  <si>
    <t xml:space="preserve">Тальк молотый, сорт I</t>
  </si>
  <si>
    <t>20.2.01.05-0003</t>
  </si>
  <si>
    <t xml:space="preserve">Гильзы кабельные медные 6 мм</t>
  </si>
  <si>
    <t>20.2.02.01-0012</t>
  </si>
  <si>
    <t xml:space="preserve">Втулки полипропиленовые, диаметр 22 мм</t>
  </si>
  <si>
    <t>69</t>
  </si>
  <si>
    <t xml:space="preserve">ГЭСНм 08-02-412-03</t>
  </si>
  <si>
    <r>
  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10"/>
        <rFont val="Arial"/>
      </rPr>
      <t xml:space="preserve">
Поправки к: 
М *0</t>
    </r>
  </si>
  <si>
    <t>20.2.01.05-0005</t>
  </si>
  <si>
    <t xml:space="preserve">Гильзы кабельные медные 16 мм</t>
  </si>
  <si>
    <t>20.2.02.01-0013</t>
  </si>
  <si>
    <t xml:space="preserve">Втулки полипропиленовые, диаметр 28 мм</t>
  </si>
  <si>
    <t>70</t>
  </si>
  <si>
    <t xml:space="preserve">ГЭСНм 08-02-398-01</t>
  </si>
  <si>
    <r>
      <t xml:space="preserve">Провод в лотках, сечением: до 6 мм2 (применит.демонтаж)</t>
    </r>
    <r>
      <rPr>
        <i/>
        <sz val="10"/>
        <rFont val="Arial"/>
      </rPr>
      <t xml:space="preserve">
Поправки к: 
М *0;   
ЭМ *0,3;   
ЗТ *0,3;   
ЗТм *0,3</t>
    </r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</si>
  <si>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</si>
  <si>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</si>
  <si>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</si>
  <si>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>71</t>
  </si>
  <si>
    <t xml:space="preserve">ГЭСНм 08-02-398-02</t>
  </si>
  <si>
    <r>
      <t xml:space="preserve">Провод в лотках, сечением: до 35 мм2 (применит.демонтаж)</t>
    </r>
    <r>
      <rPr>
        <i/>
        <sz val="10"/>
        <rFont val="Arial"/>
      </rPr>
      <t xml:space="preserve">
Поправки к: 
М *0;   
ЭМ *0,3;   
ЗТ *0,3;   
ЗТм *0,3</t>
    </r>
  </si>
  <si>
    <t>72</t>
  </si>
  <si>
    <t xml:space="preserve">ГЭСНм 08-02-398-03</t>
  </si>
  <si>
    <r>
      <t xml:space="preserve">Провод в лотках, сечением: до 70 мм2 (применит.демонтаж)</t>
    </r>
    <r>
      <rPr>
        <i/>
        <sz val="10"/>
        <rFont val="Arial"/>
      </rPr>
      <t xml:space="preserve">
Поправки к: 
М *0;   
ЭМ *0,3;   
ЗТ *0,3;   
ЗТм *0,3</t>
    </r>
  </si>
  <si>
    <t>73</t>
  </si>
  <si>
    <r>
      <t xml:space="preserve">Провод в лотках, сечением: до 6 мм2 (монтаж)</t>
    </r>
    <r>
      <rPr>
        <i/>
        <sz val="10"/>
        <rFont val="Arial"/>
      </rPr>
      <t xml:space="preserve">
Поправки к: 
М *0</t>
    </r>
  </si>
  <si>
    <t>74</t>
  </si>
  <si>
    <r>
      <t xml:space="preserve">Провод в лотках, сечением: до 35 мм2 (монтаж)</t>
    </r>
    <r>
      <rPr>
        <i/>
        <sz val="10"/>
        <rFont val="Arial"/>
      </rPr>
      <t xml:space="preserve">
Поправки к: 
М *0</t>
    </r>
  </si>
  <si>
    <t>75</t>
  </si>
  <si>
    <r>
      <t xml:space="preserve">Провод в лотках, сечением: до 70 мм2 (монтаж)</t>
    </r>
    <r>
      <rPr>
        <i/>
        <sz val="10"/>
        <rFont val="Arial"/>
      </rPr>
      <t xml:space="preserve">
Поправки к: 
М *0</t>
    </r>
  </si>
  <si>
    <t xml:space="preserve">Раздел Доставка бригады. Земляные работы</t>
  </si>
  <si>
    <t>76</t>
  </si>
  <si>
    <t xml:space="preserve">ГЭСН 01-02-057-02</t>
  </si>
  <si>
    <r>
      <t xml:space="preserve">Разработка грунта вручную в траншеях глубиной до 2 м без креплений с откосами, группа грунтов: 2</t>
    </r>
    <r>
      <rPr>
        <i/>
        <sz val="10"/>
        <rFont val="Arial"/>
      </rPr>
      <t xml:space="preserve">
Поправки к: 
М *0</t>
    </r>
  </si>
  <si>
    <t>Пр/812-001.2-1</t>
  </si>
  <si>
    <t xml:space="preserve">НР Земляные работы, выполняемые: ручным способом</t>
  </si>
  <si>
    <t>Пр/774-001.2</t>
  </si>
  <si>
    <t xml:space="preserve">СП Земляные работы, выполняемые: ручным способом</t>
  </si>
  <si>
    <t>77</t>
  </si>
  <si>
    <t xml:space="preserve">ГЭСН 01-02-061-01</t>
  </si>
  <si>
    <r>
      <t xml:space="preserve">Засыпка вручную траншей, пазух котлованов и ям, группа грунтов: 1</t>
    </r>
    <r>
      <rPr>
        <i/>
        <sz val="10"/>
        <rFont val="Arial"/>
      </rPr>
      <t xml:space="preserve">
Поправки к: 
М *0</t>
    </r>
  </si>
  <si>
    <t>1-100-15</t>
  </si>
  <si>
    <t xml:space="preserve">Средний разряд работы 1,5</t>
  </si>
  <si>
    <t>78</t>
  </si>
  <si>
    <t xml:space="preserve">ГЭСН 01-01-010-38</t>
  </si>
  <si>
    <r>
      <t xml:space="preserve">Разработка грунта в отвал экскаваторами, вместимость ковша 0,4 (0,3-0,45) м3, группа грунтов: 2</t>
    </r>
    <r>
      <rPr>
        <i/>
        <sz val="10"/>
        <rFont val="Arial"/>
      </rPr>
      <t xml:space="preserve">
Поправки к: 
М *0</t>
    </r>
  </si>
  <si>
    <t>91.01.05-084</t>
  </si>
  <si>
    <t xml:space="preserve">Экскаваторы одноковшовые дизельные на гусеничном ходу, объем ковша 0,4 м3</t>
  </si>
  <si>
    <t>4-100-050</t>
  </si>
  <si>
    <t xml:space="preserve">ОТм(ЗТм) Средний разряд машинистов 5</t>
  </si>
  <si>
    <t>Пр/812-001.1-1</t>
  </si>
  <si>
    <t xml:space="preserve">НР Земляные работы, выполняемые: механизированным способом</t>
  </si>
  <si>
    <t>Пр/774-001.1</t>
  </si>
  <si>
    <t xml:space="preserve">СП Земляные работы, выполняемые: механизированным способом</t>
  </si>
  <si>
    <t>79</t>
  </si>
  <si>
    <t xml:space="preserve">ГЭСНр 52-01-011-03</t>
  </si>
  <si>
    <r>
      <t xml:space="preserve">Водоотлив из подвала: электрическими (механическими) насосами (применит. Откачка воды с разработанной траншеии (котлована) электрическими и механическими насосами )</t>
    </r>
    <r>
      <rPr>
        <i/>
        <sz val="10"/>
        <rFont val="Arial"/>
      </rPr>
      <t xml:space="preserve">
Поправки к: 
М *0</t>
    </r>
  </si>
  <si>
    <t>91.19.08-004</t>
  </si>
  <si>
    <t xml:space="preserve">Насосы, производительность 53 м3/ч, напор 10 м, мощность 4 кВт</t>
  </si>
  <si>
    <t>Пр/812-086.0-1</t>
  </si>
  <si>
    <t xml:space="preserve">НР Фундаменты</t>
  </si>
  <si>
    <t>Пр/774-086.0</t>
  </si>
  <si>
    <t xml:space="preserve">СП Фундаменты</t>
  </si>
  <si>
    <t>80</t>
  </si>
  <si>
    <t xml:space="preserve">ГЭСН 08-01-002-02</t>
  </si>
  <si>
    <r>
      <t xml:space="preserve">Устройство основания под фундаменты: щебеночного</t>
    </r>
    <r>
      <rPr>
        <i/>
        <sz val="10"/>
        <rFont val="Arial"/>
      </rPr>
      <t xml:space="preserve">
Поправки к: 
М *0</t>
    </r>
  </si>
  <si>
    <t>1-100-22</t>
  </si>
  <si>
    <t xml:space="preserve">Средний разряд работы 2,2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</si>
  <si>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</si>
  <si>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</si>
  <si>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</si>
  <si>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</si>
  <si>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01.7.03.01-0001</t>
  </si>
  <si>
    <t>Вода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</si>
  <si>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</si>
  <si>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</si>
  <si>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</si>
  <si>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</si>
  <si>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81</t>
  </si>
  <si>
    <t xml:space="preserve">ГЭСН 08-01-002-01</t>
  </si>
  <si>
    <r>
      <t xml:space="preserve">Устройство основания под фундаменты: песчаного</t>
    </r>
    <r>
      <rPr>
        <i/>
        <sz val="10"/>
        <rFont val="Arial"/>
      </rPr>
      <t xml:space="preserve">
Поправки к: 
М *0</t>
    </r>
  </si>
  <si>
    <t xml:space="preserve">Итого прямые затраты по разделу Доставка бригады</t>
  </si>
  <si>
    <t xml:space="preserve">Раздел: Доставка бригады</t>
  </si>
  <si>
    <t>82</t>
  </si>
  <si>
    <t xml:space="preserve">Машинист 4 разряда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</si>
  <si>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</si>
  <si>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</si>
  <si>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</si>
  <si>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</si>
  <si>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</si>
  <si>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</si>
  <si>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</si>
  <si>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</si>
  <si>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</si>
  <si>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</si>
  <si>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</si>
  <si>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</si>
  <si>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</si>
  <si>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</si>
  <si>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</si>
  <si>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</si>
  <si>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</si>
  <si>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</si>
  <si>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</si>
  <si>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</si>
  <si>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</si>
  <si>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</si>
  <si>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</si>
  <si>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Новый объект_(Копия)_(Копия)_(Копия)_(Копия) (ФСНБ-2022)</t>
  </si>
  <si>
    <t xml:space="preserve">Выполнение неотложных  и аварийно-восстановительных работ 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2026г.</t>
  </si>
  <si>
    <t xml:space="preserve">Т.А. Митина</t>
  </si>
  <si>
    <t xml:space="preserve">главный 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</si>
  <si>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</si>
  <si>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</si>
  <si>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</si>
  <si>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ценников</t>
  </si>
  <si>
    <t xml:space="preserve">МО 1-й квартал 2025 ФСНБ-2022_И13 капиталный ремонт</t>
  </si>
  <si>
    <t xml:space="preserve">Версия 1.12.0 для ФСНБ-2022 И13</t>
  </si>
  <si>
    <t xml:space="preserve">ФСНБ-2022 - Изменения И13</t>
  </si>
  <si>
    <t xml:space="preserve">Поправки для ФСНБ-2022 от 14.05.2025 г И13 (55/пр) Капитальный ремонт производственных зданий</t>
  </si>
  <si>
    <t xml:space="preserve">Приказ Минстроя России от 30.12.2021 г. № 1046/пр</t>
  </si>
  <si>
    <t>ГСН</t>
  </si>
  <si>
    <t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</si>
  <si>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 xml:space="preserve">Новая локальная смета</t>
  </si>
  <si>
    <t xml:space="preserve">Новый раздел</t>
  </si>
  <si>
    <t xml:space="preserve">Оборудование охранно-пропускной сигнализации</t>
  </si>
  <si>
    <t>м10-10-004-01</t>
  </si>
  <si>
    <t xml:space="preserve">Стационарные металлодетекторы арочного типа (Демонтаж рамки металлодетектора входного контроля (арочного типа), без дальнейшего использования))</t>
  </si>
  <si>
    <t xml:space="preserve">И13_ГЭСНм-2022, м10-10-004-01, приказ Минстроя России от 18.05.2022 г. № 378/пр</t>
  </si>
  <si>
    <t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</si>
  <si>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</si>
  <si>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</si>
  <si>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 xml:space="preserve">Монтажные работы</t>
  </si>
  <si>
    <t xml:space="preserve">Оборудование связи: прокладка и монтаж сетей связи</t>
  </si>
  <si>
    <t>мФЕР-10</t>
  </si>
  <si>
    <t xml:space="preserve">Поправка: 571/пр_2022_п.84_т.3_стр.4_стб.3</t>
  </si>
  <si>
    <t xml:space="preserve">Стационарные металлодетекторы арочного типа (монтаж рамки металлодетектора входного контроля (арочного типа))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</si>
  <si>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</si>
  <si>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</si>
  <si>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</si>
  <si>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</si>
  <si>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</si>
  <si>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</si>
  <si>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</si>
  <si>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</si>
  <si>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</si>
  <si>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</si>
  <si>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</si>
  <si>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</si>
  <si>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</si>
  <si>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</si>
  <si>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</si>
  <si>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</si>
  <si>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</si>
  <si>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</si>
  <si>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</si>
  <si>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</si>
  <si>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</si>
  <si>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</si>
  <si>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</si>
  <si>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</si>
  <si>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</si>
  <si>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</si>
  <si>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</si>
  <si>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</si>
  <si>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</si>
  <si>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</si>
  <si>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</si>
  <si>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</si>
  <si>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</si>
  <si>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</si>
  <si>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</si>
  <si>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</si>
  <si>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</si>
  <si>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</si>
  <si>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</si>
  <si>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</si>
  <si>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</si>
  <si>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</si>
  <si>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</si>
  <si>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</si>
  <si>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</si>
  <si>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</si>
  <si>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</si>
  <si>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</si>
  <si>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</si>
  <si>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</si>
  <si>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</si>
  <si>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</si>
  <si>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</si>
  <si>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</si>
  <si>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>СКУД</t>
  </si>
  <si>
    <t>09-08-003-01</t>
  </si>
  <si>
    <t xml:space="preserve">Монтаж автоматического дорожного шлагбаума для контроля проезда шириной до: 4 м (прим. демонтаж)</t>
  </si>
  <si>
    <t>КОМПЛ</t>
  </si>
  <si>
    <t xml:space="preserve">И13_ГЭСН-2022, 09-08-003-01, приказ Минстроя России от 18.05.2022 г. № 378/пр</t>
  </si>
  <si>
    <t xml:space="preserve">Поправка: 571/пр_2022_п.83_т.2_стр.3_стб.3 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t>
  </si>
  <si>
    <t>*0,4</t>
  </si>
  <si>
    <t xml:space="preserve">Общестроительные работы</t>
  </si>
  <si>
    <t xml:space="preserve">Строительные металлические конструкции</t>
  </si>
  <si>
    <t>ФЕР-09</t>
  </si>
  <si>
    <t xml:space="preserve">Поправка: 571/пр_2022_п.83_т.2_стр.3_стб.3</t>
  </si>
  <si>
    <t xml:space="preserve">Монтаж автоматического дорожного шлагбаума для контроля проезда шириной до: 4 м</t>
  </si>
  <si>
    <t>м11-03-001-01</t>
  </si>
  <si>
    <t xml:space="preserve">Приборы, устанавливаемые на металлоконструкциях, щитах и пультах, масса: до 5 кг (применит. Демонтаж электромагнитного замка калитки)</t>
  </si>
  <si>
    <t xml:space="preserve">И13_ГЭСНм-2022, м11-03-001-01, приказ Минстроя России от 18.05.2022 г. № 378/пр</t>
  </si>
  <si>
    <t xml:space="preserve">Приборы, средства автоматизации и вычислительной техники</t>
  </si>
  <si>
    <t>мФЕР-11</t>
  </si>
  <si>
    <t xml:space="preserve">Приборы, устанавливаемые на металлоконструкциях, щитах и пультах, масса: до 5 кг (применит монтаж электромагнитного замка калитки)</t>
  </si>
  <si>
    <t>09-04-012-02</t>
  </si>
  <si>
    <t xml:space="preserve">Установка дверного доводчика к металлическим дверям (применит. Демонтаж дверного доводчика калитки)</t>
  </si>
  <si>
    <t xml:space="preserve">И13_ГЭСН-2022 доп.3, 09-04-012-02, приказ Минстроя России от 26.10.2022 г. № 905/пр</t>
  </si>
  <si>
    <t xml:space="preserve"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</si>
  <si>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*0,7</t>
  </si>
  <si>
    <t xml:space="preserve">Поправка: 571/пр_2022_п.83_т.2_стр.4_стб.3</t>
  </si>
  <si>
    <t xml:space="preserve">Установка дверного доводчика к металлическим дверям (применит. монтаж дверного доводчика калитки)</t>
  </si>
  <si>
    <t xml:space="preserve">Приборы, устанавливаемые на металлоконструкциях, щитах и пультах, масса: до 5 кг ( применит. Демотнаж считывателя брелоков)</t>
  </si>
  <si>
    <t xml:space="preserve">Приборы, устанавливаемые на металлоконструкциях, щитах и пультах, масса: до 5 кг (применит. мотнаж считывателя брелоков)</t>
  </si>
  <si>
    <t>м10-10-007-02</t>
  </si>
  <si>
    <t xml:space="preserve">Монтаж видеодомофона ( применительно демонтаж без дальнейшего использования)</t>
  </si>
  <si>
    <t xml:space="preserve">И13_ГЭСНм-2022 доп.6, м10-10-007-02, приказ Минстроя России от 11.05.2023 г. № 335/пр</t>
  </si>
  <si>
    <t xml:space="preserve">Монтаж видеодомофона</t>
  </si>
  <si>
    <t xml:space="preserve">Система видеонаблюдения</t>
  </si>
  <si>
    <t>м10-10-001-02</t>
  </si>
  <si>
    <t xml:space="preserve">Камеры видеонаблюдения: наружная (прим-но к демонтажу в лом)</t>
  </si>
  <si>
    <t xml:space="preserve">И13_ГЭСНм-2022 доп.7, м10-10-001-02, приказ Минстроя России от 02.08.2023 г. № 551/пр</t>
  </si>
  <si>
    <t xml:space="preserve">Камеры видеонаблюдения: наружная (Установка фиксированной наружней камеры видеонаблюдения, в том числе купольного типа и на кронштейне)</t>
  </si>
  <si>
    <t>м10-10-011-02</t>
  </si>
  <si>
    <t xml:space="preserve">Установка: регистратора домового (прим-но демонтаж цифровой видеорегистратор на 48/24/16/8 портов из серверной стойки телекоммуникационного шкафа  с дальнейшим использованием)</t>
  </si>
  <si>
    <t xml:space="preserve">И13_ГЭСНм-2022 доп.6, м10-10-011-02, приказ Минстроя России от 11.05.2023 г. № 335/пр</t>
  </si>
  <si>
    <t xml:space="preserve"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</si>
  <si>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*0,6</t>
  </si>
  <si>
    <t xml:space="preserve">Поправка: 571/пр_2022_п.84_т.3_стр.2_стб.3</t>
  </si>
  <si>
    <t xml:space="preserve">Установка: регистратора домового (прим-но демонтаж цифровой видеорегистратор на 48/24/16/8 портов из серверной стойки телекоммуникационного шкафа без дальнейшего использования)</t>
  </si>
  <si>
    <t xml:space="preserve">Установка: регистратора домового (примен-но для цифрового видеорегистратора на 48/24/16/8 портов в серверную стойку телекоммуникационного шкафа)</t>
  </si>
  <si>
    <t>м10-10-010-01</t>
  </si>
  <si>
    <t xml:space="preserve">Монтаж объектового оборудования аппаратно-программного комплекса системы передачи извещений (прим-но демонтаж специализированного сервера объектового видеонаблюдения с дальнейшим использованием, вес 40кг)</t>
  </si>
  <si>
    <t xml:space="preserve">И13_ГЭСНм-2022 доп.4, м10-10-010-01, приказ Минстроя России от 27.12.2022 г. № 1133/пр</t>
  </si>
  <si>
    <t xml:space="preserve">Монтаж объектового оборудования аппаратно-программного комплекса системы передачи извещений (прим-но демонтаж специализированного сервера объектового видеонаблюдения без дальнейшего использования, вес 40кг)</t>
  </si>
  <si>
    <t xml:space="preserve">Монтаж объектового оборудования аппаратно-программного комплекса системы передачи извещений (прим-но монтаж специализированного сервера объектового видеонаблюдения, вес 40 кг)</t>
  </si>
  <si>
    <t>м10-10-010-02</t>
  </si>
  <si>
    <t xml:space="preserve">Настройка объектового оборудования аппаратно-программного комплекса системы передачи извещений на совместную работу с ПЦН подразделения пожарной охраны и АПС ( прим-но настройка объектового оборудования аппаратно-программного комплекса системы передачи данных системы охраны)</t>
  </si>
  <si>
    <t xml:space="preserve">И13_ГЭСНм-2022 доп.4, м10-10-010-02, приказ Минстроя России от 27.12.2022 г. № 1133/пр</t>
  </si>
  <si>
    <t>м11-04-008-01</t>
  </si>
  <si>
    <t xml:space="preserve">Съемные и выдвижные блоки (модули, ячейки, ТЭЗ), масса: до 5 кг (прим-но демонтаж коммутатора локальной сети из шкафа с дальнейшим использованием, вес 1.16кг)</t>
  </si>
  <si>
    <t xml:space="preserve">И13_ГЭСНм-2022, м11-04-008-01, приказ Минстроя России от 18.05.2022 г. № 378/пр</t>
  </si>
  <si>
    <t xml:space="preserve">Поправка: 571/пр_2022_т.3_п.2  Поправка: 571/пр_2022_п.84_т.3_стр.2_стб.3</t>
  </si>
  <si>
    <t xml:space="preserve">Съемные и выдвижные блоки (модули, ячейки, ТЭЗ), масса: до 5 кг ( прим-но демонтаж коммутатора локальной сети из шкафа без дальнейшего использования, вес 1.16кг)</t>
  </si>
  <si>
    <t xml:space="preserve">Съемные и выдвижные блоки (модули, ячейки, ТЭЗ), масса: до 5 кг (прим-но к монтажу коммутатора локальной сети  в шкаф, вес 1.16кг)</t>
  </si>
  <si>
    <t>м11-04-008-06</t>
  </si>
  <si>
    <t xml:space="preserve">Съемные и выдвижные блоки (модули, ячейки, ТЭЗ), масса: до 75 кг (прим-но демонтаж источника бесперебойного питания из шкафа без дальнейшего использования, вес 65кг в лом)</t>
  </si>
  <si>
    <t xml:space="preserve">И13_ГЭСНм-2022, м11-04-008-06, приказ Минстроя России от 18.05.2022 г. № 378/пр</t>
  </si>
  <si>
    <t xml:space="preserve">Съемные и выдвижные блоки (модули, ячейки, ТЭЗ), масса: до 75 кг (прим-но установка источника бесперебойного питания в шкаф, вес 65 кг)</t>
  </si>
  <si>
    <t>м11-04-002-01</t>
  </si>
  <si>
    <t xml:space="preserve">Аппарат настольный, масса: до 0,015 т (Демонтаж источника бесперебойного питания 5.35 кг отдельностоящего на АРМ посту видеонаблюдения в лом, (без резки и разборки)</t>
  </si>
  <si>
    <t xml:space="preserve">И13_ГЭСНм-2022, м11-04-002-01, приказ Минстроя России от 18.05.2022 г. № 378/пр</t>
  </si>
  <si>
    <t xml:space="preserve">Аппарат настольный, масса: до 0,015 т (Монтаж источника бесперебойного питания 5.35 кг отдельностоящего на посту видеонаблюдения АРМ (АРМ поста видеонаблюдения))</t>
  </si>
  <si>
    <t xml:space="preserve">Аппарат настольный, масса: до 0,015 т (Демонтаж отдельно устанавливаемых (источников бесперебойного питания) блоков питания "Скат-1200Б" со стены помещения,  корпус пластик вес 0,7кг в лом (без резки и разборки).)</t>
  </si>
  <si>
    <t xml:space="preserve">Аппарат настольный, масса: до 0,015 т (Установка отдельно устанавливаемых (ИБП) блоков питания "Скат-1200Б" на стену помещения,  корпус пластик вес 0,7кг.)</t>
  </si>
  <si>
    <t xml:space="preserve">Аппарат настольный, масса: до 0,015 т (Демонтаж комплекта АРМ поста видеонаблюдения: в т.ч. рабочей станции (вес 8 кг), монитора (3,63 кг)  в лом (без резки и разборки*))</t>
  </si>
  <si>
    <t xml:space="preserve">Аппарат настольный, масса: до 0,015 т (Установка комплекта АРМ поста видеонаблюдения: в т.ч. рабочей станции (вес 8 кг), монитора (3,63 кг) )</t>
  </si>
  <si>
    <t>м08-03-573-04</t>
  </si>
  <si>
    <t xml:space="preserve">Шкаф (пульт) управления навесной, высота, ширина и глубина: до 600х600х350 мм (прим-но демонтаж навесного термо-шкафа 600мм*600мм*350мм без дальнейшего использования)</t>
  </si>
  <si>
    <t xml:space="preserve">И13_ГЭСНм-2022 доп.4, м08-03-573-04, приказ Минстроя России от 27.12.2022 г. № 1133/пр</t>
  </si>
  <si>
    <t xml:space="preserve">Электротехнические установки: на других объектах</t>
  </si>
  <si>
    <t>мФЕР-08</t>
  </si>
  <si>
    <t xml:space="preserve">Шкаф (пульт) управления навесной, высота, ширина и глубина: до 600х600х350 мм (прим-но установка навесного термо-шкафа 600мм*600мм*350мм вес 30кг в сборе с узлом коммутации сигналов, установленного на din-рейку)</t>
  </si>
  <si>
    <t xml:space="preserve">Съемные и выдвижные блоки (модули, ячейки, ТЭЗ), масса: до 5 кг (прим-но демонтаж модуля преобразовательного и усилительного оборудования многоканальных систем из термо-шкафа без дальнейшего использования)</t>
  </si>
  <si>
    <t xml:space="preserve">Съемные и выдвижные блоки (модули, ячейки, ТЭЗ), масса: до 5 кг (прим-но установка модуля преобразовательного и усилительного оборудования многоканальных систем в термо-шкаф (SFP модуль (трансивер) (вес 1 шт = 0,017кг)))</t>
  </si>
  <si>
    <t>м08-03-575-01</t>
  </si>
  <si>
    <t xml:space="preserve">Прибор или аппарат (прим-но снятие автоматических выключателей 3А,10А,32А с Din-рейки из шкафа  без дальнейшего использования)</t>
  </si>
  <si>
    <t xml:space="preserve">И13_ГЭСНм-2022, м08-03-575-01, приказ Минстроя России от 18.05.2022 г. № 378/пр</t>
  </si>
  <si>
    <t xml:space="preserve">Прибор или аппарат (прим-но установка автоматических выключателей 3А,10А,32А на Din-рейку в шкаф)</t>
  </si>
  <si>
    <t xml:space="preserve">Система охранной сигнализации</t>
  </si>
  <si>
    <t>м10-08-002-02</t>
  </si>
  <si>
    <t xml:space="preserve">Извещатель ПС автоматический: дымовой, фотоэлектрический, радиоизотопный, световой в нормальном исполнении ( прим-но демонтаж извещателя охранного радиоволнового линейного или однопозиционного вместе с кронштейном с ограждения ПС без дальнейшего использования)</t>
  </si>
  <si>
    <t xml:space="preserve">И13_ГЭСНм-2022 доп.10, м10-08-002-02, приказ Минстроя России от 13.05.2024 г. № 323/пр</t>
  </si>
  <si>
    <t xml:space="preserve">Извещатель ПС автоматический: дымовой, фотоэлектрический, радиоизотопный, световой в нормальном исполнении ( прим-но установка извещателя охранного радиоволнового линейного или однопозиционного вместе с кронштейном на ограждение ПС)</t>
  </si>
  <si>
    <t>м10-08-002-01</t>
  </si>
  <si>
    <t xml:space="preserve">Извещатель ПС автоматический: тепловой электро-контактный, магнитоконтактный в нормальном исполнении (прим-но демонтаж извещателя охранного магнитоконтактного на въездной группе ПС (ворота, калитка) без дальнейшего использования)</t>
  </si>
  <si>
    <t xml:space="preserve">И13_ГЭСНм-2022 доп.10, м10-08-002-01, приказ Минстроя России от 13.05.2024 г. № 323/пр</t>
  </si>
  <si>
    <t xml:space="preserve">Извещатель ПС автоматический: тепловой электро-контактный, магнитоконтактный в нормальном исполнении (прим-но монтаж извещателя охранного магнитоконтактного на въездной группе ПС (ворота, калитка))</t>
  </si>
  <si>
    <t xml:space="preserve">Съемные и выдвижные блоки (модули, ячейки, ТЭЗ), масса: до 5 кг (прим-но демонтаж пульта контроля и управления, блока контроля и индикации из шкафа без дальнейшего использования, вес 0,3кг)</t>
  </si>
  <si>
    <t xml:space="preserve">Съемные и выдвижные блоки (модули, ячейки, ТЭЗ), масса: до 5 кг (прим-но монтаж пульта контроля и управления, блока контроля и индикации в шкаф, вес 0,3кг)</t>
  </si>
  <si>
    <t xml:space="preserve">Шкаф (пульт) управления навесной, высота, ширина и глубина: до 600х600х350 мм (прим-но демонтаж навесного шкафа (пульта) управления с внутренней стены помещения поста охраны 600мм*600мм*350мм без дальнейшего использования)</t>
  </si>
  <si>
    <t xml:space="preserve">Шкаф (пульт) управления навесной, высота, ширина и глубина: до 600х600х350 мм (прим-но монтаж навесного шкафа (пульта) управления на внутренную стену помещения поста охраны 600мм*600мм*350мм)</t>
  </si>
  <si>
    <t xml:space="preserve">Съемные и выдвижные блоки (модули, ячейки, ТЭЗ), масса: до 5 кг (Демонтаж аккумуляторной батареи 12В (вес от 0 - 5 кг) из навесного шкафа (пульт) управления, в лом (без резки и разборки*).</t>
  </si>
  <si>
    <t xml:space="preserve">Съемные и выдвижные блоки (модули, ячейки, ТЭЗ), масса: до 5 кг (Монтаж аккумуляторной батареи 12В (вес от 0 - 5 кг) в навесной шкаф (пульт) управления)</t>
  </si>
  <si>
    <t xml:space="preserve">Съемные и выдвижные блоки (модули, ячейки, ТЭЗ), масса: до 5 кг Демонтаж аккумуляторной батареи 24В (вес от 5,1 - 10 кг) из навесного шкафа (пульт) управления, в лом  (без резки и разборки*).</t>
  </si>
  <si>
    <t xml:space="preserve">Съемные и выдвижные блоки (модули, ячейки, ТЭЗ), масса: до 5 кг (Монтаж аккумуляторной батареи 24В (вес от 5,1 - 10 кг) в навесной шкаф (пульт) управления)</t>
  </si>
  <si>
    <t xml:space="preserve">Система охранного освещения</t>
  </si>
  <si>
    <t>м08-03-599-01</t>
  </si>
  <si>
    <t xml:space="preserve">Щитки осветительные, устанавливаемые в нише: распорными дюбелями, масса щитка до 6 кг (Демонтаж щитка осветительного, установленного на стене распорными дюбелями, масса щитка до 6 кг. Оборудование, не пригодное для дальнейшего использования, ( в лом без резки и разборки*) )</t>
  </si>
  <si>
    <t xml:space="preserve">И13_ГЭСНм-2022 доп.7, м08-03-599-01, приказ Минстроя России от 02.08.2023 г. № 551/пр</t>
  </si>
  <si>
    <t xml:space="preserve">Щитки осветительные, устанавливаемые в нише: распорными дюбелями, масса щитка до 6 кг (Монтаж щитка осветительного на стену, масса щитка до 6 кг.)</t>
  </si>
  <si>
    <t>67-01-004-03</t>
  </si>
  <si>
    <t xml:space="preserve">Демонтаж: светильников с лампами накаливания (консольных светильников, с лампой накаливания 250 Вт (в 1 светильнике - 1 лампа, вес 1шт-8кг) в лом)</t>
  </si>
  <si>
    <t xml:space="preserve">И13_ГЭСНр-2022, 67-01-004-03, приказ Минстроя России от 18.05.2022 г. № 378/пр</t>
  </si>
  <si>
    <t xml:space="preserve">Ремонтно-строительные работы</t>
  </si>
  <si>
    <t xml:space="preserve">Электромонтажные работы</t>
  </si>
  <si>
    <t>рФЕР-67</t>
  </si>
  <si>
    <t>м08-03-593-18</t>
  </si>
  <si>
    <t xml:space="preserve">Кронштейны со светильниками по: колоннам, фермам, балкам на мостиках (прим-но монтаж консольных светильниковс с лампой накаливания 250 Вт (в 1 светильнике - 1 лампа, вес 1шт-8кг)</t>
  </si>
  <si>
    <t xml:space="preserve">И13_ГЭСНм-2022 доп.10, м08-03-593-18, приказ Минстроя России от 13.05.2024 г. № 323/пр</t>
  </si>
  <si>
    <t xml:space="preserve">Прибор или аппарат(прим-но к демонтажу модульного переключателя с Din-рейки в щите освещения без дальнейшего использования)</t>
  </si>
  <si>
    <t xml:space="preserve">Прибор или аппарат(прим-но к монтажу модульного переключателя на Din-рейку в щит освещения)</t>
  </si>
  <si>
    <t xml:space="preserve">Прибор или аппарат (Демонтаж фотореле с датчиком из щита освещения, в лом )</t>
  </si>
  <si>
    <t xml:space="preserve">Прибор или аппарат (Монтаж фотореле с датчиком в щит освещения)</t>
  </si>
  <si>
    <t>м08-02-395-01</t>
  </si>
  <si>
    <t xml:space="preserve">Лоток металлический штампованный по установленным конструкциям, ширина лотка: до 200 мм (прим-но демонтаж без дальнейшего использования)</t>
  </si>
  <si>
    <t xml:space="preserve">И13_ГЭСНм-2022, м08-02-395-01, приказ Минстроя России от 18.05.2022 г. № 378/пр</t>
  </si>
  <si>
    <t xml:space="preserve">Лоток металлический штампованный по установленным конструкциям, ширина лотка: до 200 мм (прим-но демонтаж с дальнейшим использованием)</t>
  </si>
  <si>
    <t xml:space="preserve">Лоток металлический штампованный по установленным конструкциям, ширина лотка: до 200 мм (монтаж)</t>
  </si>
  <si>
    <t>м08-02-390-01</t>
  </si>
  <si>
    <t xml:space="preserve">Короба пластмассовые: шириной до 40 мм (Демонтаж короба (кабель-канала) пластмассового шириной 25*16мм со стен и конструкций в здании в лом)</t>
  </si>
  <si>
    <t xml:space="preserve">100 м</t>
  </si>
  <si>
    <t xml:space="preserve">И13_ГЭСНм-2022, м08-02-390-01, приказ Минстроя России от 18.05.2022 г. № 378/пр</t>
  </si>
  <si>
    <t xml:space="preserve">Короба пластмассовые: шириной до 40 мм (Устройство короба (кабель-канала) пластмассового шириной 25*16мм по стенам и конструкциям в здании)</t>
  </si>
  <si>
    <t>м08-02-411-01</t>
  </si>
  <si>
    <t xml:space="preserve">Рукав металлический наружным диаметром: до 48 мм (прим-но демонтаж без дальнейшего использования)</t>
  </si>
  <si>
    <t xml:space="preserve">И13_ГЭСНм-2022, м08-02-411-01, приказ Минстроя России от 18.05.2022 г. № 378/пр</t>
  </si>
  <si>
    <t xml:space="preserve">Рукав металлический наружным диаметром: до 48 мм (Монтаж)</t>
  </si>
  <si>
    <t>67-01-002-11</t>
  </si>
  <si>
    <t xml:space="preserve">Демонтаж винипластовых труб, проложенных на скобах диаметром: до 25 мм (прим-но демонтаж трубы ПВХ диам. 25мм вместе с проводом)</t>
  </si>
  <si>
    <t xml:space="preserve">100 м труб</t>
  </si>
  <si>
    <t xml:space="preserve">И13_ГЭСНр-2022 доп.2, 67-01-002-11, приказ Минстроя России от 26.08.2022 г. № 703/пр</t>
  </si>
  <si>
    <t>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</si>
  <si>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 (монтаж)</t>
  </si>
  <si>
    <t xml:space="preserve">И13_ГЭСНм-2022, м08-02-409-09, приказ Минстроя России от 18.05.2022 г. № 378/пр</t>
  </si>
  <si>
    <t>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</si>
  <si>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</si>
  <si>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И13_ГЭСНм-2022 доп.9, м08-02-412-02, приказ Минстроя России от 16.02.2024 г. № 102/пр</t>
  </si>
  <si>
    <t>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</si>
  <si>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</si>
  <si>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И13_ГЭСНм-2022 доп.9, м08-02-412-03, приказ Минстроя России от 16.02.2024 г. № 102/пр</t>
  </si>
  <si>
    <t>м08-02-398-01</t>
  </si>
  <si>
    <t xml:space="preserve">Провод в лотках, сечением: до 6 мм2 (применит.демонтаж)</t>
  </si>
  <si>
    <t xml:space="preserve">И13_ГЭСНм-2022, м08-02-398-01, приказ Минстроя России от 18.05.2022 г. № 378/пр</t>
  </si>
  <si>
    <t>м08-02-398-02</t>
  </si>
  <si>
    <t xml:space="preserve">Провод в лотках, сечением: до 35 мм2 (применит.демонтаж)</t>
  </si>
  <si>
    <t xml:space="preserve">И13_ГЭСНм-2022, м08-02-398-02, приказ Минстроя России от 18.05.2022 г. № 378/пр</t>
  </si>
  <si>
    <t>м08-02-398-03</t>
  </si>
  <si>
    <t xml:space="preserve">Провод в лотках, сечением: до 70 мм2 (применит.демонтаж)</t>
  </si>
  <si>
    <t xml:space="preserve">И13_ГЭСНм-2022, м08-02-398-03, приказ Минстроя России от 18.05.2022 г. № 378/пр</t>
  </si>
  <si>
    <t xml:space="preserve">Провод в лотках, сечением: до 6 мм2 (монтаж)</t>
  </si>
  <si>
    <t xml:space="preserve">Провод в лотках, сечением: до 35 мм2 (монтаж)</t>
  </si>
  <si>
    <t xml:space="preserve">Провод в лотках, сечением: до 70 мм2 (монтаж)</t>
  </si>
  <si>
    <t xml:space="preserve">Доставка бригады</t>
  </si>
  <si>
    <t xml:space="preserve">Земляные работы</t>
  </si>
  <si>
    <t>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</si>
  <si>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</si>
  <si>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</si>
  <si>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И13_ГЭСН-2022, 01-02-057-02, приказ Минстроя России от 18.05.2022 г. № 378/пр</t>
  </si>
  <si>
    <t xml:space="preserve">Земляные работы, выполняемые: ручным способом</t>
  </si>
  <si>
    <t>ФЕР-01</t>
  </si>
  <si>
    <t>01-02-061-01</t>
  </si>
  <si>
    <t xml:space="preserve">Засыпка вручную траншей, пазух котлованов и ям, группа грунтов: 1</t>
  </si>
  <si>
    <t xml:space="preserve">И13_ГЭСН-2022, 01-02-061-01, приказ Минстроя России от 18.05.2022 г. № 378/пр</t>
  </si>
  <si>
    <t>01-01-010-38</t>
  </si>
  <si>
    <t xml:space="preserve">Разработка грунта в отвал экскаваторами, вместимость ковша 0,4 (0,3-0,45) м3, группа грунтов: 2</t>
  </si>
  <si>
    <t xml:space="preserve">1000 м3</t>
  </si>
  <si>
    <t xml:space="preserve">И13_ГЭСН-2022, 01-01-010-38, приказ Минстроя России от 18.05.2022 г. № 378/пр</t>
  </si>
  <si>
    <t xml:space="preserve">Земляные работы, выполняемые: механизированным способом</t>
  </si>
  <si>
    <t>52-01-011-03</t>
  </si>
  <si>
    <t xml:space="preserve">Водоотлив из подвала: электрическими (механическими) насосами (применит. Откачка воды с разработанной траншеии (котлована) электрическими и механическими насосами )</t>
  </si>
  <si>
    <t xml:space="preserve">И13_ГЭСНр-2022, 52-01-011-03, приказ Минстроя России от 18.05.2022 г. № 378/пр</t>
  </si>
  <si>
    <t>Фундаменты</t>
  </si>
  <si>
    <t>рФЕР-52</t>
  </si>
  <si>
    <t>08-01-002-02</t>
  </si>
  <si>
    <t xml:space="preserve">Устройство основания под фундаменты: щебеночного</t>
  </si>
  <si>
    <t xml:space="preserve">И13_ГЭСН-2022, 08-01-002-02, приказ Минстроя России от 18.05.2022 г. № 378/пр</t>
  </si>
  <si>
    <t xml:space="preserve">Конструкции из кирпича и блоков</t>
  </si>
  <si>
    <t>ФЕР-08</t>
  </si>
  <si>
    <t>08-01-002-01</t>
  </si>
  <si>
    <t xml:space="preserve">Устройство основания под фундаменты: песчаного</t>
  </si>
  <si>
    <t xml:space="preserve">И13_ГЭСН-2022, 08-01-002-01, приказ Минстроя России от 18.05.2022 г. № 378/пр</t>
  </si>
  <si>
    <t>91.13.03-508</t>
  </si>
  <si>
    <t xml:space="preserve">Автомобили полупассажирские, грузоподъемность до 2 т</t>
  </si>
  <si>
    <t xml:space="preserve">И13_ФСЭМ-2022, 91.13.03-508, приказ Минстроя России от 18.05.2022 г. № 378/пр</t>
  </si>
  <si>
    <t xml:space="preserve">Машины и механизмы</t>
  </si>
  <si>
    <t xml:space="preserve">Эксплуатация машин и механизмов ( ценники на ЭММ )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</si>
  <si>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</si>
  <si>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</si>
  <si>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</si>
  <si>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</si>
  <si>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</si>
  <si>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</si>
  <si>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</si>
  <si>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</si>
  <si>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</si>
  <si>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</si>
  <si>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</si>
  <si>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</si>
  <si>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</si>
  <si>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</si>
  <si>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</si>
  <si>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</si>
  <si>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</si>
  <si>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</si>
  <si>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</si>
  <si>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</si>
  <si>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</si>
  <si>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</si>
  <si>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</si>
  <si>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</si>
  <si>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</si>
  <si>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</si>
  <si>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</si>
  <si>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</si>
  <si>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</si>
  <si>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</si>
  <si>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</si>
  <si>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</si>
  <si>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</si>
  <si>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</si>
  <si>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</si>
  <si>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</si>
  <si>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</si>
  <si>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</si>
  <si>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</si>
  <si>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</si>
  <si>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</si>
  <si>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</si>
  <si>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</si>
  <si>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</si>
  <si>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</si>
  <si>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</si>
  <si>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</si>
  <si>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</si>
  <si>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</si>
  <si>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</si>
  <si>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</si>
  <si>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</si>
  <si>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</si>
  <si>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</si>
  <si>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</si>
  <si>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</si>
  <si>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</si>
  <si>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</si>
  <si>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</si>
  <si>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</si>
  <si>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</si>
  <si>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</si>
  <si>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</si>
  <si>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</si>
  <si>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</si>
  <si>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</si>
  <si>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</si>
  <si>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</si>
  <si>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</si>
  <si>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</si>
  <si>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</si>
  <si>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</si>
  <si>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</si>
  <si>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</si>
  <si>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</si>
  <si>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</si>
  <si>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</si>
  <si>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</si>
  <si>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</si>
  <si>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</si>
  <si>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</si>
  <si>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</si>
  <si>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</si>
  <si>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</si>
  <si>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</si>
  <si>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</si>
  <si>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</si>
  <si>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</si>
  <si>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1 квартал 2025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</si>
  <si>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</si>
  <si>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</si>
  <si>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</si>
  <si>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</si>
  <si>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</si>
  <si>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</si>
  <si>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 xml:space="preserve">Ед.расч. НАВР техсредств и суб  2026 15012026</t>
  </si>
  <si>
    <t xml:space="preserve">И13_ФСБЦ-2022, 01.7.03.04-0001, приказ Минстроя России от 18.05.2022 г. № 378/пр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</si>
  <si>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</si>
  <si>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</si>
  <si>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4-100-00</t>
  </si>
  <si>
    <t xml:space="preserve">Затраты труда машинистов</t>
  </si>
  <si>
    <t xml:space="preserve">И13_ФСЭМ-2022, 91.07.03-003, приказ Минстроя России от 18.05.2022 г. № 378/пр</t>
  </si>
  <si>
    <t xml:space="preserve">И13_ФСБЦ-2022, 01.7.15.06-0111, приказ Минстроя России от 18.05.2022 г. № 378/пр</t>
  </si>
  <si>
    <t xml:space="preserve">И13_ФСБЦ-2022, 02.3.01.02-1118, приказ Минстроя России от 18.05.2022 г. № 378/пр</t>
  </si>
  <si>
    <t>04.1.02.05</t>
  </si>
  <si>
    <t xml:space="preserve">Смеси бетонные тяжелого бетона</t>
  </si>
  <si>
    <t xml:space="preserve">И13_ФСБЦ-2022, 08.4.03.03-0021, приказ Минстроя России от 18.05.2022 г. № 378/пр</t>
  </si>
  <si>
    <t xml:space="preserve">И13_ФСБЦ-2022 доп.4, 11.1.03.06-0071, приказ Минстроя России от 27.12.2022 г. № 1133/пр</t>
  </si>
  <si>
    <t xml:space="preserve">И13_ФСБЦ-2022 доп.11, 01.7.15.03-0031, приказ Минстроя России от 09.08.2024 г. № 524/пр</t>
  </si>
  <si>
    <t xml:space="preserve">И13_ФСЭМ-2022, 91.17.04-233, приказ Минстроя России от 18.05.2022 г. № 378/пр</t>
  </si>
  <si>
    <t>01.7.04.01</t>
  </si>
  <si>
    <t xml:space="preserve">Доводчики дверные</t>
  </si>
  <si>
    <t xml:space="preserve">И13_ФСБЦ-2022, 01.7.11.07-0227, приказ Минстроя России от 18.05.2022 г. № 378/пр</t>
  </si>
  <si>
    <t xml:space="preserve">И13_ФСБЦ-2022 доп.12, 01.7.15.14-1046, приказ Минстроя России от 07.11.2024 г. № 747/пр</t>
  </si>
  <si>
    <t xml:space="preserve">И13_ФСЭМ-2022 доп.7, 91.14.02-001, приказ Минстроя России от 02.08.2023 г. № 551/пр</t>
  </si>
  <si>
    <t xml:space="preserve">И13_ФСБЦ-2022, 01.7.15.07-0007, приказ Минстроя России от 18.05.2022 г. № 378/пр</t>
  </si>
  <si>
    <t xml:space="preserve">И13_ФСБЦ-2022 доп.12, 01.7.15.14-1054, приказ Минстроя России от 07.11.2024 г. № 747/пр</t>
  </si>
  <si>
    <t xml:space="preserve">И13_ФСБЦ-2022, 01.7.15.04-0001, приказ Минстроя России от 18.05.2022 г. № 378/пр</t>
  </si>
  <si>
    <t xml:space="preserve">И13_ФСБЦ-2022, 10.3.02.03-0013, приказ Минстроя России от 18.05.2022 г. № 378/пр</t>
  </si>
  <si>
    <t xml:space="preserve">И13_ФСБЦ-2022, 01.7.17.09-1090, приказ Минстроя России от 18.05.2022 г. № 378/пр</t>
  </si>
  <si>
    <t xml:space="preserve">И13_ФСЭМ-2022, 91.05.05-015, приказ Минстроя России от 18.05.2022 г. № 378/пр</t>
  </si>
  <si>
    <t xml:space="preserve">И13_ФСЭМ-2022, 91.06.03-060, приказ Минстроя России от 18.05.2022 г. № 378/пр</t>
  </si>
  <si>
    <t xml:space="preserve">И13_ФСЭМ-2022 доп.11, 91.04.01-041, приказ Минстроя России от 07.11.2024 г. № 747/пр</t>
  </si>
  <si>
    <t xml:space="preserve">И13_ФСЭМ-2022 доп.13, 91.18.01-007, приказ Минстроя России от 07.02.2025 г. № 69/пр</t>
  </si>
  <si>
    <t xml:space="preserve">И13_ФСБЦ-2022, 01.7.15.03-0042, приказ Минстроя России от 18.05.2022 г. № 378/пр</t>
  </si>
  <si>
    <t xml:space="preserve">И13_ФСБЦ-2022, 14.4.02.04-0142, приказ Минстроя России от 18.05.2022 г. № 378/пр</t>
  </si>
  <si>
    <t xml:space="preserve">И13_ФСБЦ-2022, 01.3.05.17-0002, приказ Минстроя России от 18.05.2022 г. № 378/пр</t>
  </si>
  <si>
    <t xml:space="preserve">И13_ФСБЦ-2022, 01.7.15.07-0012, приказ Минстроя России от 18.05.2022 г. № 378/пр</t>
  </si>
  <si>
    <t xml:space="preserve">И13_ФСБЦ-2022, 03.1.01.01-0002, приказ Минстроя России от 18.05.2022 г. № 378/пр</t>
  </si>
  <si>
    <t xml:space="preserve">И13_ФСБЦ-2022, 10.3.02.03-0012, приказ Минстроя России от 18.05.2022 г. № 378/пр</t>
  </si>
  <si>
    <t xml:space="preserve">И13_ФСБЦ-2022, 14.1.04.02-0002, приказ Минстроя России от 18.05.2022 г. № 378/пр</t>
  </si>
  <si>
    <t xml:space="preserve">И13_ФСБЦ-2022, 01.7.06.05-0041, приказ Минстроя России от 18.05.2022 г. № 378/пр</t>
  </si>
  <si>
    <t xml:space="preserve">И13_ФСБЦ-2022, 01.7.15.07-0014, приказ Минстроя России от 18.05.2022 г. № 378/пр</t>
  </si>
  <si>
    <t xml:space="preserve">И13_ФСБЦ-2022, 20.1.02.23-0082, приказ Минстроя России от 18.05.2022 г. № 378/пр</t>
  </si>
  <si>
    <t xml:space="preserve">И13_ФСБЦ-2022, 20.5.04.09-0002, приказ Минстроя России от 18.05.2022 г. № 378/пр</t>
  </si>
  <si>
    <t xml:space="preserve">И13_ФСБЦ-2022, 24.3.01.01-0005, приказ Минстроя России от 18.05.2022 г. № 378/пр</t>
  </si>
  <si>
    <t xml:space="preserve">И13_ФСЭМ-2022, 91.06.06-048, приказ Минстроя России от 18.05.2022 г. № 378/пр</t>
  </si>
  <si>
    <t xml:space="preserve">И13_ФСБЦ-2022 доп.4, 08.3.07.01-0052, приказ Минстроя России от 27.12.2022 г. № 1133/пр</t>
  </si>
  <si>
    <t xml:space="preserve">И13_ФСБЦ-2022, 01.7.15.07-0022, приказ Минстроя России от 18.05.2022 г. № 378/пр</t>
  </si>
  <si>
    <t xml:space="preserve">И13_ФСБЦ-2022 доп.2, 01.7.15.14-0165, приказ Минстроя России от 26.08.2022 г. № 703/пр</t>
  </si>
  <si>
    <t xml:space="preserve">И13_ФСБЦ-2022, 01.7.15.04-0011, приказ Минстроя России от 18.05.2022 г. № 378/пр</t>
  </si>
  <si>
    <t xml:space="preserve">И13_ФСБЦ-2022, 18.5.08.09-0002, приказ Минстроя России от 18.05.2022 г. № 378/пр</t>
  </si>
  <si>
    <t xml:space="preserve">И13_ФСБЦ-2022, 20.2.02.01-0019, приказ Минстроя России от 18.05.2022 г. № 378/пр</t>
  </si>
  <si>
    <t xml:space="preserve">И13_ФСБЦ-2022, 01.7.15.07-0152, приказ Минстроя России от 18.05.2022 г. № 378/пр</t>
  </si>
  <si>
    <t xml:space="preserve">И13_ФСБЦ-2022, 01.7.07.20-0002, приказ Минстроя России от 18.05.2022 г. № 378/пр</t>
  </si>
  <si>
    <t xml:space="preserve">И13_ФСБЦ-2022 доп.11, 20.2.01.05-0003, приказ Минстроя России от 09.08.2024 г. № 524/пр</t>
  </si>
  <si>
    <t xml:space="preserve">И13_ФСБЦ-2022 доп.9, 20.2.02.01-0012, приказ Минстроя России от 16.02.2024 г. № 102/пр</t>
  </si>
  <si>
    <t xml:space="preserve">И13_ФСБЦ-2022 доп.11, 20.2.01.05-0005, приказ Минстроя России от 09.08.2024 г. № 524/пр</t>
  </si>
  <si>
    <t xml:space="preserve">И13_ФСБЦ-2022 доп.9, 20.2.02.01-0013, приказ Минстроя России от 16.02.2024 г. № 102/пр</t>
  </si>
  <si>
    <t xml:space="preserve">И13_ФСБЦ-2022, 01.7.06.07-0002, приказ Минстроя России от 18.05.2022 г. № 378/пр</t>
  </si>
  <si>
    <t xml:space="preserve">И13_ФСЭМ-2022, 91.01.05-084, приказ Минстроя России от 18.05.2022 г. № 378/пр</t>
  </si>
  <si>
    <t xml:space="preserve">И13_ФСЭМ-2022, 91.19.08-004, приказ Минстроя России от 18.05.2022 г. № 378/пр</t>
  </si>
  <si>
    <t xml:space="preserve">И13_ФСЭМ-2022, 91.06.05-057, приказ Минстроя России от 18.05.2022 г. № 378/пр</t>
  </si>
  <si>
    <t xml:space="preserve">И13_ФСЭМ-2022 доп.4, 91.08.09-024, приказ Минстроя России от 27.12.2022 г. № 1133/пр</t>
  </si>
  <si>
    <t xml:space="preserve">И13_ФСБЦ-2022, 01.7.03.01-0001, приказ Минстроя России от 18.05.2022 г. № 378/пр</t>
  </si>
  <si>
    <t>02.2.05.04</t>
  </si>
  <si>
    <t>Щебень</t>
  </si>
  <si>
    <t>02.3.01.02</t>
  </si>
  <si>
    <t xml:space="preserve">Песок для строительных работ природный</t>
  </si>
  <si>
    <t xml:space="preserve">Демонтаж оборудования, не пригодного для дальнейшего использования (предназначено в лом), без разборки и резки</t>
  </si>
  <si>
    <t xml:space="preserve">Методика применения сметных норм 571/пр (О.П.)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</si>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</sst>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#,##0.00#####;[Red]\-\ #,##0.00#####"/>
    <numFmt numFmtId="162" formatCode="0.0000"/>
  </numFmts>
  <fonts count="27">
    <font>
      <sz val="10.000000"/>
      <color theme="1"/>
      <name val="Arial"/>
    </font>
    <font>
      <sz val="9.000000"/>
      <name val="Arial"/>
    </font>
    <font>
      <sz val="10.000000"/>
      <color indexed="64"/>
      <name val="Arial"/>
    </font>
    <font>
      <sz val="10.000000"/>
      <color indexed="64"/>
      <name val="Arial Cyr"/>
    </font>
    <font>
      <b/>
      <sz val="12.000000"/>
      <color indexed="64"/>
      <name val="Arial"/>
    </font>
    <font>
      <i/>
      <sz val="9.000000"/>
      <color indexed="64"/>
      <name val="Arial"/>
    </font>
    <font>
      <sz val="11.000000"/>
      <color indexed="64"/>
      <name val="Arial"/>
    </font>
    <font>
      <b/>
      <sz val="11.000000"/>
      <color indexed="64"/>
      <name val="Arial"/>
    </font>
    <font>
      <b/>
      <sz val="14.000000"/>
      <color indexed="64"/>
      <name val="Arial"/>
    </font>
    <font>
      <b/>
      <sz val="10.000000"/>
      <color indexed="64"/>
      <name val="Arial"/>
    </font>
    <font>
      <i/>
      <sz val="10.000000"/>
      <color indexed="64"/>
      <name val="Arial"/>
    </font>
    <font>
      <sz val="10.000000"/>
      <name val="Arial"/>
    </font>
    <font>
      <b/>
      <sz val="13.000000"/>
      <name val="Arial"/>
    </font>
    <font>
      <sz val="11.000000"/>
      <name val="Arial"/>
    </font>
    <font>
      <i/>
      <sz val="11.000000"/>
      <name val="Arial"/>
    </font>
    <font>
      <i/>
      <sz val="10.000000"/>
      <name val="Arial"/>
    </font>
    <font>
      <b/>
      <sz val="11.000000"/>
      <name val="Arial"/>
    </font>
    <font>
      <b/>
      <sz val="10.000000"/>
      <name val="Arial"/>
    </font>
    <font>
      <sz val="9.000000"/>
      <color indexed="64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vertical="top" wrapText="1"/>
    </xf>
    <xf fontId="2" fillId="0" borderId="1" numFmtId="0" xfId="0" applyFont="1" applyBorder="1" applyAlignment="1">
      <alignment horizontal="left" vertical="top" wrapText="1"/>
    </xf>
    <xf fontId="2" fillId="0" borderId="0" numFmtId="0" xfId="0" applyFont="1" applyAlignment="1">
      <alignment vertical="top" wrapText="1"/>
    </xf>
    <xf fontId="2" fillId="0" borderId="2" numFmtId="0" xfId="0" applyFont="1" applyBorder="1" applyAlignment="1">
      <alignment vertical="top"/>
    </xf>
    <xf fontId="2" fillId="0" borderId="2" numFmtId="0" xfId="0" applyFont="1" applyBorder="1" applyAlignment="1">
      <alignment horizontal="left" vertical="top" wrapText="1"/>
    </xf>
    <xf fontId="3" fillId="0" borderId="0" numFmtId="0" xfId="0" applyFont="1"/>
    <xf fontId="3" fillId="0" borderId="2" numFmtId="0" xfId="0" applyFont="1" applyBorder="1"/>
    <xf fontId="4" fillId="0" borderId="1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 vertical="top" wrapText="1"/>
    </xf>
    <xf fontId="6" fillId="0" borderId="0" numFmtId="0" xfId="0" applyFont="1"/>
    <xf fontId="6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wrapText="1"/>
    </xf>
    <xf fontId="8" fillId="0" borderId="1" numFmtId="0" xfId="0" applyFont="1" applyBorder="1" applyAlignment="1">
      <alignment horizontal="center" wrapText="1"/>
    </xf>
    <xf fontId="2" fillId="0" borderId="0" numFmtId="0" xfId="0" applyFont="1"/>
    <xf fontId="2" fillId="0" borderId="1" numFmtId="0" xfId="0" applyFont="1" applyBorder="1" applyAlignment="1">
      <alignment horizontal="center"/>
    </xf>
    <xf fontId="2" fillId="0" borderId="2" numFmtId="0" xfId="0" applyFont="1" applyBorder="1"/>
    <xf fontId="2" fillId="0" borderId="1" numFmtId="0" xfId="0" applyFont="1" applyBorder="1" applyAlignment="1">
      <alignment horizontal="left" wrapText="1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9" fillId="0" borderId="0" numFmtId="0" xfId="0" applyFont="1"/>
    <xf fontId="6" fillId="0" borderId="0" numFmtId="14" xfId="0" applyNumberFormat="1" applyFont="1"/>
    <xf fontId="2" fillId="0" borderId="0" numFmtId="160" xfId="0" applyNumberFormat="1" applyFont="1" applyAlignment="1">
      <alignment horizontal="right"/>
    </xf>
    <xf fontId="2" fillId="0" borderId="0" numFmtId="0" xfId="0" applyFont="1" applyAlignment="1">
      <alignment horizontal="right"/>
    </xf>
    <xf fontId="3" fillId="0" borderId="0" numFmtId="160" xfId="0" applyNumberFormat="1" applyFont="1"/>
    <xf fontId="10" fillId="0" borderId="0" numFmtId="0" xfId="0" applyFont="1"/>
    <xf fontId="2" fillId="0" borderId="0" numFmtId="160" xfId="0" applyNumberFormat="1" applyFont="1"/>
    <xf fontId="3" fillId="0" borderId="0" numFmtId="161" xfId="0" applyNumberFormat="1" applyFont="1"/>
    <xf fontId="2" fillId="0" borderId="0" numFmtId="162" xfId="0" applyNumberFormat="1" applyFont="1" applyAlignment="1">
      <alignment horizontal="right"/>
    </xf>
    <xf fontId="6" fillId="0" borderId="1" numFmtId="0" xfId="0" applyFont="1" applyBorder="1"/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11" fillId="0" borderId="12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/>
    </xf>
    <xf fontId="6" fillId="0" borderId="12" numFmtId="0" xfId="0" applyFont="1" applyBorder="1" applyAlignment="1">
      <alignment horizontal="center"/>
    </xf>
    <xf fontId="12" fillId="0" borderId="0" numFmtId="0" xfId="0" applyFont="1" applyAlignment="1">
      <alignment horizontal="left" vertical="top" wrapText="1"/>
    </xf>
    <xf fontId="13" fillId="0" borderId="0" numFmtId="0" xfId="0" applyFont="1" applyAlignment="1" quotePrefix="1">
      <alignment horizontal="left" vertical="top" wrapText="1"/>
    </xf>
    <xf fontId="13" fillId="0" borderId="0" numFmtId="0" xfId="0" applyFont="1" applyAlignment="1">
      <alignment horizontal="left" vertical="top" wrapText="1"/>
    </xf>
    <xf fontId="14" fillId="0" borderId="0" numFmtId="0" xfId="0" applyFont="1" applyAlignment="1">
      <alignment horizontal="right" vertical="top" wrapText="1"/>
    </xf>
    <xf fontId="13" fillId="0" borderId="0" numFmtId="0" xfId="0" applyFont="1" applyAlignment="1">
      <alignment horizontal="right" vertical="top"/>
    </xf>
    <xf fontId="13" fillId="0" borderId="0" numFmtId="160" xfId="0" applyNumberFormat="1" applyFont="1" applyAlignment="1">
      <alignment horizontal="right" vertical="top"/>
    </xf>
    <xf fontId="13" fillId="0" borderId="0" numFmtId="0" xfId="0" applyFont="1" applyAlignment="1">
      <alignment horizontal="right" vertical="top" wrapText="1"/>
    </xf>
    <xf fontId="15" fillId="0" borderId="0" numFmtId="0" xfId="0" applyFont="1" applyAlignment="1">
      <alignment vertical="top" wrapText="1"/>
    </xf>
    <xf fontId="15" fillId="0" borderId="0" numFmtId="0" xfId="0" applyFont="1" applyAlignment="1" quotePrefix="1">
      <alignment vertical="top" wrapText="1"/>
    </xf>
    <xf fontId="13" fillId="0" borderId="0" numFmtId="0" xfId="0" applyFont="1" applyAlignment="1">
      <alignment horizontal="left" vertical="top"/>
    </xf>
    <xf fontId="13" fillId="0" borderId="0" numFmtId="161" xfId="0" applyNumberFormat="1" applyFont="1" applyAlignment="1">
      <alignment horizontal="right" vertical="top"/>
    </xf>
    <xf fontId="16" fillId="0" borderId="0" numFmtId="160" xfId="0" applyNumberFormat="1" applyFont="1" applyAlignment="1">
      <alignment horizontal="right" vertical="top"/>
    </xf>
    <xf fontId="13" fillId="0" borderId="1" numFmtId="0" xfId="0" applyFont="1" applyBorder="1" applyAlignment="1">
      <alignment horizontal="left" vertical="top" wrapText="1"/>
    </xf>
    <xf fontId="14" fillId="0" borderId="1" numFmtId="0" xfId="0" applyFont="1" applyBorder="1" applyAlignment="1">
      <alignment horizontal="right" vertical="top" wrapText="1"/>
    </xf>
    <xf fontId="13" fillId="0" borderId="1" numFmtId="0" xfId="0" applyFont="1" applyBorder="1" applyAlignment="1">
      <alignment horizontal="right" vertical="top"/>
    </xf>
    <xf fontId="13" fillId="0" borderId="1" numFmtId="160" xfId="0" applyNumberFormat="1" applyFont="1" applyBorder="1" applyAlignment="1">
      <alignment horizontal="right" vertical="top"/>
    </xf>
    <xf fontId="13" fillId="0" borderId="1" numFmtId="0" xfId="0" applyFont="1" applyBorder="1" applyAlignment="1">
      <alignment horizontal="right" vertical="top" wrapText="1"/>
    </xf>
    <xf fontId="16" fillId="0" borderId="0" numFmtId="0" xfId="0" applyFont="1" applyAlignment="1">
      <alignment horizontal="left" vertical="top" wrapText="1"/>
    </xf>
    <xf fontId="16" fillId="0" borderId="0" numFmtId="160" xfId="0" applyNumberFormat="1" applyFont="1" applyAlignment="1">
      <alignment horizontal="left" vertical="top"/>
    </xf>
    <xf fontId="16" fillId="0" borderId="2" numFmtId="160" xfId="0" applyNumberFormat="1" applyFont="1" applyBorder="1" applyAlignment="1">
      <alignment horizontal="right" vertical="top"/>
    </xf>
    <xf fontId="0" fillId="0" borderId="0" numFmtId="160" xfId="0" applyNumberFormat="1"/>
    <xf fontId="16" fillId="0" borderId="0" numFmtId="0" xfId="0" applyFont="1" applyAlignment="1">
      <alignment vertical="top"/>
    </xf>
    <xf fontId="17" fillId="0" borderId="0" numFmtId="0" xfId="0" applyFont="1" applyAlignment="1">
      <alignment horizontal="left" vertical="top" wrapText="1"/>
    </xf>
    <xf fontId="16" fillId="0" borderId="0" numFmtId="0" xfId="0" applyFont="1" applyAlignment="1">
      <alignment horizontal="right" vertical="top"/>
    </xf>
    <xf fontId="13" fillId="0" borderId="0" numFmtId="0" xfId="0" applyFont="1" applyAlignment="1">
      <alignment vertical="top"/>
    </xf>
    <xf fontId="11" fillId="0" borderId="0" numFmtId="0" xfId="0" applyFont="1" applyAlignment="1">
      <alignment horizontal="left" vertical="top" wrapText="1"/>
    </xf>
    <xf fontId="14" fillId="0" borderId="0" numFmtId="0" xfId="0" applyFont="1" applyAlignment="1">
      <alignment horizontal="left" vertical="top" wrapText="1"/>
    </xf>
    <xf fontId="11" fillId="0" borderId="0" numFmtId="0" xfId="0" applyFont="1" applyAlignment="1">
      <alignment vertical="top" wrapText="1"/>
    </xf>
    <xf fontId="13" fillId="0" borderId="1" numFmtId="0" xfId="0" applyFont="1" applyBorder="1" applyAlignment="1">
      <alignment horizontal="left" vertical="top"/>
    </xf>
    <xf fontId="13" fillId="0" borderId="1" numFmtId="161" xfId="0" applyNumberFormat="1" applyFont="1" applyBorder="1" applyAlignment="1">
      <alignment horizontal="right" vertical="top"/>
    </xf>
    <xf fontId="16" fillId="0" borderId="1" numFmtId="160" xfId="0" applyNumberFormat="1" applyFont="1" applyBorder="1" applyAlignment="1">
      <alignment horizontal="right" vertical="top"/>
    </xf>
    <xf fontId="16" fillId="0" borderId="2" numFmtId="0" xfId="0" applyFont="1" applyBorder="1" applyAlignment="1">
      <alignment vertical="top"/>
    </xf>
    <xf fontId="17" fillId="0" borderId="2" numFmtId="0" xfId="0" applyFont="1" applyBorder="1" applyAlignment="1">
      <alignment horizontal="left" vertical="top" wrapText="1"/>
    </xf>
    <xf fontId="16" fillId="0" borderId="2" numFmtId="0" xfId="0" applyFont="1" applyBorder="1" applyAlignment="1">
      <alignment horizontal="left" vertical="top" wrapText="1"/>
    </xf>
    <xf fontId="16" fillId="0" borderId="2" numFmtId="0" xfId="0" applyFont="1" applyBorder="1" applyAlignment="1">
      <alignment horizontal="right" vertical="top"/>
    </xf>
    <xf fontId="3" fillId="0" borderId="0" numFmtId="0" xfId="0" applyFont="1" applyAlignment="1">
      <alignment horizontal="right"/>
    </xf>
    <xf fontId="2" fillId="0" borderId="0" numFmtId="0" xfId="0" applyFont="1" applyAlignment="1">
      <alignment horizontal="right" vertical="center"/>
    </xf>
    <xf fontId="6" fillId="0" borderId="1" numFmtId="0" xfId="0" applyFont="1" applyBorder="1" applyAlignment="1">
      <alignment horizontal="left"/>
    </xf>
    <xf fontId="6" fillId="0" borderId="0" numFmtId="0" xfId="0" applyFont="1" applyAlignment="1">
      <alignment horizontal="left"/>
    </xf>
    <xf fontId="2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6" fillId="0" borderId="0" numFmtId="0" xfId="0" applyFont="1" applyAlignment="1">
      <alignment horizontal="right"/>
    </xf>
    <xf fontId="18" fillId="0" borderId="2" numFmtId="0" xfId="0" applyFont="1" applyBorder="1" applyAlignment="1">
      <alignment horizontal="center"/>
    </xf>
    <xf fontId="19" fillId="0" borderId="0" numFmtId="0" xfId="0" applyFont="1"/>
    <xf fontId="20" fillId="0" borderId="0" numFmtId="0" xfId="0" applyFont="1"/>
    <xf fontId="21" fillId="0" borderId="0" numFmtId="0" xfId="0" applyFont="1"/>
    <xf fontId="22" fillId="0" borderId="0" numFmtId="0" xfId="0" applyFont="1"/>
    <xf fontId="23" fillId="0" borderId="0" numFmtId="0" xfId="0" applyFont="1"/>
    <xf fontId="24" fillId="0" borderId="0" numFmtId="0" xfId="0" applyFont="1"/>
    <xf fontId="25" fillId="0" borderId="0" numFmtId="0" xfId="0" applyFont="1"/>
    <xf fontId="26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15" zoomScale="100" workbookViewId="0">
      <selection activeCell="A1557" activeCellId="0" sqref="A1557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hidden="1" min="15" max="92" width="0"/>
    <col customWidth="1" hidden="1" min="93" max="93" width="108.7109375"/>
    <col customWidth="1" hidden="1" min="94" max="100" width="0"/>
    <col customWidth="1" hidden="1" min="101" max="101" width="173.7109375"/>
  </cols>
  <sheetData>
    <row r="1">
      <c r="A1" s="1" t="str">
        <f>Source!B1</f>
        <v xml:space="preserve">Smeta.RU (Terminal)  (495) 974-1589</v>
      </c>
    </row>
    <row r="2" ht="12.75" customHeight="1">
      <c r="A2" s="2" t="s">
        <v>0</v>
      </c>
      <c r="B2" s="2"/>
      <c r="C2" s="2"/>
      <c r="D2" s="2"/>
      <c r="E2" s="2"/>
      <c r="F2" s="3" t="s">
        <v>1</v>
      </c>
      <c r="G2" s="3"/>
      <c r="H2" s="3"/>
      <c r="I2" s="3"/>
      <c r="J2" s="3"/>
      <c r="K2" s="3"/>
      <c r="L2" s="3"/>
    </row>
    <row r="3" ht="12.75" customHeight="1">
      <c r="A3" s="4"/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ht="12.75" customHeight="1">
      <c r="A4" s="2" t="s">
        <v>2</v>
      </c>
      <c r="B4" s="2"/>
      <c r="C4" s="2"/>
      <c r="D4" s="2"/>
      <c r="E4" s="2"/>
      <c r="F4" s="3" t="str">
        <f>IF(Source!CQ12 &lt;&gt; "", Source!CQ12, "")</f>
        <v xml:space="preserve">Приказ Минстроя России от 30.12.2021 г. № 1046/пр</v>
      </c>
      <c r="G4" s="3"/>
      <c r="H4" s="3"/>
      <c r="I4" s="3"/>
      <c r="J4" s="3"/>
      <c r="K4" s="3"/>
      <c r="L4" s="3"/>
    </row>
    <row r="5" ht="12.75" customHeight="1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</row>
    <row r="6" ht="76.5">
      <c r="A6" s="2" t="s">
        <v>3</v>
      </c>
      <c r="B6" s="2"/>
      <c r="C6" s="2"/>
      <c r="D6" s="2"/>
      <c r="E6" s="2"/>
      <c r="F6" s="3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3"/>
      <c r="H6" s="3"/>
      <c r="I6" s="3"/>
      <c r="J6" s="3"/>
      <c r="K6" s="3"/>
      <c r="L6" s="3"/>
      <c r="CO6" s="3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ht="12.75" customHeight="1">
      <c r="A7" s="4"/>
      <c r="B7" s="4"/>
      <c r="C7" s="4"/>
      <c r="D7" s="4"/>
      <c r="E7" s="4"/>
      <c r="F7" s="5"/>
      <c r="G7" s="5"/>
      <c r="H7" s="5"/>
      <c r="I7" s="5"/>
      <c r="J7" s="5"/>
      <c r="K7" s="5"/>
      <c r="L7" s="5"/>
    </row>
    <row r="8" ht="76.5" customHeight="1">
      <c r="A8" s="2" t="s">
        <v>4</v>
      </c>
      <c r="B8" s="2"/>
      <c r="C8" s="2"/>
      <c r="D8" s="2"/>
      <c r="E8" s="2"/>
      <c r="F8" s="3" t="s">
        <v>5</v>
      </c>
      <c r="G8" s="3"/>
      <c r="H8" s="3"/>
      <c r="I8" s="3"/>
      <c r="J8" s="3"/>
      <c r="K8" s="3"/>
      <c r="L8" s="3"/>
    </row>
    <row r="9" ht="12.75" customHeight="1">
      <c r="A9" s="4"/>
      <c r="B9" s="4"/>
      <c r="C9" s="4"/>
      <c r="D9" s="4"/>
      <c r="E9" s="4"/>
      <c r="F9" s="5"/>
      <c r="G9" s="5"/>
      <c r="H9" s="5"/>
      <c r="I9" s="5"/>
      <c r="J9" s="5"/>
      <c r="K9" s="5"/>
      <c r="L9" s="5"/>
    </row>
    <row r="10" ht="38.25" customHeight="1">
      <c r="A10" s="2" t="s">
        <v>6</v>
      </c>
      <c r="B10" s="2"/>
      <c r="C10" s="2"/>
      <c r="D10" s="2"/>
      <c r="E10" s="2"/>
      <c r="F10" s="3" t="s">
        <v>7</v>
      </c>
      <c r="G10" s="3"/>
      <c r="H10" s="3"/>
      <c r="I10" s="3"/>
      <c r="J10" s="3"/>
      <c r="K10" s="3"/>
      <c r="L10" s="3"/>
    </row>
    <row r="11" ht="12.75" customHeight="1">
      <c r="A11" s="2"/>
      <c r="B11" s="2"/>
      <c r="C11" s="2"/>
      <c r="D11" s="2"/>
      <c r="E11" s="2"/>
      <c r="F11" s="6"/>
      <c r="G11" s="6"/>
      <c r="H11" s="6"/>
      <c r="I11" s="6"/>
      <c r="J11" s="6"/>
      <c r="K11" s="6"/>
      <c r="L11" s="6"/>
    </row>
    <row r="12" ht="12.75" customHeight="1">
      <c r="A12" s="2" t="s">
        <v>8</v>
      </c>
      <c r="B12" s="2"/>
      <c r="C12" s="2"/>
      <c r="D12" s="2"/>
      <c r="E12" s="2"/>
      <c r="F12" s="3" t="s">
        <v>9</v>
      </c>
      <c r="G12" s="3"/>
      <c r="H12" s="3"/>
      <c r="I12" s="3"/>
      <c r="J12" s="3"/>
      <c r="K12" s="3"/>
      <c r="L12" s="3"/>
    </row>
    <row r="13" ht="12.75" customHeight="1">
      <c r="A13" s="2"/>
      <c r="B13" s="2"/>
      <c r="C13" s="2"/>
      <c r="D13" s="2"/>
      <c r="E13" s="2"/>
      <c r="F13" s="6"/>
      <c r="G13" s="6"/>
      <c r="H13" s="6"/>
      <c r="I13" s="6"/>
      <c r="J13" s="6"/>
      <c r="K13" s="6"/>
      <c r="L13" s="6"/>
    </row>
    <row r="14" ht="12.75" customHeight="1">
      <c r="A14" s="2" t="s">
        <v>10</v>
      </c>
      <c r="B14" s="2"/>
      <c r="C14" s="2"/>
      <c r="D14" s="2"/>
      <c r="E14" s="2"/>
      <c r="F14" s="3" t="str">
        <f>IF(Source!CZ12 &lt;&gt; "", Source!CZ12, "")</f>
        <v/>
      </c>
      <c r="G14" s="3"/>
      <c r="H14" s="3"/>
      <c r="I14" s="3"/>
      <c r="J14" s="3"/>
      <c r="K14" s="3"/>
      <c r="L14" s="3"/>
    </row>
    <row r="15" ht="12.75" customHeight="1">
      <c r="A15" s="2"/>
      <c r="B15" s="2"/>
      <c r="C15" s="2"/>
      <c r="D15" s="2"/>
      <c r="E15" s="2"/>
      <c r="F15" s="6"/>
      <c r="G15" s="6"/>
      <c r="H15" s="6"/>
      <c r="I15" s="6"/>
      <c r="J15" s="6"/>
      <c r="K15" s="6"/>
      <c r="L15" s="5"/>
    </row>
    <row r="16" ht="12.75" customHeight="1">
      <c r="A16" s="2" t="s">
        <v>11</v>
      </c>
      <c r="B16" s="2"/>
      <c r="C16" s="2"/>
      <c r="D16" s="2"/>
      <c r="E16" s="2"/>
      <c r="F16" s="3" t="str">
        <f>IF(Source!DA12 &lt;&gt; "", Source!DA12, "")</f>
        <v/>
      </c>
      <c r="G16" s="3"/>
      <c r="H16" s="3"/>
      <c r="I16" s="3"/>
      <c r="J16" s="3"/>
      <c r="K16" s="3"/>
      <c r="L16" s="3"/>
    </row>
    <row r="17" ht="12.75" customHeight="1">
      <c r="A17" s="7"/>
      <c r="B17" s="7"/>
      <c r="C17" s="7"/>
      <c r="D17" s="7"/>
      <c r="E17" s="7"/>
      <c r="F17" s="8"/>
      <c r="G17" s="8"/>
      <c r="H17" s="8"/>
      <c r="I17" s="8"/>
      <c r="J17" s="8"/>
      <c r="K17" s="8"/>
      <c r="L17" s="8"/>
    </row>
    <row r="18" ht="12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5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14.25" customHeight="1">
      <c r="A20" s="10" t="s">
        <v>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ht="14.2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ht="34.5" customHeight="1">
      <c r="A22" s="9" t="str">
        <f>IF(Source!G12&lt;&gt;"Новый объект", Source!G12, "")</f>
        <v xml:space="preserve">Выполнение неотложных  и аварийно-восстановительных работ 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2026г.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14.25" customHeight="1">
      <c r="A23" s="10" t="s">
        <v>13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14.25" customHeight="1">
      <c r="A24" s="11"/>
      <c r="B24" s="11"/>
      <c r="C24" s="11"/>
      <c r="D24" s="11"/>
      <c r="E24" s="11"/>
      <c r="F24" s="12"/>
      <c r="G24" s="12"/>
      <c r="H24" s="12"/>
      <c r="I24" s="12"/>
      <c r="J24" s="12"/>
      <c r="K24" s="12"/>
      <c r="L24" s="12"/>
    </row>
    <row r="25" ht="15.75" customHeight="1">
      <c r="A25" s="13" t="str">
        <f>CONCATENATE("Расчет стоимости единичных видов работ (без учета стоимости материалов) ",Source!L20," ",Source!CM20)</f>
        <v xml:space="preserve">Расчет стоимости единичных видов работ (без учета стоимости материалов)  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ht="15" customHeight="1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4"/>
    </row>
    <row r="27" ht="18" customHeight="1">
      <c r="A27" s="16" t="str">
        <f>IF(Source!G20&lt;&gt;"Новая локальная смета", Source!G20, "")</f>
        <v/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ht="14.25" customHeight="1">
      <c r="A28" s="10" t="s">
        <v>14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ht="14.2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14.2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ht="12.75" customHeight="1">
      <c r="A31" s="17" t="s">
        <v>15</v>
      </c>
      <c r="B31" s="17"/>
      <c r="C31" s="18" t="s">
        <v>16</v>
      </c>
      <c r="D31" s="17" t="s">
        <v>17</v>
      </c>
      <c r="E31" s="17"/>
      <c r="F31" s="17"/>
      <c r="G31" s="17"/>
      <c r="H31" s="17"/>
      <c r="I31" s="17"/>
      <c r="J31" s="17"/>
      <c r="K31" s="17"/>
      <c r="L31" s="17"/>
    </row>
    <row r="32" ht="12.75" customHeight="1">
      <c r="A32" s="17"/>
      <c r="B32" s="17"/>
      <c r="C32" s="19"/>
      <c r="D32" s="17"/>
      <c r="E32" s="17"/>
      <c r="F32" s="17"/>
      <c r="G32" s="17"/>
      <c r="H32" s="17"/>
      <c r="I32" s="17"/>
      <c r="J32" s="17"/>
      <c r="K32" s="17"/>
      <c r="L32" s="17"/>
    </row>
    <row r="33" ht="12.75" customHeight="1">
      <c r="A33" s="17" t="s">
        <v>18</v>
      </c>
      <c r="B33" s="17"/>
      <c r="C33" s="20" t="s">
        <v>19</v>
      </c>
      <c r="D33" s="20"/>
      <c r="E33" s="20"/>
      <c r="F33" s="20"/>
      <c r="G33" s="20"/>
      <c r="H33" s="20"/>
      <c r="I33" s="20"/>
      <c r="J33" s="20"/>
      <c r="K33" s="20"/>
      <c r="L33" s="20"/>
    </row>
    <row r="34" ht="12.75" customHeight="1">
      <c r="A34" s="21"/>
      <c r="B34" s="22"/>
      <c r="C34" s="10" t="s">
        <v>20</v>
      </c>
      <c r="D34" s="10"/>
      <c r="E34" s="10"/>
      <c r="F34" s="10"/>
      <c r="G34" s="10"/>
      <c r="H34" s="10"/>
      <c r="I34" s="10"/>
      <c r="J34" s="10"/>
      <c r="K34" s="10"/>
      <c r="L34" s="10"/>
    </row>
    <row r="35" ht="14.2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14.25" customHeight="1">
      <c r="A36" s="23" t="s">
        <v>21</v>
      </c>
      <c r="B36" s="11"/>
      <c r="C36" s="11"/>
      <c r="D36" s="24"/>
      <c r="E36" s="11"/>
      <c r="F36" s="11"/>
      <c r="G36" s="11"/>
      <c r="H36" s="11"/>
      <c r="I36" s="11"/>
      <c r="J36" s="11"/>
      <c r="K36" s="11"/>
      <c r="L36" s="11"/>
    </row>
    <row r="37" ht="14.2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ht="14.25" hidden="1" customHeight="1">
      <c r="A38" s="23" t="s">
        <v>22</v>
      </c>
      <c r="B38" s="11"/>
      <c r="C38" s="25">
        <f>C41+C42+C43+C44</f>
        <v>233.38999999999999</v>
      </c>
      <c r="D38" s="26"/>
      <c r="E38" s="17" t="s">
        <v>23</v>
      </c>
      <c r="F38" s="7"/>
      <c r="G38" s="7"/>
      <c r="H38" s="7"/>
      <c r="I38" s="7"/>
      <c r="J38" s="7"/>
      <c r="K38" s="7"/>
      <c r="L38" s="11"/>
    </row>
    <row r="39" ht="14.25" hidden="1" customHeight="1">
      <c r="A39" s="23"/>
      <c r="B39" s="11"/>
      <c r="C39" s="25"/>
      <c r="D39" s="26"/>
      <c r="E39" s="17"/>
      <c r="F39" s="7"/>
      <c r="G39" s="17" t="s">
        <v>24</v>
      </c>
      <c r="H39" s="11"/>
      <c r="I39" s="17"/>
      <c r="J39" s="17"/>
      <c r="K39" s="27">
        <f>ROUND(SUM(AR52:AR1691)/1000, 2)</f>
        <v>87.090000000000003</v>
      </c>
      <c r="L39" s="17" t="s">
        <v>23</v>
      </c>
    </row>
    <row r="40" ht="14.25" hidden="1" customHeight="1">
      <c r="A40" s="11"/>
      <c r="B40" s="28" t="s">
        <v>25</v>
      </c>
      <c r="C40" s="29"/>
      <c r="D40" s="11"/>
      <c r="E40" s="17"/>
      <c r="F40" s="7"/>
      <c r="G40" s="17" t="s">
        <v>26</v>
      </c>
      <c r="H40" s="11"/>
      <c r="I40" s="17"/>
      <c r="J40" s="17"/>
      <c r="K40" s="27">
        <f>ROUND(SUM(AT52:AT1691)/1000, 2)</f>
        <v>4.8799999999999999</v>
      </c>
      <c r="L40" s="17" t="s">
        <v>23</v>
      </c>
    </row>
    <row r="41" ht="14.25" hidden="1" customHeight="1">
      <c r="A41" s="11"/>
      <c r="B41" s="23" t="s">
        <v>27</v>
      </c>
      <c r="C41" s="25">
        <f>ROUND((Source!F403)/1000, 2)</f>
        <v>18.199999999999999</v>
      </c>
      <c r="D41" s="26"/>
      <c r="E41" s="17" t="s">
        <v>23</v>
      </c>
      <c r="F41" s="7"/>
      <c r="G41" s="17" t="s">
        <v>28</v>
      </c>
      <c r="H41" s="11"/>
      <c r="I41" s="17"/>
      <c r="J41" s="26"/>
      <c r="K41" s="30">
        <f>Source!F408</f>
        <v>175.48728</v>
      </c>
      <c r="L41" s="17" t="s">
        <v>29</v>
      </c>
    </row>
    <row r="42" ht="14.25" hidden="1" customHeight="1">
      <c r="A42" s="11"/>
      <c r="B42" s="23" t="s">
        <v>30</v>
      </c>
      <c r="C42" s="25">
        <f>ROUND((Source!F404)/1000,2)</f>
        <v>215.19</v>
      </c>
      <c r="D42" s="26"/>
      <c r="E42" s="17" t="s">
        <v>23</v>
      </c>
      <c r="F42" s="7"/>
      <c r="G42" s="17" t="s">
        <v>31</v>
      </c>
      <c r="H42" s="11"/>
      <c r="I42" s="17"/>
      <c r="J42" s="31"/>
      <c r="K42" s="30">
        <f>Source!F409</f>
        <v>8.7497199999999999</v>
      </c>
      <c r="L42" s="17" t="s">
        <v>29</v>
      </c>
    </row>
    <row r="43" ht="14.25" hidden="1" customHeight="1">
      <c r="A43" s="11"/>
      <c r="B43" s="23" t="s">
        <v>32</v>
      </c>
      <c r="C43" s="25">
        <f>ROUND((Source!F395)/1000, 2)</f>
        <v>0</v>
      </c>
      <c r="D43" s="26"/>
      <c r="E43" s="17" t="s">
        <v>23</v>
      </c>
      <c r="F43" s="7"/>
      <c r="G43" s="17"/>
      <c r="H43" s="17"/>
      <c r="I43" s="17"/>
      <c r="J43" s="17"/>
      <c r="K43" s="7"/>
      <c r="L43" s="17"/>
    </row>
    <row r="44" ht="14.25" hidden="1" customHeight="1">
      <c r="A44" s="11"/>
      <c r="B44" s="23" t="s">
        <v>33</v>
      </c>
      <c r="C44" s="25">
        <f>ROUND((Source!F405)/1000, 2)</f>
        <v>0</v>
      </c>
      <c r="D44" s="26"/>
      <c r="E44" s="17" t="s">
        <v>23</v>
      </c>
      <c r="F44" s="7"/>
      <c r="G44" s="17"/>
      <c r="H44" s="17"/>
      <c r="I44" s="17"/>
      <c r="J44" s="17"/>
      <c r="K44" s="7"/>
      <c r="L44" s="17"/>
    </row>
    <row r="45" ht="14.2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ht="12.75" customHeight="1">
      <c r="A46" s="33" t="s">
        <v>34</v>
      </c>
      <c r="B46" s="33" t="s">
        <v>35</v>
      </c>
      <c r="C46" s="33" t="s">
        <v>36</v>
      </c>
      <c r="D46" s="33" t="s">
        <v>37</v>
      </c>
      <c r="E46" s="34" t="s">
        <v>38</v>
      </c>
      <c r="F46" s="35"/>
      <c r="G46" s="36"/>
      <c r="H46" s="34" t="s">
        <v>39</v>
      </c>
      <c r="I46" s="35"/>
      <c r="J46" s="35"/>
      <c r="K46" s="35"/>
      <c r="L46" s="36"/>
    </row>
    <row r="47" ht="12.75" customHeight="1">
      <c r="A47" s="37"/>
      <c r="B47" s="37"/>
      <c r="C47" s="37"/>
      <c r="D47" s="37"/>
      <c r="E47" s="38"/>
      <c r="F47" s="39"/>
      <c r="G47" s="40"/>
      <c r="H47" s="38"/>
      <c r="I47" s="39"/>
      <c r="J47" s="39"/>
      <c r="K47" s="39"/>
      <c r="L47" s="40"/>
    </row>
    <row r="48" ht="12.75" customHeight="1">
      <c r="A48" s="37"/>
      <c r="B48" s="37"/>
      <c r="C48" s="37"/>
      <c r="D48" s="37"/>
      <c r="E48" s="38"/>
      <c r="F48" s="39"/>
      <c r="G48" s="40"/>
      <c r="H48" s="38"/>
      <c r="I48" s="39"/>
      <c r="J48" s="39"/>
      <c r="K48" s="39"/>
      <c r="L48" s="40"/>
    </row>
    <row r="49" ht="12.75" customHeight="1">
      <c r="A49" s="37"/>
      <c r="B49" s="37"/>
      <c r="C49" s="37"/>
      <c r="D49" s="37"/>
      <c r="E49" s="41"/>
      <c r="F49" s="42"/>
      <c r="G49" s="43"/>
      <c r="H49" s="41"/>
      <c r="I49" s="42"/>
      <c r="J49" s="42"/>
      <c r="K49" s="42"/>
      <c r="L49" s="43"/>
    </row>
    <row r="50" ht="51" customHeight="1">
      <c r="A50" s="44"/>
      <c r="B50" s="44"/>
      <c r="C50" s="44"/>
      <c r="D50" s="44"/>
      <c r="E50" s="45" t="s">
        <v>40</v>
      </c>
      <c r="F50" s="45" t="s">
        <v>41</v>
      </c>
      <c r="G50" s="46" t="s">
        <v>42</v>
      </c>
      <c r="H50" s="45" t="s">
        <v>43</v>
      </c>
      <c r="I50" s="45" t="s">
        <v>44</v>
      </c>
      <c r="J50" s="45" t="s">
        <v>45</v>
      </c>
      <c r="K50" s="45" t="s">
        <v>41</v>
      </c>
      <c r="L50" s="45" t="s">
        <v>46</v>
      </c>
    </row>
    <row r="51" ht="14.25" customHeight="1">
      <c r="A51" s="47">
        <v>1</v>
      </c>
      <c r="B51" s="47">
        <v>2</v>
      </c>
      <c r="C51" s="47">
        <v>3</v>
      </c>
      <c r="D51" s="47">
        <v>4</v>
      </c>
      <c r="E51" s="47">
        <v>5</v>
      </c>
      <c r="F51" s="47">
        <v>6</v>
      </c>
      <c r="G51" s="47">
        <v>7</v>
      </c>
      <c r="H51" s="47">
        <v>8</v>
      </c>
      <c r="I51" s="47">
        <v>9</v>
      </c>
      <c r="J51" s="47">
        <v>10</v>
      </c>
      <c r="K51" s="48">
        <v>11</v>
      </c>
      <c r="L51" s="48">
        <v>12</v>
      </c>
    </row>
    <row r="53" ht="16.5">
      <c r="A53" s="49" t="s">
        <v>47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</row>
    <row r="54" ht="71.25">
      <c r="A54" s="50" t="s">
        <v>48</v>
      </c>
      <c r="B54" s="51" t="s">
        <v>49</v>
      </c>
      <c r="C54" s="51" t="str">
        <f>Source!G28</f>
        <v xml:space="preserve">Стационарные металлодетекторы арочного типа (Демонтаж рамки металлодетектора входного контроля (арочного типа), без дальнейшего использования))</v>
      </c>
      <c r="D54" s="52" t="str">
        <f>Source!H28</f>
        <v>ШТ</v>
      </c>
      <c r="E54" s="53">
        <f>Source!K28</f>
        <v>1</v>
      </c>
      <c r="F54" s="53"/>
      <c r="G54" s="53">
        <f>Source!I28</f>
        <v>1</v>
      </c>
      <c r="H54" s="54"/>
      <c r="I54" s="55"/>
      <c r="J54" s="54"/>
      <c r="K54" s="55"/>
      <c r="L54" s="54"/>
    </row>
    <row r="55" ht="25.5">
      <c r="B55" s="56" t="s">
        <v>50</v>
      </c>
      <c r="C55" s="56" t="s">
        <v>51</v>
      </c>
      <c r="D55" s="56"/>
      <c r="E55" s="56"/>
      <c r="F55" s="56"/>
      <c r="G55" s="56"/>
      <c r="H55" s="56"/>
      <c r="I55" s="56"/>
      <c r="J55" s="56"/>
      <c r="K55" s="56"/>
      <c r="L55" s="56"/>
      <c r="CW55" s="57" t="s">
        <v>51</v>
      </c>
    </row>
    <row r="56" ht="14.25">
      <c r="A56" s="58"/>
      <c r="B56" s="53">
        <v>1</v>
      </c>
      <c r="C56" s="58" t="s">
        <v>52</v>
      </c>
      <c r="D56" s="52" t="s">
        <v>29</v>
      </c>
      <c r="E56" s="59"/>
      <c r="F56" s="53"/>
      <c r="G56" s="59">
        <f>Source!U28</f>
        <v>0.50700000000000001</v>
      </c>
      <c r="H56" s="53"/>
      <c r="I56" s="53"/>
      <c r="J56" s="53"/>
      <c r="K56" s="53"/>
      <c r="L56" s="60">
        <f>SUM(L57:L57)-SUMIF(CE57:CE57, 1, L57:L57)</f>
        <v>278.56999999999999</v>
      </c>
    </row>
    <row r="57" ht="14.25">
      <c r="A57" s="51"/>
      <c r="B57" s="51" t="s">
        <v>53</v>
      </c>
      <c r="C57" s="51" t="s">
        <v>54</v>
      </c>
      <c r="D57" s="52" t="s">
        <v>29</v>
      </c>
      <c r="E57" s="53">
        <v>1.6899999999999999</v>
      </c>
      <c r="F57" s="53">
        <f>ROUND(0.3,7)</f>
        <v>0.29999999999999999</v>
      </c>
      <c r="G57" s="53">
        <f>SmtRes!CX1</f>
        <v>0.50700000000000001</v>
      </c>
      <c r="H57" s="54"/>
      <c r="I57" s="55"/>
      <c r="J57" s="54">
        <f>SmtRes!CZ1</f>
        <v>549.44000000000005</v>
      </c>
      <c r="K57" s="55"/>
      <c r="L57" s="54">
        <f>SmtRes!DI1</f>
        <v>278.56999999999999</v>
      </c>
    </row>
    <row r="58" ht="15" hidden="1">
      <c r="A58" s="58"/>
      <c r="B58" s="53">
        <v>4</v>
      </c>
      <c r="C58" s="58" t="s">
        <v>55</v>
      </c>
      <c r="D58" s="52"/>
      <c r="E58" s="59"/>
      <c r="F58" s="53"/>
      <c r="G58" s="59"/>
      <c r="H58" s="53"/>
      <c r="I58" s="53"/>
      <c r="J58" s="53"/>
      <c r="K58" s="53"/>
      <c r="L58" s="60">
        <f>SUM(L59:L59)-SUMIF(CE59:CE59, 1, L59:L59)</f>
        <v>0</v>
      </c>
    </row>
    <row r="59" ht="14.25">
      <c r="A59" s="51"/>
      <c r="B59" s="51" t="s">
        <v>56</v>
      </c>
      <c r="C59" s="61" t="s">
        <v>57</v>
      </c>
      <c r="D59" s="62" t="s">
        <v>58</v>
      </c>
      <c r="E59" s="63">
        <v>0.63160000000000005</v>
      </c>
      <c r="F59" s="63">
        <f>ROUND(0,7)</f>
        <v>0</v>
      </c>
      <c r="G59" s="63">
        <f>SmtRes!CX2</f>
        <v>0</v>
      </c>
      <c r="H59" s="64"/>
      <c r="I59" s="65"/>
      <c r="J59" s="64">
        <f>SmtRes!CZ2</f>
        <v>6.0999999999999996</v>
      </c>
      <c r="K59" s="65"/>
      <c r="L59" s="64">
        <f>SmtRes!DF2</f>
        <v>0</v>
      </c>
    </row>
    <row r="60" ht="14.25">
      <c r="A60" s="51"/>
      <c r="B60" s="51"/>
      <c r="C60" s="66" t="s">
        <v>59</v>
      </c>
      <c r="D60" s="52"/>
      <c r="E60" s="53"/>
      <c r="F60" s="53"/>
      <c r="G60" s="53"/>
      <c r="H60" s="54"/>
      <c r="I60" s="55"/>
      <c r="J60" s="54"/>
      <c r="K60" s="55"/>
      <c r="L60" s="54">
        <f>L56+L58</f>
        <v>278.56999999999999</v>
      </c>
    </row>
    <row r="61" ht="14.25">
      <c r="A61" s="51"/>
      <c r="B61" s="51"/>
      <c r="C61" s="51" t="s">
        <v>60</v>
      </c>
      <c r="D61" s="52"/>
      <c r="E61" s="53"/>
      <c r="F61" s="53"/>
      <c r="G61" s="53"/>
      <c r="H61" s="54"/>
      <c r="I61" s="55"/>
      <c r="J61" s="54"/>
      <c r="K61" s="55"/>
      <c r="L61" s="54">
        <f>SUM(AR54:AR64)+SUM(AS54:AS64)+SUM(AT54:AT64)+SUM(AU54:AU64)+SUM(AV54:AV64)</f>
        <v>278.56999999999999</v>
      </c>
    </row>
    <row r="62" ht="28.5">
      <c r="A62" s="51"/>
      <c r="B62" s="51" t="s">
        <v>61</v>
      </c>
      <c r="C62" s="51" t="s">
        <v>62</v>
      </c>
      <c r="D62" s="52" t="s">
        <v>63</v>
      </c>
      <c r="E62" s="53">
        <f>Source!BZ28</f>
        <v>90</v>
      </c>
      <c r="F62" s="53"/>
      <c r="G62" s="53">
        <f>Source!AT28</f>
        <v>90</v>
      </c>
      <c r="H62" s="54"/>
      <c r="I62" s="55"/>
      <c r="J62" s="54"/>
      <c r="K62" s="55"/>
      <c r="L62" s="54">
        <f>SUM(AZ54:AZ64)</f>
        <v>250.71000000000001</v>
      </c>
    </row>
    <row r="63" ht="28.5">
      <c r="A63" s="61"/>
      <c r="B63" s="61" t="s">
        <v>64</v>
      </c>
      <c r="C63" s="61" t="s">
        <v>65</v>
      </c>
      <c r="D63" s="62" t="s">
        <v>63</v>
      </c>
      <c r="E63" s="63">
        <f>Source!CA28</f>
        <v>46</v>
      </c>
      <c r="F63" s="63"/>
      <c r="G63" s="63">
        <f>Source!AU28</f>
        <v>46</v>
      </c>
      <c r="H63" s="64"/>
      <c r="I63" s="65"/>
      <c r="J63" s="64"/>
      <c r="K63" s="65"/>
      <c r="L63" s="64">
        <f>SUM(BA54:BA64)</f>
        <v>128.14000000000001</v>
      </c>
    </row>
    <row r="64" ht="14.25">
      <c r="C64" s="67" t="s">
        <v>66</v>
      </c>
      <c r="D64" s="67"/>
      <c r="E64" s="67"/>
      <c r="F64" s="67"/>
      <c r="G64" s="67"/>
      <c r="H64" s="67"/>
      <c r="I64" s="68">
        <f>IF(E54&lt;&gt;0,K64/E54, 0)</f>
        <v>657.41999999999996</v>
      </c>
      <c r="J64" s="68"/>
      <c r="K64" s="68">
        <f>L56+L58+L62+L63</f>
        <v>657.41999999999996</v>
      </c>
      <c r="L64" s="68"/>
      <c r="AD64">
        <f>ROUND((Source!AT28/100)*((ROUND(SUMIF(SmtRes!AQ1:'SmtRes'!AQ3,"=1",SmtRes!AD1:'SmtRes'!AD3)*Source!I28, 2)+ROUND(SUMIF(SmtRes!AQ1:'SmtRes'!AQ3,"=1",SmtRes!AC1:'SmtRes'!AC3)*Source!I28, 2))), 2)</f>
        <v>494.5</v>
      </c>
      <c r="AE64">
        <f>ROUND((Source!AU28/100)*((ROUND(SUMIF(SmtRes!AQ1:'SmtRes'!AQ3,"=1",SmtRes!AD1:'SmtRes'!AD3)*Source!I28, 2)+ROUND(SUMIF(SmtRes!AQ1:'SmtRes'!AQ3,"=1",SmtRes!AC1:'SmtRes'!AC3)*Source!I28, 2))), 2)</f>
        <v>252.74000000000001</v>
      </c>
      <c r="AN64" s="69">
        <f>L56+L58+L62+L63</f>
        <v>657.41999999999996</v>
      </c>
      <c r="AO64">
        <f>0</f>
        <v>0</v>
      </c>
      <c r="AQ64" t="s">
        <v>67</v>
      </c>
      <c r="AR64" s="69">
        <f>L56</f>
        <v>278.56999999999999</v>
      </c>
      <c r="AT64">
        <f>0</f>
        <v>0</v>
      </c>
      <c r="AV64" t="s">
        <v>67</v>
      </c>
      <c r="AW64" s="69">
        <f>L58</f>
        <v>0</v>
      </c>
      <c r="AZ64">
        <f>Source!X28</f>
        <v>250.71000000000001</v>
      </c>
      <c r="BA64">
        <f>Source!Y28</f>
        <v>128.14000000000001</v>
      </c>
      <c r="CD64">
        <v>2</v>
      </c>
    </row>
    <row r="65" ht="82.5">
      <c r="A65" s="50" t="s">
        <v>68</v>
      </c>
      <c r="B65" s="51" t="s">
        <v>49</v>
      </c>
      <c r="C65" s="51" t="s">
        <v>69</v>
      </c>
      <c r="D65" s="52" t="str">
        <f>Source!H29</f>
        <v>ШТ</v>
      </c>
      <c r="E65" s="53">
        <f>Source!K29</f>
        <v>1</v>
      </c>
      <c r="F65" s="53"/>
      <c r="G65" s="53">
        <f>Source!I29</f>
        <v>1</v>
      </c>
      <c r="H65" s="54"/>
      <c r="I65" s="55"/>
      <c r="J65" s="54"/>
      <c r="K65" s="55"/>
      <c r="L65" s="54"/>
    </row>
    <row r="66" ht="15">
      <c r="A66" s="58"/>
      <c r="B66" s="53">
        <v>1</v>
      </c>
      <c r="C66" s="58" t="s">
        <v>52</v>
      </c>
      <c r="D66" s="52" t="s">
        <v>29</v>
      </c>
      <c r="E66" s="59"/>
      <c r="F66" s="53"/>
      <c r="G66" s="59">
        <f>Source!U29</f>
        <v>1.6899999999999999</v>
      </c>
      <c r="H66" s="53"/>
      <c r="I66" s="53"/>
      <c r="J66" s="53"/>
      <c r="K66" s="53"/>
      <c r="L66" s="60">
        <f>SUM(L67:L67)-SUMIF(CE67:CE67, 1, L67:L67)</f>
        <v>928.55000000000007</v>
      </c>
    </row>
    <row r="67" ht="14.25">
      <c r="A67" s="51"/>
      <c r="B67" s="51" t="s">
        <v>53</v>
      </c>
      <c r="C67" s="51" t="s">
        <v>54</v>
      </c>
      <c r="D67" s="52" t="s">
        <v>29</v>
      </c>
      <c r="E67" s="53">
        <v>1.6899999999999999</v>
      </c>
      <c r="F67" s="53"/>
      <c r="G67" s="53">
        <f>SmtRes!CX4</f>
        <v>1.6899999999999999</v>
      </c>
      <c r="H67" s="54"/>
      <c r="I67" s="55"/>
      <c r="J67" s="54">
        <f>SmtRes!CZ4</f>
        <v>549.44000000000005</v>
      </c>
      <c r="K67" s="55"/>
      <c r="L67" s="54">
        <f>SmtRes!DI4</f>
        <v>928.55000000000007</v>
      </c>
    </row>
    <row r="68" ht="15" hidden="1">
      <c r="A68" s="58"/>
      <c r="B68" s="53">
        <v>4</v>
      </c>
      <c r="C68" s="58" t="s">
        <v>55</v>
      </c>
      <c r="D68" s="52"/>
      <c r="E68" s="59"/>
      <c r="F68" s="53"/>
      <c r="G68" s="59"/>
      <c r="H68" s="53"/>
      <c r="I68" s="53"/>
      <c r="J68" s="53"/>
      <c r="K68" s="53"/>
      <c r="L68" s="60">
        <f>SUM(L69:L69)-SUMIF(CE69:CE69, 1, L69:L69)</f>
        <v>0</v>
      </c>
    </row>
    <row r="69" ht="14.25">
      <c r="A69" s="51"/>
      <c r="B69" s="51" t="s">
        <v>56</v>
      </c>
      <c r="C69" s="61" t="s">
        <v>57</v>
      </c>
      <c r="D69" s="62" t="s">
        <v>58</v>
      </c>
      <c r="E69" s="63">
        <v>0.63160000000000005</v>
      </c>
      <c r="F69" s="63">
        <f>ROUND(0,7)</f>
        <v>0</v>
      </c>
      <c r="G69" s="63">
        <f>SmtRes!CX5</f>
        <v>0</v>
      </c>
      <c r="H69" s="64"/>
      <c r="I69" s="65"/>
      <c r="J69" s="64">
        <f>SmtRes!CZ5</f>
        <v>6.0999999999999996</v>
      </c>
      <c r="K69" s="65"/>
      <c r="L69" s="64">
        <f>SmtRes!DF5</f>
        <v>0</v>
      </c>
    </row>
    <row r="70" ht="15">
      <c r="A70" s="51"/>
      <c r="B70" s="51"/>
      <c r="C70" s="66" t="s">
        <v>59</v>
      </c>
      <c r="D70" s="52"/>
      <c r="E70" s="53"/>
      <c r="F70" s="53"/>
      <c r="G70" s="53"/>
      <c r="H70" s="54"/>
      <c r="I70" s="55"/>
      <c r="J70" s="54"/>
      <c r="K70" s="55"/>
      <c r="L70" s="54">
        <f>L66+L68</f>
        <v>928.55000000000007</v>
      </c>
    </row>
    <row r="71" ht="14.25">
      <c r="A71" s="51"/>
      <c r="B71" s="51"/>
      <c r="C71" s="51" t="s">
        <v>60</v>
      </c>
      <c r="D71" s="52"/>
      <c r="E71" s="53"/>
      <c r="F71" s="53"/>
      <c r="G71" s="53"/>
      <c r="H71" s="54"/>
      <c r="I71" s="55"/>
      <c r="J71" s="54"/>
      <c r="K71" s="55"/>
      <c r="L71" s="54">
        <f>SUM(AR65:AR74)+SUM(AS65:AS74)+SUM(AT65:AT74)+SUM(AU65:AU74)+SUM(AV65:AV74)</f>
        <v>928.55000000000007</v>
      </c>
    </row>
    <row r="72" ht="28.5">
      <c r="A72" s="51"/>
      <c r="B72" s="51" t="s">
        <v>61</v>
      </c>
      <c r="C72" s="51" t="s">
        <v>62</v>
      </c>
      <c r="D72" s="52" t="s">
        <v>63</v>
      </c>
      <c r="E72" s="53">
        <f>Source!BZ29</f>
        <v>90</v>
      </c>
      <c r="F72" s="53"/>
      <c r="G72" s="53">
        <f>Source!AT29</f>
        <v>90</v>
      </c>
      <c r="H72" s="54"/>
      <c r="I72" s="55"/>
      <c r="J72" s="54"/>
      <c r="K72" s="55"/>
      <c r="L72" s="54">
        <f>SUM(AZ65:AZ74)</f>
        <v>835.70000000000005</v>
      </c>
    </row>
    <row r="73" ht="28.5">
      <c r="A73" s="61"/>
      <c r="B73" s="61" t="s">
        <v>64</v>
      </c>
      <c r="C73" s="61" t="s">
        <v>65</v>
      </c>
      <c r="D73" s="62" t="s">
        <v>63</v>
      </c>
      <c r="E73" s="63">
        <f>Source!CA29</f>
        <v>46</v>
      </c>
      <c r="F73" s="63"/>
      <c r="G73" s="63">
        <f>Source!AU29</f>
        <v>46</v>
      </c>
      <c r="H73" s="64"/>
      <c r="I73" s="65"/>
      <c r="J73" s="64"/>
      <c r="K73" s="65"/>
      <c r="L73" s="64">
        <f>SUM(BA65:BA74)</f>
        <v>427.13</v>
      </c>
    </row>
    <row r="74" ht="15">
      <c r="C74" s="67" t="s">
        <v>66</v>
      </c>
      <c r="D74" s="67"/>
      <c r="E74" s="67"/>
      <c r="F74" s="67"/>
      <c r="G74" s="67"/>
      <c r="H74" s="67"/>
      <c r="I74" s="68">
        <f>IF(E65&lt;&gt;0,K74/E65, 0)</f>
        <v>2191.3800000000001</v>
      </c>
      <c r="J74" s="68"/>
      <c r="K74" s="68">
        <f>L66+L68+L72+L73</f>
        <v>2191.3800000000001</v>
      </c>
      <c r="L74" s="68"/>
      <c r="AD74">
        <f>ROUND((Source!AT29/100)*((ROUND(SUMIF(SmtRes!AQ4:'SmtRes'!AQ6,"=1",SmtRes!AD4:'SmtRes'!AD6)*Source!I29, 2)+ROUND(SUMIF(SmtRes!AQ4:'SmtRes'!AQ6,"=1",SmtRes!AC4:'SmtRes'!AC6)*Source!I29, 2))), 2)</f>
        <v>494.5</v>
      </c>
      <c r="AE74">
        <f>ROUND((Source!AU29/100)*((ROUND(SUMIF(SmtRes!AQ4:'SmtRes'!AQ6,"=1",SmtRes!AD4:'SmtRes'!AD6)*Source!I29, 2)+ROUND(SUMIF(SmtRes!AQ4:'SmtRes'!AQ6,"=1",SmtRes!AC4:'SmtRes'!AC6)*Source!I29, 2))), 2)</f>
        <v>252.74000000000001</v>
      </c>
      <c r="AN74" s="69">
        <f>L66+L68+L72+L73</f>
        <v>2191.3800000000001</v>
      </c>
      <c r="AO74">
        <f>0</f>
        <v>0</v>
      </c>
      <c r="AQ74" t="s">
        <v>67</v>
      </c>
      <c r="AR74" s="69">
        <f>L66</f>
        <v>928.55000000000007</v>
      </c>
      <c r="AT74">
        <f>0</f>
        <v>0</v>
      </c>
      <c r="AV74" t="s">
        <v>67</v>
      </c>
      <c r="AW74" s="69">
        <f>L68</f>
        <v>0</v>
      </c>
      <c r="AZ74">
        <f>Source!X29</f>
        <v>835.70000000000005</v>
      </c>
      <c r="BA74">
        <f>Source!Y29</f>
        <v>427.13</v>
      </c>
      <c r="CD74">
        <v>2</v>
      </c>
    </row>
    <row r="76" ht="15" hidden="1">
      <c r="A76" s="70"/>
      <c r="B76" s="71"/>
      <c r="C76" s="66" t="s">
        <v>70</v>
      </c>
      <c r="D76" s="66"/>
      <c r="E76" s="66"/>
      <c r="F76" s="66"/>
      <c r="G76" s="66"/>
      <c r="H76" s="66"/>
      <c r="I76" s="60"/>
      <c r="J76" s="70"/>
      <c r="K76" s="72"/>
      <c r="L76" s="60">
        <f>L78+L79+L85+L89</f>
        <v>1207.1200000000001</v>
      </c>
    </row>
    <row r="77" ht="14.25" hidden="1">
      <c r="A77" s="73"/>
      <c r="B77" s="74"/>
      <c r="C77" s="75" t="s">
        <v>71</v>
      </c>
      <c r="D77" s="51"/>
      <c r="E77" s="51"/>
      <c r="F77" s="51"/>
      <c r="G77" s="51"/>
      <c r="H77" s="51"/>
      <c r="I77" s="54"/>
      <c r="J77" s="73"/>
      <c r="K77" s="53"/>
      <c r="L77" s="54"/>
    </row>
    <row r="78" ht="14.25" hidden="1">
      <c r="A78" s="73"/>
      <c r="B78" s="74"/>
      <c r="C78" s="51" t="s">
        <v>72</v>
      </c>
      <c r="D78" s="51"/>
      <c r="E78" s="51"/>
      <c r="F78" s="51"/>
      <c r="G78" s="51"/>
      <c r="H78" s="51"/>
      <c r="I78" s="54"/>
      <c r="J78" s="73"/>
      <c r="K78" s="53"/>
      <c r="L78" s="54">
        <f>SUM(AR53:AR74)</f>
        <v>1207.1200000000001</v>
      </c>
    </row>
    <row r="79" ht="14.25" hidden="1">
      <c r="A79" s="73"/>
      <c r="B79" s="74"/>
      <c r="C79" s="51" t="s">
        <v>73</v>
      </c>
      <c r="D79" s="51"/>
      <c r="E79" s="51"/>
      <c r="F79" s="51"/>
      <c r="G79" s="51"/>
      <c r="H79" s="51"/>
      <c r="I79" s="54"/>
      <c r="J79" s="73"/>
      <c r="K79" s="53"/>
      <c r="L79" s="54">
        <f>L81+L84+L83</f>
        <v>0</v>
      </c>
    </row>
    <row r="80" ht="14.25" hidden="1">
      <c r="A80" s="73"/>
      <c r="B80" s="74"/>
      <c r="C80" s="75" t="s">
        <v>74</v>
      </c>
      <c r="D80" s="51"/>
      <c r="E80" s="51"/>
      <c r="F80" s="51"/>
      <c r="G80" s="51"/>
      <c r="H80" s="51"/>
      <c r="I80" s="54"/>
      <c r="J80" s="73"/>
      <c r="K80" s="53"/>
      <c r="L80" s="54"/>
    </row>
    <row r="81" ht="14.25" hidden="1">
      <c r="A81" s="73"/>
      <c r="B81" s="74"/>
      <c r="C81" s="51" t="s">
        <v>73</v>
      </c>
      <c r="D81" s="51"/>
      <c r="E81" s="51"/>
      <c r="F81" s="51"/>
      <c r="G81" s="51"/>
      <c r="H81" s="51"/>
      <c r="I81" s="54"/>
      <c r="J81" s="73"/>
      <c r="K81" s="53"/>
      <c r="L81" s="54">
        <f>SUM(AO53:AO74)</f>
        <v>0</v>
      </c>
    </row>
    <row r="82" ht="14.25" hidden="1">
      <c r="A82" s="73"/>
      <c r="B82" s="74"/>
      <c r="C82" s="75" t="s">
        <v>75</v>
      </c>
      <c r="D82" s="51"/>
      <c r="E82" s="51"/>
      <c r="F82" s="51"/>
      <c r="G82" s="51"/>
      <c r="H82" s="51"/>
      <c r="I82" s="54"/>
      <c r="J82" s="73"/>
      <c r="K82" s="53"/>
      <c r="L82" s="54"/>
    </row>
    <row r="83" ht="14.25" hidden="1">
      <c r="A83" s="73"/>
      <c r="B83" s="74"/>
      <c r="C83" s="51" t="s">
        <v>76</v>
      </c>
      <c r="D83" s="51"/>
      <c r="E83" s="51"/>
      <c r="F83" s="51"/>
      <c r="G83" s="51"/>
      <c r="H83" s="51"/>
      <c r="I83" s="54"/>
      <c r="J83" s="73"/>
      <c r="K83" s="53"/>
      <c r="L83" s="54">
        <f>SUM(AT53:AT74)</f>
        <v>0</v>
      </c>
    </row>
    <row r="84" ht="14.25" hidden="1">
      <c r="A84" s="73"/>
      <c r="B84" s="74"/>
      <c r="C84" s="51" t="s">
        <v>77</v>
      </c>
      <c r="D84" s="51"/>
      <c r="E84" s="51"/>
      <c r="F84" s="51"/>
      <c r="G84" s="51"/>
      <c r="H84" s="51"/>
      <c r="I84" s="54"/>
      <c r="J84" s="73"/>
      <c r="K84" s="53"/>
      <c r="L84" s="54">
        <f>SUM(AV53:AV74)</f>
        <v>0</v>
      </c>
    </row>
    <row r="85" ht="14.25" hidden="1">
      <c r="A85" s="73"/>
      <c r="B85" s="74"/>
      <c r="C85" s="51" t="s">
        <v>78</v>
      </c>
      <c r="D85" s="51"/>
      <c r="E85" s="51"/>
      <c r="F85" s="51"/>
      <c r="G85" s="51"/>
      <c r="H85" s="51"/>
      <c r="I85" s="54"/>
      <c r="J85" s="73"/>
      <c r="K85" s="53"/>
      <c r="L85" s="54">
        <f>L87+L88</f>
        <v>0</v>
      </c>
    </row>
    <row r="86" ht="14.25" hidden="1">
      <c r="A86" s="73"/>
      <c r="B86" s="74"/>
      <c r="C86" s="75" t="s">
        <v>74</v>
      </c>
      <c r="D86" s="51"/>
      <c r="E86" s="51"/>
      <c r="F86" s="51"/>
      <c r="G86" s="51"/>
      <c r="H86" s="51"/>
      <c r="I86" s="54"/>
      <c r="J86" s="73"/>
      <c r="K86" s="53"/>
      <c r="L86" s="54"/>
    </row>
    <row r="87" ht="14.25" hidden="1">
      <c r="A87" s="73"/>
      <c r="B87" s="74"/>
      <c r="C87" s="51" t="s">
        <v>79</v>
      </c>
      <c r="D87" s="51"/>
      <c r="E87" s="51"/>
      <c r="F87" s="51"/>
      <c r="G87" s="51"/>
      <c r="H87" s="51"/>
      <c r="I87" s="54"/>
      <c r="J87" s="73"/>
      <c r="K87" s="53"/>
      <c r="L87" s="54">
        <f>SUM(AW53:AW74)-SUM(BK53:BK74)</f>
        <v>0</v>
      </c>
    </row>
    <row r="88" ht="14.25" hidden="1">
      <c r="A88" s="73"/>
      <c r="B88" s="74"/>
      <c r="C88" s="51" t="s">
        <v>80</v>
      </c>
      <c r="D88" s="51"/>
      <c r="E88" s="51"/>
      <c r="F88" s="51"/>
      <c r="G88" s="51"/>
      <c r="H88" s="51"/>
      <c r="I88" s="54"/>
      <c r="J88" s="73"/>
      <c r="K88" s="53"/>
      <c r="L88" s="54">
        <f>SUM(BC53:BC74)</f>
        <v>0</v>
      </c>
    </row>
    <row r="89" ht="14.25" hidden="1">
      <c r="A89" s="73"/>
      <c r="B89" s="74"/>
      <c r="C89" s="51" t="s">
        <v>81</v>
      </c>
      <c r="D89" s="51"/>
      <c r="E89" s="51"/>
      <c r="F89" s="51"/>
      <c r="G89" s="51"/>
      <c r="H89" s="51"/>
      <c r="I89" s="54"/>
      <c r="J89" s="73"/>
      <c r="K89" s="53"/>
      <c r="L89" s="54">
        <f>SUM(BB53:BB74)</f>
        <v>0</v>
      </c>
    </row>
    <row r="90" ht="14.25" hidden="1">
      <c r="A90" s="73"/>
      <c r="B90" s="74"/>
      <c r="C90" s="51" t="s">
        <v>82</v>
      </c>
      <c r="D90" s="51"/>
      <c r="E90" s="51"/>
      <c r="F90" s="51"/>
      <c r="G90" s="51"/>
      <c r="H90" s="51"/>
      <c r="I90" s="54"/>
      <c r="J90" s="73"/>
      <c r="K90" s="53"/>
      <c r="L90" s="54">
        <f>SUM(AR53:AR74)+SUM(AT53:AT74)+SUM(AV53:AV74)</f>
        <v>1207.1200000000001</v>
      </c>
    </row>
    <row r="91" ht="14.25" hidden="1">
      <c r="A91" s="73"/>
      <c r="B91" s="74"/>
      <c r="C91" s="51" t="s">
        <v>83</v>
      </c>
      <c r="D91" s="51"/>
      <c r="E91" s="51"/>
      <c r="F91" s="51"/>
      <c r="G91" s="51"/>
      <c r="H91" s="51"/>
      <c r="I91" s="54"/>
      <c r="J91" s="73"/>
      <c r="K91" s="53"/>
      <c r="L91" s="54">
        <f>SUM(AZ53:AZ74)</f>
        <v>1086.4100000000001</v>
      </c>
    </row>
    <row r="92" ht="14.25" hidden="1">
      <c r="A92" s="73"/>
      <c r="B92" s="74"/>
      <c r="C92" s="51" t="s">
        <v>84</v>
      </c>
      <c r="D92" s="51"/>
      <c r="E92" s="51"/>
      <c r="F92" s="51"/>
      <c r="G92" s="51"/>
      <c r="H92" s="51"/>
      <c r="I92" s="54"/>
      <c r="J92" s="73"/>
      <c r="K92" s="53"/>
      <c r="L92" s="54">
        <f>SUM(BA53:BA74)</f>
        <v>555.26999999999998</v>
      </c>
    </row>
    <row r="93" ht="14.25" hidden="1">
      <c r="A93" s="73"/>
      <c r="B93" s="74"/>
      <c r="C93" s="51" t="s">
        <v>85</v>
      </c>
      <c r="D93" s="51"/>
      <c r="E93" s="51"/>
      <c r="F93" s="51"/>
      <c r="G93" s="51"/>
      <c r="H93" s="51"/>
      <c r="I93" s="54"/>
      <c r="J93" s="73"/>
      <c r="K93" s="53"/>
      <c r="L93" s="54">
        <f>L95+L96</f>
        <v>0</v>
      </c>
    </row>
    <row r="94" ht="14.25" hidden="1">
      <c r="A94" s="73"/>
      <c r="B94" s="74"/>
      <c r="C94" s="75" t="s">
        <v>71</v>
      </c>
      <c r="D94" s="51"/>
      <c r="E94" s="51"/>
      <c r="F94" s="51"/>
      <c r="G94" s="51"/>
      <c r="H94" s="51"/>
      <c r="I94" s="54"/>
      <c r="J94" s="73"/>
      <c r="K94" s="53"/>
      <c r="L94" s="54"/>
    </row>
    <row r="95" ht="14.25" hidden="1">
      <c r="A95" s="73"/>
      <c r="B95" s="74"/>
      <c r="C95" s="51" t="s">
        <v>86</v>
      </c>
      <c r="D95" s="51"/>
      <c r="E95" s="51"/>
      <c r="F95" s="51"/>
      <c r="G95" s="51"/>
      <c r="H95" s="51"/>
      <c r="I95" s="54"/>
      <c r="J95" s="73"/>
      <c r="K95" s="53"/>
      <c r="L95" s="54">
        <f>SUM(BK53:BK74)</f>
        <v>0</v>
      </c>
    </row>
    <row r="96" ht="14.25" hidden="1">
      <c r="A96" s="73"/>
      <c r="B96" s="74"/>
      <c r="C96" s="51" t="s">
        <v>87</v>
      </c>
      <c r="D96" s="51"/>
      <c r="E96" s="51"/>
      <c r="F96" s="51"/>
      <c r="G96" s="51"/>
      <c r="H96" s="51"/>
      <c r="I96" s="54"/>
      <c r="J96" s="73"/>
      <c r="K96" s="53"/>
      <c r="L96" s="54">
        <f>SUM(BD53:BD74)</f>
        <v>0</v>
      </c>
    </row>
    <row r="97" ht="14.25" hidden="1">
      <c r="A97" s="73"/>
      <c r="B97" s="74"/>
      <c r="C97" s="51" t="s">
        <v>88</v>
      </c>
      <c r="D97" s="51"/>
      <c r="E97" s="51"/>
      <c r="F97" s="51"/>
      <c r="G97" s="51"/>
      <c r="H97" s="51"/>
      <c r="I97" s="54"/>
      <c r="J97" s="73"/>
      <c r="K97" s="53"/>
      <c r="L97" s="54"/>
    </row>
    <row r="98" ht="14.25" hidden="1">
      <c r="A98" s="73"/>
      <c r="B98" s="74"/>
      <c r="C98" s="51" t="s">
        <v>89</v>
      </c>
      <c r="D98" s="51"/>
      <c r="E98" s="51"/>
      <c r="F98" s="51"/>
      <c r="G98" s="51"/>
      <c r="H98" s="51"/>
      <c r="I98" s="54"/>
      <c r="J98" s="73"/>
      <c r="K98" s="53"/>
      <c r="L98" s="54">
        <f>SUM(BO53:BO74)</f>
        <v>0</v>
      </c>
    </row>
    <row r="99" ht="15" hidden="1">
      <c r="A99" s="70"/>
      <c r="B99" s="71"/>
      <c r="C99" s="66" t="s">
        <v>90</v>
      </c>
      <c r="D99" s="66"/>
      <c r="E99" s="66"/>
      <c r="F99" s="66"/>
      <c r="G99" s="66"/>
      <c r="H99" s="66"/>
      <c r="I99" s="60"/>
      <c r="J99" s="70"/>
      <c r="K99" s="72"/>
      <c r="L99" s="60">
        <f>L76+L91+L92+L93+L97+L98</f>
        <v>2848.8000000000002</v>
      </c>
    </row>
    <row r="100" ht="14.25" hidden="1">
      <c r="A100" s="73"/>
      <c r="B100" s="74"/>
      <c r="C100" s="75" t="s">
        <v>91</v>
      </c>
      <c r="D100" s="51"/>
      <c r="E100" s="51"/>
      <c r="F100" s="51"/>
      <c r="G100" s="51"/>
      <c r="H100" s="51"/>
      <c r="I100" s="54"/>
      <c r="J100" s="73"/>
      <c r="K100" s="53"/>
      <c r="L100" s="54"/>
    </row>
    <row r="101" ht="14.25" hidden="1">
      <c r="A101" s="73"/>
      <c r="B101" s="74"/>
      <c r="C101" s="51" t="s">
        <v>92</v>
      </c>
      <c r="D101" s="51"/>
      <c r="E101" s="51"/>
      <c r="F101" s="51"/>
      <c r="G101" s="51"/>
      <c r="H101" s="51"/>
      <c r="I101" s="54"/>
      <c r="J101" s="73"/>
      <c r="K101" s="53"/>
      <c r="L101" s="54">
        <f>SUM(AX53:AX74)</f>
        <v>0</v>
      </c>
    </row>
    <row r="102" ht="14.25" hidden="1">
      <c r="A102" s="73"/>
      <c r="B102" s="74"/>
      <c r="C102" s="51" t="s">
        <v>93</v>
      </c>
      <c r="D102" s="51"/>
      <c r="E102" s="51"/>
      <c r="F102" s="51"/>
      <c r="G102" s="51"/>
      <c r="H102" s="51"/>
      <c r="I102" s="54"/>
      <c r="J102" s="73"/>
      <c r="K102" s="53"/>
      <c r="L102" s="54">
        <f>SUM(AY53:AY74)</f>
        <v>0</v>
      </c>
    </row>
    <row r="103" ht="14.25" hidden="1">
      <c r="A103" s="73"/>
      <c r="B103" s="74"/>
      <c r="C103" s="51" t="s">
        <v>94</v>
      </c>
      <c r="D103" s="51"/>
      <c r="E103" s="51"/>
      <c r="F103" s="55"/>
      <c r="G103" s="59">
        <f>Source!F53</f>
        <v>2.1970000000000001</v>
      </c>
      <c r="H103" s="73"/>
      <c r="I103" s="73"/>
      <c r="J103" s="73"/>
      <c r="K103" s="73"/>
      <c r="L103" s="73"/>
    </row>
    <row r="104" ht="14.25" hidden="1" customHeight="1">
      <c r="A104" s="73"/>
      <c r="B104" s="74"/>
      <c r="C104" s="51" t="s">
        <v>95</v>
      </c>
      <c r="D104" s="51"/>
      <c r="E104" s="51"/>
      <c r="F104" s="55"/>
      <c r="G104" s="59">
        <f>Source!F54</f>
        <v>0</v>
      </c>
      <c r="H104" s="73"/>
      <c r="I104" s="73"/>
      <c r="J104" s="73"/>
      <c r="K104" s="73"/>
      <c r="L104" s="73"/>
    </row>
    <row r="107" ht="16.5">
      <c r="A107" s="49" t="s">
        <v>96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</row>
    <row r="108" ht="106.5">
      <c r="A108" s="50" t="s">
        <v>97</v>
      </c>
      <c r="B108" s="51" t="s">
        <v>98</v>
      </c>
      <c r="C108" s="51" t="s">
        <v>99</v>
      </c>
      <c r="D108" s="52" t="str">
        <f>Source!H65</f>
        <v>КОМПЛ</v>
      </c>
      <c r="E108" s="53">
        <f>Source!K65</f>
        <v>1</v>
      </c>
      <c r="F108" s="53"/>
      <c r="G108" s="53">
        <f>Source!I65</f>
        <v>1</v>
      </c>
      <c r="H108" s="54"/>
      <c r="I108" s="55"/>
      <c r="J108" s="54"/>
      <c r="K108" s="55"/>
      <c r="L108" s="54"/>
    </row>
    <row r="109" ht="102">
      <c r="B109" s="56" t="str">
        <f>Source!EO65</f>
        <v xml:space="preserve">Поправка: 571/пр_2022_п.83_т.2_стр.3_стб.3</v>
      </c>
      <c r="C109" s="56" t="str">
        <f>Source!CN65</f>
        <v xml:space="preserve">Поправка: 571/пр_2022_п.83_т.2_стр.3_стб.3  Наименование: Разборка и (или) демонтаж строительных конструкций, систем и сетей инженерно-технического обеспечения, в том числе их элементов: систем инженерно-технического обеспечения</v>
      </c>
    </row>
    <row r="110" ht="15">
      <c r="A110" s="58"/>
      <c r="B110" s="53">
        <v>1</v>
      </c>
      <c r="C110" s="58" t="s">
        <v>52</v>
      </c>
      <c r="D110" s="52" t="s">
        <v>29</v>
      </c>
      <c r="E110" s="59"/>
      <c r="F110" s="53"/>
      <c r="G110" s="59">
        <f>Source!U65</f>
        <v>2.2679999999999998</v>
      </c>
      <c r="H110" s="53"/>
      <c r="I110" s="53"/>
      <c r="J110" s="53"/>
      <c r="K110" s="53"/>
      <c r="L110" s="60">
        <f>SUM(L111:L111)-SUMIF(CE111:CE111, 1, L111:L111)</f>
        <v>1090.3600000000001</v>
      </c>
    </row>
    <row r="111" ht="14.25">
      <c r="A111" s="51"/>
      <c r="B111" s="51" t="s">
        <v>100</v>
      </c>
      <c r="C111" s="51" t="s">
        <v>101</v>
      </c>
      <c r="D111" s="52" t="s">
        <v>29</v>
      </c>
      <c r="E111" s="53">
        <v>5.6699999999999999</v>
      </c>
      <c r="F111" s="53">
        <f>ROUND(0.4,7)</f>
        <v>0.39999999999999997</v>
      </c>
      <c r="G111" s="53">
        <f>SmtRes!CX7</f>
        <v>2.2679999999999998</v>
      </c>
      <c r="H111" s="54"/>
      <c r="I111" s="55"/>
      <c r="J111" s="54">
        <f>SmtRes!CZ7</f>
        <v>480.75999999999999</v>
      </c>
      <c r="K111" s="55"/>
      <c r="L111" s="54">
        <f>SmtRes!DI7</f>
        <v>1090.3600000000001</v>
      </c>
    </row>
    <row r="112" ht="15">
      <c r="A112" s="58"/>
      <c r="B112" s="53">
        <v>2</v>
      </c>
      <c r="C112" s="58" t="s">
        <v>102</v>
      </c>
      <c r="D112" s="52"/>
      <c r="E112" s="59"/>
      <c r="F112" s="53"/>
      <c r="G112" s="59"/>
      <c r="H112" s="53"/>
      <c r="I112" s="53"/>
      <c r="J112" s="53"/>
      <c r="K112" s="53"/>
      <c r="L112" s="60">
        <f>SUM(L113:L115)-SUMIF(CE113:CE115, 1, L113:L115)</f>
        <v>0.46000000000000085</v>
      </c>
    </row>
    <row r="113" ht="15">
      <c r="A113" s="58"/>
      <c r="B113" s="53"/>
      <c r="C113" s="58" t="s">
        <v>103</v>
      </c>
      <c r="D113" s="52" t="s">
        <v>29</v>
      </c>
      <c r="E113" s="59"/>
      <c r="F113" s="53"/>
      <c r="G113" s="59">
        <f>Source!V65</f>
        <v>0.048000000000000001</v>
      </c>
      <c r="H113" s="53"/>
      <c r="I113" s="53"/>
      <c r="J113" s="53"/>
      <c r="K113" s="53"/>
      <c r="L113" s="60">
        <f>SUMIF(CE114:CE115, 1, L114:L115)</f>
        <v>21.210000000000001</v>
      </c>
      <c r="CE113">
        <v>1</v>
      </c>
    </row>
    <row r="114" ht="28.5">
      <c r="A114" s="51"/>
      <c r="B114" s="51" t="s">
        <v>104</v>
      </c>
      <c r="C114" s="51" t="s">
        <v>105</v>
      </c>
      <c r="D114" s="52" t="s">
        <v>106</v>
      </c>
      <c r="E114" s="53">
        <v>0.12</v>
      </c>
      <c r="F114" s="53">
        <f t="shared" ref="F114:F115" si="0">ROUND(0.4,7)</f>
        <v>0.39999999999999997</v>
      </c>
      <c r="G114" s="53">
        <f>SmtRes!CX9</f>
        <v>0.048000000000000001</v>
      </c>
      <c r="H114" s="54">
        <f>SmtRes!CZ9</f>
        <v>7.5099999999999998</v>
      </c>
      <c r="I114" s="55">
        <f>SmtRes!AJ9</f>
        <v>1.27</v>
      </c>
      <c r="J114" s="54">
        <f>ROUND(H114*I114, 2)</f>
        <v>9.5400000000000009</v>
      </c>
      <c r="K114" s="55"/>
      <c r="L114" s="54">
        <f>SmtRes!DG9</f>
        <v>0.46000000000000002</v>
      </c>
    </row>
    <row r="115" ht="28.5">
      <c r="A115" s="51"/>
      <c r="B115" s="51" t="s">
        <v>107</v>
      </c>
      <c r="C115" s="51" t="s">
        <v>108</v>
      </c>
      <c r="D115" s="52" t="s">
        <v>29</v>
      </c>
      <c r="E115" s="53">
        <f>SmtRes!DO9*SmtRes!AT9</f>
        <v>0.12</v>
      </c>
      <c r="F115" s="53">
        <f t="shared" si="0"/>
        <v>0.39999999999999997</v>
      </c>
      <c r="G115" s="53">
        <f>ROUND(E115*G108, 7)</f>
        <v>0.12</v>
      </c>
      <c r="H115" s="54"/>
      <c r="I115" s="55"/>
      <c r="J115" s="54">
        <f>ROUND(SmtRes!AG9/SmtRes!DO9, 2)</f>
        <v>441.78000000000003</v>
      </c>
      <c r="K115" s="55"/>
      <c r="L115" s="54">
        <f>SmtRes!DH9</f>
        <v>21.210000000000001</v>
      </c>
      <c r="CE115">
        <v>1</v>
      </c>
    </row>
    <row r="116" ht="15" hidden="1">
      <c r="A116" s="58"/>
      <c r="B116" s="53">
        <v>4</v>
      </c>
      <c r="C116" s="58" t="s">
        <v>55</v>
      </c>
      <c r="D116" s="52"/>
      <c r="E116" s="59"/>
      <c r="F116" s="53"/>
      <c r="G116" s="59"/>
      <c r="H116" s="53"/>
      <c r="I116" s="53"/>
      <c r="J116" s="53"/>
      <c r="K116" s="53"/>
      <c r="L116" s="60">
        <f>SUM(L117:L120)-SUMIF(CE117:CE120, 1, L117:L120)</f>
        <v>0</v>
      </c>
    </row>
    <row r="117" ht="14.25">
      <c r="A117" s="51"/>
      <c r="B117" s="51" t="s">
        <v>109</v>
      </c>
      <c r="C117" s="51" t="s">
        <v>110</v>
      </c>
      <c r="D117" s="52" t="s">
        <v>111</v>
      </c>
      <c r="E117" s="53">
        <v>0.0019</v>
      </c>
      <c r="F117" s="53">
        <f t="shared" ref="F117:F139" si="1">ROUND(0,7)</f>
        <v>0</v>
      </c>
      <c r="G117" s="53">
        <f>SmtRes!CX10</f>
        <v>0</v>
      </c>
      <c r="H117" s="54"/>
      <c r="I117" s="55"/>
      <c r="J117" s="54">
        <f>SmtRes!CZ10</f>
        <v>91960.160000000003</v>
      </c>
      <c r="K117" s="55"/>
      <c r="L117" s="54">
        <f>SmtRes!DF10</f>
        <v>0</v>
      </c>
    </row>
    <row r="118" ht="28.5">
      <c r="A118" s="51"/>
      <c r="B118" s="51" t="s">
        <v>112</v>
      </c>
      <c r="C118" s="51" t="s">
        <v>113</v>
      </c>
      <c r="D118" s="52" t="s">
        <v>114</v>
      </c>
      <c r="E118" s="53">
        <v>0.050000000000000003</v>
      </c>
      <c r="F118" s="53">
        <f t="shared" si="1"/>
        <v>0</v>
      </c>
      <c r="G118" s="53">
        <f>SmtRes!CX11</f>
        <v>0</v>
      </c>
      <c r="H118" s="54"/>
      <c r="I118" s="55"/>
      <c r="J118" s="54">
        <f>SmtRes!CZ11</f>
        <v>818.70000000000005</v>
      </c>
      <c r="K118" s="55"/>
      <c r="L118" s="54">
        <f>SmtRes!DF11</f>
        <v>0</v>
      </c>
    </row>
    <row r="119" ht="42.75">
      <c r="A119" s="51"/>
      <c r="B119" s="51" t="s">
        <v>115</v>
      </c>
      <c r="C119" s="51" t="s">
        <v>116</v>
      </c>
      <c r="D119" s="52" t="s">
        <v>111</v>
      </c>
      <c r="E119" s="53">
        <v>0.013899999999999999</v>
      </c>
      <c r="F119" s="53">
        <f t="shared" si="1"/>
        <v>0</v>
      </c>
      <c r="G119" s="53">
        <f>SmtRes!CX13</f>
        <v>0</v>
      </c>
      <c r="H119" s="54">
        <f>SmtRes!CZ13</f>
        <v>67257.580000000002</v>
      </c>
      <c r="I119" s="55">
        <f>SmtRes!AI13</f>
        <v>0.89000000000000001</v>
      </c>
      <c r="J119" s="54">
        <f t="shared" ref="J119:J120" si="2">ROUND(H119*I119, 2)</f>
        <v>59859.25</v>
      </c>
      <c r="K119" s="55"/>
      <c r="L119" s="54">
        <f>SmtRes!DF13</f>
        <v>0</v>
      </c>
    </row>
    <row r="120" ht="57">
      <c r="A120" s="51"/>
      <c r="B120" s="51" t="s">
        <v>117</v>
      </c>
      <c r="C120" s="51" t="s">
        <v>118</v>
      </c>
      <c r="D120" s="52" t="s">
        <v>114</v>
      </c>
      <c r="E120" s="53">
        <v>0.074999999999999997</v>
      </c>
      <c r="F120" s="53">
        <f t="shared" si="1"/>
        <v>0</v>
      </c>
      <c r="G120" s="53">
        <f>SmtRes!CX14</f>
        <v>0</v>
      </c>
      <c r="H120" s="54">
        <f>SmtRes!CZ14</f>
        <v>5764.4200000000001</v>
      </c>
      <c r="I120" s="55">
        <f>SmtRes!AI14</f>
        <v>1.9399999999999999</v>
      </c>
      <c r="J120" s="54">
        <f t="shared" si="2"/>
        <v>11182.969999999999</v>
      </c>
      <c r="K120" s="55"/>
      <c r="L120" s="54">
        <f>SmtRes!DF14</f>
        <v>0</v>
      </c>
    </row>
    <row r="121" ht="14.25">
      <c r="A121" s="51"/>
      <c r="B121" s="51" t="str">
        <f>EtalonRes!I12</f>
        <v>04.1.02.05</v>
      </c>
      <c r="C121" s="61" t="str">
        <f>EtalonRes!K12</f>
        <v xml:space="preserve">Смеси бетонные тяжелого бетона</v>
      </c>
      <c r="D121" s="62" t="str">
        <f>EtalonRes!O12</f>
        <v>м3</v>
      </c>
      <c r="E121" s="63">
        <f>EtalonRes!X12</f>
        <v>0.375</v>
      </c>
      <c r="F121" s="63">
        <f t="shared" si="1"/>
        <v>0</v>
      </c>
      <c r="G121" s="63">
        <f>ROUND(EtalonRes!AG12*Source!I65, 7)</f>
        <v>0</v>
      </c>
      <c r="H121" s="64"/>
      <c r="I121" s="65"/>
      <c r="J121" s="64"/>
      <c r="K121" s="65"/>
      <c r="L121" s="64"/>
    </row>
    <row r="122" ht="15">
      <c r="A122" s="51"/>
      <c r="B122" s="51"/>
      <c r="C122" s="66" t="s">
        <v>59</v>
      </c>
      <c r="D122" s="52"/>
      <c r="E122" s="53"/>
      <c r="F122" s="53"/>
      <c r="G122" s="53"/>
      <c r="H122" s="54"/>
      <c r="I122" s="55"/>
      <c r="J122" s="54"/>
      <c r="K122" s="55"/>
      <c r="L122" s="54">
        <f>L110+L112+L113+L116</f>
        <v>1112.0300000000002</v>
      </c>
    </row>
    <row r="123" ht="14.25">
      <c r="A123" s="51"/>
      <c r="B123" s="51"/>
      <c r="C123" s="51" t="s">
        <v>60</v>
      </c>
      <c r="D123" s="52"/>
      <c r="E123" s="53"/>
      <c r="F123" s="53"/>
      <c r="G123" s="53"/>
      <c r="H123" s="54"/>
      <c r="I123" s="55"/>
      <c r="J123" s="54"/>
      <c r="K123" s="55"/>
      <c r="L123" s="54">
        <f>SUM(AR108:AR126)+SUM(AS108:AS126)+SUM(AT108:AT126)+SUM(AU108:AU126)+SUM(AV108:AV126)</f>
        <v>1111.5700000000002</v>
      </c>
    </row>
    <row r="124" ht="28.5">
      <c r="A124" s="51"/>
      <c r="B124" s="51" t="s">
        <v>119</v>
      </c>
      <c r="C124" s="51" t="s">
        <v>120</v>
      </c>
      <c r="D124" s="52" t="s">
        <v>63</v>
      </c>
      <c r="E124" s="53">
        <f>Source!BZ65</f>
        <v>93</v>
      </c>
      <c r="F124" s="53"/>
      <c r="G124" s="53">
        <f>Source!AT65</f>
        <v>93</v>
      </c>
      <c r="H124" s="54"/>
      <c r="I124" s="55"/>
      <c r="J124" s="54"/>
      <c r="K124" s="55"/>
      <c r="L124" s="54">
        <f>SUM(AZ108:AZ126)</f>
        <v>1033.76</v>
      </c>
    </row>
    <row r="125" ht="28.5">
      <c r="A125" s="61"/>
      <c r="B125" s="61" t="s">
        <v>121</v>
      </c>
      <c r="C125" s="61" t="s">
        <v>122</v>
      </c>
      <c r="D125" s="62" t="s">
        <v>63</v>
      </c>
      <c r="E125" s="63">
        <f>Source!CA65</f>
        <v>62</v>
      </c>
      <c r="F125" s="63"/>
      <c r="G125" s="63">
        <f>Source!AU65</f>
        <v>62</v>
      </c>
      <c r="H125" s="64"/>
      <c r="I125" s="65"/>
      <c r="J125" s="64"/>
      <c r="K125" s="65"/>
      <c r="L125" s="64">
        <f>SUM(BA108:BA126)</f>
        <v>689.16999999999996</v>
      </c>
    </row>
    <row r="126" ht="15">
      <c r="C126" s="67" t="s">
        <v>66</v>
      </c>
      <c r="D126" s="67"/>
      <c r="E126" s="67"/>
      <c r="F126" s="67"/>
      <c r="G126" s="67"/>
      <c r="H126" s="67"/>
      <c r="I126" s="68">
        <f>IF(E108&lt;&gt;0,K126/E108, 0)</f>
        <v>2834.96</v>
      </c>
      <c r="J126" s="68"/>
      <c r="K126" s="68">
        <f>L110+L112+L116+L124+L125+L113</f>
        <v>2834.96</v>
      </c>
      <c r="L126" s="68"/>
      <c r="AD126">
        <f>ROUND((Source!AT65/100)*((ROUND(SUMIF(SmtRes!AQ7:'SmtRes'!AQ14,"=1",SmtRes!AD7:'SmtRes'!AD14)*Source!I65, 2)+ROUND(SUMIF(SmtRes!AQ7:'SmtRes'!AQ14,"=1",SmtRes!AC7:'SmtRes'!AC14)*Source!I65, 2))), 2)</f>
        <v>857.96000000000004</v>
      </c>
      <c r="AE126">
        <f>ROUND((Source!AU65/100)*((ROUND(SUMIF(SmtRes!AQ7:'SmtRes'!AQ14,"=1",SmtRes!AD7:'SmtRes'!AD14)*Source!I65, 2)+ROUND(SUMIF(SmtRes!AQ7:'SmtRes'!AQ14,"=1",SmtRes!AC7:'SmtRes'!AC14)*Source!I65, 2))), 2)</f>
        <v>571.97000000000003</v>
      </c>
      <c r="AN126" s="69">
        <f>L110+L112+L116+L124+L125+L113</f>
        <v>2834.96</v>
      </c>
      <c r="AO126" s="69">
        <f>L112</f>
        <v>0.46000000000000085</v>
      </c>
      <c r="AQ126" t="s">
        <v>67</v>
      </c>
      <c r="AR126" s="69">
        <f>L110</f>
        <v>1090.3600000000001</v>
      </c>
      <c r="AT126" s="69">
        <f>L113</f>
        <v>21.210000000000001</v>
      </c>
      <c r="AV126" t="s">
        <v>67</v>
      </c>
      <c r="AW126" s="69">
        <f>L116</f>
        <v>0</v>
      </c>
      <c r="AZ126">
        <f>Source!X65</f>
        <v>1033.76</v>
      </c>
      <c r="BA126">
        <f>Source!Y65</f>
        <v>689.16999999999996</v>
      </c>
      <c r="CD126">
        <v>1</v>
      </c>
    </row>
    <row r="127" ht="68.25">
      <c r="A127" s="50" t="s">
        <v>123</v>
      </c>
      <c r="B127" s="51" t="s">
        <v>98</v>
      </c>
      <c r="C127" s="51" t="s">
        <v>124</v>
      </c>
      <c r="D127" s="52" t="str">
        <f>Source!H66</f>
        <v>КОМПЛ</v>
      </c>
      <c r="E127" s="53">
        <f>Source!K66</f>
        <v>1</v>
      </c>
      <c r="F127" s="53"/>
      <c r="G127" s="53">
        <f>Source!I66</f>
        <v>1</v>
      </c>
      <c r="H127" s="54"/>
      <c r="I127" s="55"/>
      <c r="J127" s="54"/>
      <c r="K127" s="55"/>
      <c r="L127" s="54"/>
    </row>
    <row r="128" ht="15">
      <c r="A128" s="58"/>
      <c r="B128" s="53">
        <v>1</v>
      </c>
      <c r="C128" s="58" t="s">
        <v>52</v>
      </c>
      <c r="D128" s="52" t="s">
        <v>29</v>
      </c>
      <c r="E128" s="59"/>
      <c r="F128" s="53"/>
      <c r="G128" s="59">
        <f>Source!U66</f>
        <v>5.6699999999999999</v>
      </c>
      <c r="H128" s="53"/>
      <c r="I128" s="53"/>
      <c r="J128" s="53"/>
      <c r="K128" s="53"/>
      <c r="L128" s="60">
        <f>SUM(L129:L129)-SUMIF(CE129:CE129, 1, L129:L129)</f>
        <v>2725.9099999999999</v>
      </c>
    </row>
    <row r="129" ht="14.25">
      <c r="A129" s="51"/>
      <c r="B129" s="51" t="s">
        <v>100</v>
      </c>
      <c r="C129" s="51" t="s">
        <v>101</v>
      </c>
      <c r="D129" s="52" t="s">
        <v>29</v>
      </c>
      <c r="E129" s="53">
        <v>5.6699999999999999</v>
      </c>
      <c r="F129" s="53"/>
      <c r="G129" s="53">
        <f>SmtRes!CX15</f>
        <v>5.6699999999999999</v>
      </c>
      <c r="H129" s="54"/>
      <c r="I129" s="55"/>
      <c r="J129" s="54">
        <f>SmtRes!CZ15</f>
        <v>480.75999999999999</v>
      </c>
      <c r="K129" s="55"/>
      <c r="L129" s="54">
        <f>SmtRes!DI15</f>
        <v>2725.9099999999999</v>
      </c>
    </row>
    <row r="130" ht="15">
      <c r="A130" s="58"/>
      <c r="B130" s="53">
        <v>2</v>
      </c>
      <c r="C130" s="58" t="s">
        <v>102</v>
      </c>
      <c r="D130" s="52"/>
      <c r="E130" s="59"/>
      <c r="F130" s="53"/>
      <c r="G130" s="59"/>
      <c r="H130" s="53"/>
      <c r="I130" s="53"/>
      <c r="J130" s="53"/>
      <c r="K130" s="53"/>
      <c r="L130" s="60">
        <f>SUM(L131:L133)-SUMIF(CE131:CE133, 1, L131:L133)</f>
        <v>1.1400000000000006</v>
      </c>
    </row>
    <row r="131" ht="15">
      <c r="A131" s="58"/>
      <c r="B131" s="53"/>
      <c r="C131" s="58" t="s">
        <v>103</v>
      </c>
      <c r="D131" s="52" t="s">
        <v>29</v>
      </c>
      <c r="E131" s="59"/>
      <c r="F131" s="53"/>
      <c r="G131" s="59">
        <f>Source!V66</f>
        <v>0.12</v>
      </c>
      <c r="H131" s="53"/>
      <c r="I131" s="53"/>
      <c r="J131" s="53"/>
      <c r="K131" s="53"/>
      <c r="L131" s="60">
        <f>SUMIF(CE132:CE133, 1, L132:L133)</f>
        <v>53.009999999999998</v>
      </c>
      <c r="CE131">
        <v>1</v>
      </c>
    </row>
    <row r="132" ht="28.5">
      <c r="A132" s="51"/>
      <c r="B132" s="51" t="s">
        <v>104</v>
      </c>
      <c r="C132" s="51" t="s">
        <v>105</v>
      </c>
      <c r="D132" s="52" t="s">
        <v>106</v>
      </c>
      <c r="E132" s="53">
        <v>0.12</v>
      </c>
      <c r="F132" s="53"/>
      <c r="G132" s="53">
        <f>SmtRes!CX17</f>
        <v>0.12</v>
      </c>
      <c r="H132" s="54">
        <f>SmtRes!CZ17</f>
        <v>7.5099999999999998</v>
      </c>
      <c r="I132" s="55">
        <f>SmtRes!AJ17</f>
        <v>1.27</v>
      </c>
      <c r="J132" s="54">
        <f>ROUND(H132*I132, 2)</f>
        <v>9.5400000000000009</v>
      </c>
      <c r="K132" s="55"/>
      <c r="L132" s="54">
        <f>SmtRes!DG17</f>
        <v>1.1400000000000001</v>
      </c>
    </row>
    <row r="133" ht="28.5">
      <c r="A133" s="51"/>
      <c r="B133" s="51" t="s">
        <v>107</v>
      </c>
      <c r="C133" s="51" t="s">
        <v>108</v>
      </c>
      <c r="D133" s="52" t="s">
        <v>29</v>
      </c>
      <c r="E133" s="53">
        <f>SmtRes!DO17*SmtRes!AT17</f>
        <v>0.12</v>
      </c>
      <c r="F133" s="53"/>
      <c r="G133" s="53">
        <f>ROUND(E133*G127, 7)</f>
        <v>0.12</v>
      </c>
      <c r="H133" s="54"/>
      <c r="I133" s="55"/>
      <c r="J133" s="54">
        <f>ROUND(SmtRes!AG17/SmtRes!DO17, 2)</f>
        <v>441.78000000000003</v>
      </c>
      <c r="K133" s="55"/>
      <c r="L133" s="54">
        <f>SmtRes!DH17</f>
        <v>53.009999999999998</v>
      </c>
      <c r="CE133">
        <v>1</v>
      </c>
    </row>
    <row r="134" ht="15" hidden="1">
      <c r="A134" s="58"/>
      <c r="B134" s="53">
        <v>4</v>
      </c>
      <c r="C134" s="58" t="s">
        <v>55</v>
      </c>
      <c r="D134" s="52"/>
      <c r="E134" s="59"/>
      <c r="F134" s="53"/>
      <c r="G134" s="59"/>
      <c r="H134" s="53"/>
      <c r="I134" s="53"/>
      <c r="J134" s="53"/>
      <c r="K134" s="53"/>
      <c r="L134" s="60">
        <f>SUM(L135:L138)-SUMIF(CE135:CE138, 1, L135:L138)</f>
        <v>0</v>
      </c>
    </row>
    <row r="135" ht="14.25">
      <c r="A135" s="51"/>
      <c r="B135" s="51" t="s">
        <v>109</v>
      </c>
      <c r="C135" s="51" t="s">
        <v>110</v>
      </c>
      <c r="D135" s="52" t="s">
        <v>111</v>
      </c>
      <c r="E135" s="53">
        <v>0.0019</v>
      </c>
      <c r="F135" s="53">
        <f t="shared" si="1"/>
        <v>0</v>
      </c>
      <c r="G135" s="53">
        <f>SmtRes!CX18</f>
        <v>0</v>
      </c>
      <c r="H135" s="54"/>
      <c r="I135" s="55"/>
      <c r="J135" s="54">
        <f>SmtRes!CZ18</f>
        <v>91960.160000000003</v>
      </c>
      <c r="K135" s="55"/>
      <c r="L135" s="54">
        <f>SmtRes!DF18</f>
        <v>0</v>
      </c>
    </row>
    <row r="136" ht="28.5">
      <c r="A136" s="51"/>
      <c r="B136" s="51" t="s">
        <v>112</v>
      </c>
      <c r="C136" s="51" t="s">
        <v>113</v>
      </c>
      <c r="D136" s="52" t="s">
        <v>114</v>
      </c>
      <c r="E136" s="53">
        <v>0.050000000000000003</v>
      </c>
      <c r="F136" s="53">
        <f t="shared" si="1"/>
        <v>0</v>
      </c>
      <c r="G136" s="53">
        <f>SmtRes!CX19</f>
        <v>0</v>
      </c>
      <c r="H136" s="54"/>
      <c r="I136" s="55"/>
      <c r="J136" s="54">
        <f>SmtRes!CZ19</f>
        <v>818.70000000000005</v>
      </c>
      <c r="K136" s="55"/>
      <c r="L136" s="54">
        <f>SmtRes!DF19</f>
        <v>0</v>
      </c>
    </row>
    <row r="137" ht="42.75">
      <c r="A137" s="51"/>
      <c r="B137" s="51" t="s">
        <v>115</v>
      </c>
      <c r="C137" s="51" t="s">
        <v>116</v>
      </c>
      <c r="D137" s="52" t="s">
        <v>111</v>
      </c>
      <c r="E137" s="53">
        <v>0.013899999999999999</v>
      </c>
      <c r="F137" s="53">
        <f t="shared" si="1"/>
        <v>0</v>
      </c>
      <c r="G137" s="53">
        <f>SmtRes!CX21</f>
        <v>0</v>
      </c>
      <c r="H137" s="54">
        <f>SmtRes!CZ21</f>
        <v>67257.580000000002</v>
      </c>
      <c r="I137" s="55">
        <f>SmtRes!AI21</f>
        <v>0.89000000000000001</v>
      </c>
      <c r="J137" s="54">
        <f t="shared" ref="J137:J138" si="3">ROUND(H137*I137, 2)</f>
        <v>59859.25</v>
      </c>
      <c r="K137" s="55"/>
      <c r="L137" s="54">
        <f>SmtRes!DF21</f>
        <v>0</v>
      </c>
    </row>
    <row r="138" ht="57">
      <c r="A138" s="51"/>
      <c r="B138" s="51" t="s">
        <v>117</v>
      </c>
      <c r="C138" s="51" t="s">
        <v>118</v>
      </c>
      <c r="D138" s="52" t="s">
        <v>114</v>
      </c>
      <c r="E138" s="53">
        <v>0.074999999999999997</v>
      </c>
      <c r="F138" s="53">
        <f t="shared" si="1"/>
        <v>0</v>
      </c>
      <c r="G138" s="53">
        <f>SmtRes!CX22</f>
        <v>0</v>
      </c>
      <c r="H138" s="54">
        <f>SmtRes!CZ22</f>
        <v>5764.4200000000001</v>
      </c>
      <c r="I138" s="55">
        <f>SmtRes!AI22</f>
        <v>1.9399999999999999</v>
      </c>
      <c r="J138" s="54">
        <f t="shared" si="3"/>
        <v>11182.969999999999</v>
      </c>
      <c r="K138" s="55"/>
      <c r="L138" s="54">
        <f>SmtRes!DF22</f>
        <v>0</v>
      </c>
    </row>
    <row r="139" ht="14.25">
      <c r="A139" s="51"/>
      <c r="B139" s="51" t="str">
        <f>EtalonRes!I20</f>
        <v>04.1.02.05</v>
      </c>
      <c r="C139" s="61" t="str">
        <f>EtalonRes!K20</f>
        <v xml:space="preserve">Смеси бетонные тяжелого бетона</v>
      </c>
      <c r="D139" s="62" t="str">
        <f>EtalonRes!O20</f>
        <v>м3</v>
      </c>
      <c r="E139" s="63">
        <f>EtalonRes!X20</f>
        <v>0.375</v>
      </c>
      <c r="F139" s="63">
        <f t="shared" si="1"/>
        <v>0</v>
      </c>
      <c r="G139" s="63">
        <f>ROUND(EtalonRes!AG20*Source!I66, 7)</f>
        <v>0</v>
      </c>
      <c r="H139" s="64"/>
      <c r="I139" s="65"/>
      <c r="J139" s="64"/>
      <c r="K139" s="65"/>
      <c r="L139" s="64"/>
    </row>
    <row r="140" ht="15">
      <c r="A140" s="51"/>
      <c r="B140" s="51"/>
      <c r="C140" s="66" t="s">
        <v>59</v>
      </c>
      <c r="D140" s="52"/>
      <c r="E140" s="53"/>
      <c r="F140" s="53"/>
      <c r="G140" s="53"/>
      <c r="H140" s="54"/>
      <c r="I140" s="55"/>
      <c r="J140" s="54"/>
      <c r="K140" s="55"/>
      <c r="L140" s="54">
        <f>L128+L130+L131+L134</f>
        <v>2780.0599999999999</v>
      </c>
    </row>
    <row r="141" ht="14.25">
      <c r="A141" s="51"/>
      <c r="B141" s="51"/>
      <c r="C141" s="51" t="s">
        <v>60</v>
      </c>
      <c r="D141" s="52"/>
      <c r="E141" s="53"/>
      <c r="F141" s="53"/>
      <c r="G141" s="53"/>
      <c r="H141" s="54"/>
      <c r="I141" s="55"/>
      <c r="J141" s="54"/>
      <c r="K141" s="55"/>
      <c r="L141" s="54">
        <f>SUM(AR127:AR144)+SUM(AS127:AS144)+SUM(AT127:AT144)+SUM(AU127:AU144)+SUM(AV127:AV144)</f>
        <v>2778.9200000000001</v>
      </c>
    </row>
    <row r="142" ht="28.5">
      <c r="A142" s="51"/>
      <c r="B142" s="51" t="s">
        <v>119</v>
      </c>
      <c r="C142" s="51" t="s">
        <v>120</v>
      </c>
      <c r="D142" s="52" t="s">
        <v>63</v>
      </c>
      <c r="E142" s="53">
        <f>Source!BZ66</f>
        <v>93</v>
      </c>
      <c r="F142" s="53"/>
      <c r="G142" s="53">
        <f>Source!AT66</f>
        <v>93</v>
      </c>
      <c r="H142" s="54"/>
      <c r="I142" s="55"/>
      <c r="J142" s="54"/>
      <c r="K142" s="55"/>
      <c r="L142" s="54">
        <f>SUM(AZ127:AZ144)</f>
        <v>2584.4000000000001</v>
      </c>
    </row>
    <row r="143" ht="28.5">
      <c r="A143" s="61"/>
      <c r="B143" s="61" t="s">
        <v>121</v>
      </c>
      <c r="C143" s="61" t="s">
        <v>122</v>
      </c>
      <c r="D143" s="62" t="s">
        <v>63</v>
      </c>
      <c r="E143" s="63">
        <f>Source!CA66</f>
        <v>62</v>
      </c>
      <c r="F143" s="63"/>
      <c r="G143" s="63">
        <f>Source!AU66</f>
        <v>62</v>
      </c>
      <c r="H143" s="64"/>
      <c r="I143" s="65"/>
      <c r="J143" s="64"/>
      <c r="K143" s="65"/>
      <c r="L143" s="64">
        <f>SUM(BA127:BA144)</f>
        <v>1722.9300000000001</v>
      </c>
    </row>
    <row r="144" ht="15">
      <c r="C144" s="67" t="s">
        <v>66</v>
      </c>
      <c r="D144" s="67"/>
      <c r="E144" s="67"/>
      <c r="F144" s="67"/>
      <c r="G144" s="67"/>
      <c r="H144" s="67"/>
      <c r="I144" s="68">
        <f>IF(E127&lt;&gt;0,K144/E127, 0)</f>
        <v>7087.3900000000003</v>
      </c>
      <c r="J144" s="68"/>
      <c r="K144" s="68">
        <f>L128+L130+L134+L142+L143+L131</f>
        <v>7087.3900000000003</v>
      </c>
      <c r="L144" s="68"/>
      <c r="AD144">
        <f>ROUND((Source!AT66/100)*((ROUND(SUMIF(SmtRes!AQ15:'SmtRes'!AQ22,"=1",SmtRes!AD15:'SmtRes'!AD22)*Source!I66, 2)+ROUND(SUMIF(SmtRes!AQ15:'SmtRes'!AQ22,"=1",SmtRes!AC15:'SmtRes'!AC22)*Source!I66, 2))), 2)</f>
        <v>857.96000000000004</v>
      </c>
      <c r="AE144">
        <f>ROUND((Source!AU66/100)*((ROUND(SUMIF(SmtRes!AQ15:'SmtRes'!AQ22,"=1",SmtRes!AD15:'SmtRes'!AD22)*Source!I66, 2)+ROUND(SUMIF(SmtRes!AQ15:'SmtRes'!AQ22,"=1",SmtRes!AC15:'SmtRes'!AC22)*Source!I66, 2))), 2)</f>
        <v>571.97000000000003</v>
      </c>
      <c r="AN144" s="69">
        <f>L128+L130+L134+L142+L143+L131</f>
        <v>7087.3900000000003</v>
      </c>
      <c r="AO144" s="69">
        <f>L130</f>
        <v>1.1400000000000006</v>
      </c>
      <c r="AQ144" t="s">
        <v>67</v>
      </c>
      <c r="AR144" s="69">
        <f>L128</f>
        <v>2725.9099999999999</v>
      </c>
      <c r="AT144" s="69">
        <f>L131</f>
        <v>53.009999999999998</v>
      </c>
      <c r="AV144" t="s">
        <v>67</v>
      </c>
      <c r="AW144" s="69">
        <f>L134</f>
        <v>0</v>
      </c>
      <c r="AZ144">
        <f>Source!X66</f>
        <v>2584.4000000000001</v>
      </c>
      <c r="BA144">
        <f>Source!Y66</f>
        <v>1722.9300000000001</v>
      </c>
      <c r="CD144">
        <v>1</v>
      </c>
    </row>
    <row r="145" ht="57">
      <c r="A145" s="50" t="s">
        <v>125</v>
      </c>
      <c r="B145" s="51" t="s">
        <v>126</v>
      </c>
      <c r="C145" s="51" t="str">
        <f>Source!G67</f>
        <v xml:space="preserve">Приборы, устанавливаемые на металлоконструкциях, щитах и пультах, масса: до 5 кг (применит. Демонтаж электромагнитного замка калитки)</v>
      </c>
      <c r="D145" s="52" t="str">
        <f>Source!H67</f>
        <v>ШТ</v>
      </c>
      <c r="E145" s="53">
        <f>Source!K67</f>
        <v>1</v>
      </c>
      <c r="F145" s="53"/>
      <c r="G145" s="53">
        <f>Source!I67</f>
        <v>1</v>
      </c>
      <c r="H145" s="54"/>
      <c r="I145" s="55"/>
      <c r="J145" s="54"/>
      <c r="K145" s="55"/>
      <c r="L145" s="54"/>
    </row>
    <row r="146" ht="25.5">
      <c r="B146" s="56" t="s">
        <v>50</v>
      </c>
      <c r="C146" s="56" t="s">
        <v>51</v>
      </c>
      <c r="D146" s="56"/>
      <c r="E146" s="56"/>
      <c r="F146" s="56"/>
      <c r="G146" s="56"/>
      <c r="H146" s="56"/>
      <c r="I146" s="56"/>
      <c r="J146" s="56"/>
      <c r="K146" s="56"/>
      <c r="L146" s="56"/>
      <c r="CW146" s="57" t="s">
        <v>51</v>
      </c>
    </row>
    <row r="147" ht="15">
      <c r="A147" s="58"/>
      <c r="B147" s="53">
        <v>1</v>
      </c>
      <c r="C147" s="58" t="s">
        <v>52</v>
      </c>
      <c r="D147" s="52" t="s">
        <v>29</v>
      </c>
      <c r="E147" s="59"/>
      <c r="F147" s="53"/>
      <c r="G147" s="59">
        <f>Source!U67</f>
        <v>0.156</v>
      </c>
      <c r="H147" s="53"/>
      <c r="I147" s="53"/>
      <c r="J147" s="53"/>
      <c r="K147" s="53"/>
      <c r="L147" s="60">
        <f>SUM(L148:L148)-SUMIF(CE148:CE148, 1, L148:L148)</f>
        <v>79.920000000000002</v>
      </c>
    </row>
    <row r="148" ht="14.25">
      <c r="A148" s="51"/>
      <c r="B148" s="51" t="s">
        <v>127</v>
      </c>
      <c r="C148" s="51" t="s">
        <v>128</v>
      </c>
      <c r="D148" s="52" t="s">
        <v>29</v>
      </c>
      <c r="E148" s="53">
        <v>0.52000000000000002</v>
      </c>
      <c r="F148" s="53">
        <f>ROUND(0.3,7)</f>
        <v>0.29999999999999999</v>
      </c>
      <c r="G148" s="53">
        <f>SmtRes!CX23</f>
        <v>0.156</v>
      </c>
      <c r="H148" s="54"/>
      <c r="I148" s="55"/>
      <c r="J148" s="54">
        <f>SmtRes!CZ23</f>
        <v>512.30999999999995</v>
      </c>
      <c r="K148" s="55"/>
      <c r="L148" s="54">
        <f>SmtRes!DI23</f>
        <v>79.920000000000002</v>
      </c>
    </row>
    <row r="149" ht="15" hidden="1">
      <c r="A149" s="58"/>
      <c r="B149" s="53">
        <v>4</v>
      </c>
      <c r="C149" s="58" t="s">
        <v>55</v>
      </c>
      <c r="D149" s="52"/>
      <c r="E149" s="59"/>
      <c r="F149" s="53"/>
      <c r="G149" s="59"/>
      <c r="H149" s="53"/>
      <c r="I149" s="53"/>
      <c r="J149" s="53"/>
      <c r="K149" s="53"/>
      <c r="L149" s="60">
        <f>SUM(L150:L150)-SUMIF(CE150:CE150, 1, L150:L150)</f>
        <v>0</v>
      </c>
    </row>
    <row r="150" ht="71.25">
      <c r="A150" s="51"/>
      <c r="B150" s="51" t="s">
        <v>129</v>
      </c>
      <c r="C150" s="61" t="s">
        <v>130</v>
      </c>
      <c r="D150" s="62" t="s">
        <v>131</v>
      </c>
      <c r="E150" s="63">
        <v>0.035000000000000003</v>
      </c>
      <c r="F150" s="63">
        <f>ROUND(0,7)</f>
        <v>0</v>
      </c>
      <c r="G150" s="63">
        <f>SmtRes!CX24</f>
        <v>0</v>
      </c>
      <c r="H150" s="64">
        <f>SmtRes!CZ24</f>
        <v>154.58000000000001</v>
      </c>
      <c r="I150" s="65">
        <f>SmtRes!AI24</f>
        <v>1.1499999999999999</v>
      </c>
      <c r="J150" s="64">
        <f>ROUND(H150*I150, 2)</f>
        <v>177.77000000000001</v>
      </c>
      <c r="K150" s="65"/>
      <c r="L150" s="64">
        <f>SmtRes!DF24</f>
        <v>0</v>
      </c>
    </row>
    <row r="151" ht="15">
      <c r="A151" s="51"/>
      <c r="B151" s="51"/>
      <c r="C151" s="66" t="s">
        <v>59</v>
      </c>
      <c r="D151" s="52"/>
      <c r="E151" s="53"/>
      <c r="F151" s="53"/>
      <c r="G151" s="53"/>
      <c r="H151" s="54"/>
      <c r="I151" s="55"/>
      <c r="J151" s="54"/>
      <c r="K151" s="55"/>
      <c r="L151" s="54">
        <f>L147+L149</f>
        <v>79.920000000000002</v>
      </c>
    </row>
    <row r="152" ht="14.25">
      <c r="A152" s="51"/>
      <c r="B152" s="51"/>
      <c r="C152" s="51" t="s">
        <v>60</v>
      </c>
      <c r="D152" s="52"/>
      <c r="E152" s="53"/>
      <c r="F152" s="53"/>
      <c r="G152" s="53"/>
      <c r="H152" s="54"/>
      <c r="I152" s="55"/>
      <c r="J152" s="54"/>
      <c r="K152" s="55"/>
      <c r="L152" s="54">
        <f>SUM(AR145:AR155)+SUM(AS145:AS155)+SUM(AT145:AT155)+SUM(AU145:AU155)+SUM(AV145:AV155)</f>
        <v>79.920000000000002</v>
      </c>
    </row>
    <row r="153" ht="28.5">
      <c r="A153" s="51"/>
      <c r="B153" s="51" t="s">
        <v>132</v>
      </c>
      <c r="C153" s="51" t="s">
        <v>133</v>
      </c>
      <c r="D153" s="52" t="s">
        <v>63</v>
      </c>
      <c r="E153" s="53">
        <f>Source!BZ67</f>
        <v>90</v>
      </c>
      <c r="F153" s="53"/>
      <c r="G153" s="53">
        <f>Source!AT67</f>
        <v>90</v>
      </c>
      <c r="H153" s="54"/>
      <c r="I153" s="55"/>
      <c r="J153" s="54"/>
      <c r="K153" s="55"/>
      <c r="L153" s="54">
        <f>SUM(AZ145:AZ155)</f>
        <v>71.930000000000007</v>
      </c>
    </row>
    <row r="154" ht="28.5">
      <c r="A154" s="61"/>
      <c r="B154" s="61" t="s">
        <v>134</v>
      </c>
      <c r="C154" s="61" t="s">
        <v>135</v>
      </c>
      <c r="D154" s="62" t="s">
        <v>63</v>
      </c>
      <c r="E154" s="63">
        <f>Source!CA67</f>
        <v>46</v>
      </c>
      <c r="F154" s="63"/>
      <c r="G154" s="63">
        <f>Source!AU67</f>
        <v>46</v>
      </c>
      <c r="H154" s="64"/>
      <c r="I154" s="65"/>
      <c r="J154" s="64"/>
      <c r="K154" s="65"/>
      <c r="L154" s="64">
        <f>SUM(BA145:BA155)</f>
        <v>36.759999999999998</v>
      </c>
    </row>
    <row r="155" ht="15">
      <c r="C155" s="67" t="s">
        <v>66</v>
      </c>
      <c r="D155" s="67"/>
      <c r="E155" s="67"/>
      <c r="F155" s="67"/>
      <c r="G155" s="67"/>
      <c r="H155" s="67"/>
      <c r="I155" s="68">
        <f>IF(E145&lt;&gt;0,K155/E145, 0)</f>
        <v>188.61000000000001</v>
      </c>
      <c r="J155" s="68"/>
      <c r="K155" s="68">
        <f>L147+L149+L153+L154</f>
        <v>188.61000000000001</v>
      </c>
      <c r="L155" s="68"/>
      <c r="AD155">
        <f>ROUND((Source!AT67/100)*((ROUND(SUMIF(SmtRes!AQ23:'SmtRes'!AQ25,"=1",SmtRes!AD23:'SmtRes'!AD25)*Source!I67, 2)+ROUND(SUMIF(SmtRes!AQ23:'SmtRes'!AQ25,"=1",SmtRes!AC23:'SmtRes'!AC25)*Source!I67, 2))), 2)</f>
        <v>461.07999999999998</v>
      </c>
      <c r="AE155">
        <f>ROUND((Source!AU67/100)*((ROUND(SUMIF(SmtRes!AQ23:'SmtRes'!AQ25,"=1",SmtRes!AD23:'SmtRes'!AD25)*Source!I67, 2)+ROUND(SUMIF(SmtRes!AQ23:'SmtRes'!AQ25,"=1",SmtRes!AC23:'SmtRes'!AC25)*Source!I67, 2))), 2)</f>
        <v>235.66</v>
      </c>
      <c r="AN155" s="69">
        <f>L147+L149+L153+L154</f>
        <v>188.61000000000001</v>
      </c>
      <c r="AO155">
        <f>0</f>
        <v>0</v>
      </c>
      <c r="AQ155" t="s">
        <v>67</v>
      </c>
      <c r="AR155" s="69">
        <f>L147</f>
        <v>79.920000000000002</v>
      </c>
      <c r="AT155">
        <f>0</f>
        <v>0</v>
      </c>
      <c r="AV155" t="s">
        <v>67</v>
      </c>
      <c r="AW155" s="69">
        <f>L149</f>
        <v>0</v>
      </c>
      <c r="AZ155">
        <f>Source!X67</f>
        <v>71.930000000000007</v>
      </c>
      <c r="BA155">
        <f>Source!Y67</f>
        <v>36.759999999999998</v>
      </c>
      <c r="CD155">
        <v>2</v>
      </c>
    </row>
    <row r="156" ht="82.5">
      <c r="A156" s="50" t="s">
        <v>136</v>
      </c>
      <c r="B156" s="51" t="s">
        <v>126</v>
      </c>
      <c r="C156" s="51" t="s">
        <v>137</v>
      </c>
      <c r="D156" s="52" t="str">
        <f>Source!H68</f>
        <v>ШТ</v>
      </c>
      <c r="E156" s="53">
        <f>Source!K68</f>
        <v>1</v>
      </c>
      <c r="F156" s="53"/>
      <c r="G156" s="53">
        <f>Source!I68</f>
        <v>1</v>
      </c>
      <c r="H156" s="54"/>
      <c r="I156" s="55"/>
      <c r="J156" s="54"/>
      <c r="K156" s="55"/>
      <c r="L156" s="54"/>
    </row>
    <row r="157" ht="15">
      <c r="A157" s="58"/>
      <c r="B157" s="53">
        <v>1</v>
      </c>
      <c r="C157" s="58" t="s">
        <v>52</v>
      </c>
      <c r="D157" s="52" t="s">
        <v>29</v>
      </c>
      <c r="E157" s="59"/>
      <c r="F157" s="53"/>
      <c r="G157" s="59">
        <f>Source!U68</f>
        <v>0.52000000000000002</v>
      </c>
      <c r="H157" s="53"/>
      <c r="I157" s="53"/>
      <c r="J157" s="53"/>
      <c r="K157" s="53"/>
      <c r="L157" s="60">
        <f>SUM(L158:L158)-SUMIF(CE158:CE158, 1, L158:L158)</f>
        <v>266.39999999999998</v>
      </c>
    </row>
    <row r="158" ht="14.25">
      <c r="A158" s="51"/>
      <c r="B158" s="51" t="s">
        <v>127</v>
      </c>
      <c r="C158" s="51" t="s">
        <v>128</v>
      </c>
      <c r="D158" s="52" t="s">
        <v>29</v>
      </c>
      <c r="E158" s="53">
        <v>0.52000000000000002</v>
      </c>
      <c r="F158" s="53"/>
      <c r="G158" s="53">
        <f>SmtRes!CX26</f>
        <v>0.52000000000000002</v>
      </c>
      <c r="H158" s="54"/>
      <c r="I158" s="55"/>
      <c r="J158" s="54">
        <f>SmtRes!CZ26</f>
        <v>512.30999999999995</v>
      </c>
      <c r="K158" s="55"/>
      <c r="L158" s="54">
        <f>SmtRes!DI26</f>
        <v>266.39999999999998</v>
      </c>
    </row>
    <row r="159" ht="15" hidden="1">
      <c r="A159" s="58"/>
      <c r="B159" s="53">
        <v>4</v>
      </c>
      <c r="C159" s="58" t="s">
        <v>55</v>
      </c>
      <c r="D159" s="52"/>
      <c r="E159" s="59"/>
      <c r="F159" s="53"/>
      <c r="G159" s="59"/>
      <c r="H159" s="53"/>
      <c r="I159" s="53"/>
      <c r="J159" s="53"/>
      <c r="K159" s="53"/>
      <c r="L159" s="60">
        <f>SUM(L160:L160)-SUMIF(CE160:CE160, 1, L160:L160)</f>
        <v>0</v>
      </c>
    </row>
    <row r="160" ht="71.25">
      <c r="A160" s="51"/>
      <c r="B160" s="51" t="s">
        <v>129</v>
      </c>
      <c r="C160" s="61" t="s">
        <v>130</v>
      </c>
      <c r="D160" s="62" t="s">
        <v>131</v>
      </c>
      <c r="E160" s="63">
        <v>0.035000000000000003</v>
      </c>
      <c r="F160" s="63">
        <f>ROUND(0,7)</f>
        <v>0</v>
      </c>
      <c r="G160" s="63">
        <f>SmtRes!CX27</f>
        <v>0</v>
      </c>
      <c r="H160" s="64">
        <f>SmtRes!CZ27</f>
        <v>154.58000000000001</v>
      </c>
      <c r="I160" s="65">
        <f>SmtRes!AI27</f>
        <v>1.1499999999999999</v>
      </c>
      <c r="J160" s="64">
        <f>ROUND(H160*I160, 2)</f>
        <v>177.77000000000001</v>
      </c>
      <c r="K160" s="65"/>
      <c r="L160" s="64">
        <f>SmtRes!DF27</f>
        <v>0</v>
      </c>
    </row>
    <row r="161" ht="15">
      <c r="A161" s="51"/>
      <c r="B161" s="51"/>
      <c r="C161" s="66" t="s">
        <v>59</v>
      </c>
      <c r="D161" s="52"/>
      <c r="E161" s="53"/>
      <c r="F161" s="53"/>
      <c r="G161" s="53"/>
      <c r="H161" s="54"/>
      <c r="I161" s="55"/>
      <c r="J161" s="54"/>
      <c r="K161" s="55"/>
      <c r="L161" s="54">
        <f>L157+L159</f>
        <v>266.39999999999998</v>
      </c>
    </row>
    <row r="162" ht="14.25">
      <c r="A162" s="51"/>
      <c r="B162" s="51"/>
      <c r="C162" s="51" t="s">
        <v>60</v>
      </c>
      <c r="D162" s="52"/>
      <c r="E162" s="53"/>
      <c r="F162" s="53"/>
      <c r="G162" s="53"/>
      <c r="H162" s="54"/>
      <c r="I162" s="55"/>
      <c r="J162" s="54"/>
      <c r="K162" s="55"/>
      <c r="L162" s="54">
        <f>SUM(AR156:AR165)+SUM(AS156:AS165)+SUM(AT156:AT165)+SUM(AU156:AU165)+SUM(AV156:AV165)</f>
        <v>266.39999999999998</v>
      </c>
    </row>
    <row r="163" ht="28.5">
      <c r="A163" s="51"/>
      <c r="B163" s="51" t="s">
        <v>132</v>
      </c>
      <c r="C163" s="51" t="s">
        <v>133</v>
      </c>
      <c r="D163" s="52" t="s">
        <v>63</v>
      </c>
      <c r="E163" s="53">
        <f>Source!BZ68</f>
        <v>90</v>
      </c>
      <c r="F163" s="53"/>
      <c r="G163" s="53">
        <f>Source!AT68</f>
        <v>90</v>
      </c>
      <c r="H163" s="54"/>
      <c r="I163" s="55"/>
      <c r="J163" s="54"/>
      <c r="K163" s="55"/>
      <c r="L163" s="54">
        <f>SUM(AZ156:AZ165)</f>
        <v>239.75999999999999</v>
      </c>
    </row>
    <row r="164" ht="28.5">
      <c r="A164" s="61"/>
      <c r="B164" s="61" t="s">
        <v>134</v>
      </c>
      <c r="C164" s="61" t="s">
        <v>135</v>
      </c>
      <c r="D164" s="62" t="s">
        <v>63</v>
      </c>
      <c r="E164" s="63">
        <f>Source!CA68</f>
        <v>46</v>
      </c>
      <c r="F164" s="63"/>
      <c r="G164" s="63">
        <f>Source!AU68</f>
        <v>46</v>
      </c>
      <c r="H164" s="64"/>
      <c r="I164" s="65"/>
      <c r="J164" s="64"/>
      <c r="K164" s="65"/>
      <c r="L164" s="64">
        <f>SUM(BA156:BA165)</f>
        <v>122.54000000000001</v>
      </c>
    </row>
    <row r="165" ht="15">
      <c r="C165" s="67" t="s">
        <v>66</v>
      </c>
      <c r="D165" s="67"/>
      <c r="E165" s="67"/>
      <c r="F165" s="67"/>
      <c r="G165" s="67"/>
      <c r="H165" s="67"/>
      <c r="I165" s="68">
        <f>IF(E156&lt;&gt;0,K165/E156, 0)</f>
        <v>628.69999999999993</v>
      </c>
      <c r="J165" s="68"/>
      <c r="K165" s="68">
        <f>L157+L159+L163+L164</f>
        <v>628.69999999999993</v>
      </c>
      <c r="L165" s="68"/>
      <c r="AD165">
        <f>ROUND((Source!AT68/100)*((ROUND(SUMIF(SmtRes!AQ26:'SmtRes'!AQ28,"=1",SmtRes!AD26:'SmtRes'!AD28)*Source!I68, 2)+ROUND(SUMIF(SmtRes!AQ26:'SmtRes'!AQ28,"=1",SmtRes!AC26:'SmtRes'!AC28)*Source!I68, 2))), 2)</f>
        <v>461.07999999999998</v>
      </c>
      <c r="AE165">
        <f>ROUND((Source!AU68/100)*((ROUND(SUMIF(SmtRes!AQ26:'SmtRes'!AQ28,"=1",SmtRes!AD26:'SmtRes'!AD28)*Source!I68, 2)+ROUND(SUMIF(SmtRes!AQ26:'SmtRes'!AQ28,"=1",SmtRes!AC26:'SmtRes'!AC28)*Source!I68, 2))), 2)</f>
        <v>235.66</v>
      </c>
      <c r="AN165" s="69">
        <f>L157+L159+L163+L164</f>
        <v>628.69999999999993</v>
      </c>
      <c r="AO165">
        <f>0</f>
        <v>0</v>
      </c>
      <c r="AQ165" t="s">
        <v>67</v>
      </c>
      <c r="AR165" s="69">
        <f>L157</f>
        <v>266.39999999999998</v>
      </c>
      <c r="AT165">
        <f>0</f>
        <v>0</v>
      </c>
      <c r="AV165" t="s">
        <v>67</v>
      </c>
      <c r="AW165" s="69">
        <f>L159</f>
        <v>0</v>
      </c>
      <c r="AZ165">
        <f>Source!X68</f>
        <v>239.75999999999999</v>
      </c>
      <c r="BA165">
        <f>Source!Y68</f>
        <v>122.54000000000001</v>
      </c>
      <c r="CD165">
        <v>2</v>
      </c>
    </row>
    <row r="166" ht="120.75">
      <c r="A166" s="50" t="s">
        <v>138</v>
      </c>
      <c r="B166" s="51" t="s">
        <v>139</v>
      </c>
      <c r="C166" s="51" t="s">
        <v>140</v>
      </c>
      <c r="D166" s="52" t="str">
        <f>Source!H69</f>
        <v>ШТ</v>
      </c>
      <c r="E166" s="53">
        <f>Source!K69</f>
        <v>1</v>
      </c>
      <c r="F166" s="53"/>
      <c r="G166" s="53">
        <f>Source!I69</f>
        <v>1</v>
      </c>
      <c r="H166" s="54"/>
      <c r="I166" s="55"/>
      <c r="J166" s="54"/>
      <c r="K166" s="55"/>
      <c r="L166" s="54"/>
    </row>
    <row r="167" ht="102">
      <c r="B167" s="56" t="str">
        <f>Source!EO69</f>
        <v xml:space="preserve">Поправка: 571/пр_2022_п.83_т.2_стр.4_стб.3</v>
      </c>
      <c r="C167" s="56" t="str">
        <f>Source!CN69</f>
        <v xml:space="preserve"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168" ht="15">
      <c r="A168" s="58"/>
      <c r="B168" s="53">
        <v>1</v>
      </c>
      <c r="C168" s="58" t="s">
        <v>52</v>
      </c>
      <c r="D168" s="52" t="s">
        <v>29</v>
      </c>
      <c r="E168" s="59"/>
      <c r="F168" s="53"/>
      <c r="G168" s="59">
        <f>Source!U69</f>
        <v>0.77699999999999991</v>
      </c>
      <c r="H168" s="53"/>
      <c r="I168" s="53"/>
      <c r="J168" s="53"/>
      <c r="K168" s="53"/>
      <c r="L168" s="60">
        <f>SUM(L169:L169)-SUMIF(CE169:CE169, 1, L169:L169)</f>
        <v>398.06</v>
      </c>
    </row>
    <row r="169" ht="14.25">
      <c r="A169" s="51"/>
      <c r="B169" s="51" t="s">
        <v>127</v>
      </c>
      <c r="C169" s="51" t="s">
        <v>128</v>
      </c>
      <c r="D169" s="52" t="s">
        <v>29</v>
      </c>
      <c r="E169" s="53">
        <v>1.1100000000000001</v>
      </c>
      <c r="F169" s="53">
        <f>ROUND(0.7,7)</f>
        <v>0.69999999999999996</v>
      </c>
      <c r="G169" s="53">
        <f>SmtRes!CX29</f>
        <v>0.77699999999999991</v>
      </c>
      <c r="H169" s="54"/>
      <c r="I169" s="55"/>
      <c r="J169" s="54">
        <f>SmtRes!CZ29</f>
        <v>512.30999999999995</v>
      </c>
      <c r="K169" s="55"/>
      <c r="L169" s="54">
        <f>SmtRes!DI29</f>
        <v>398.06</v>
      </c>
    </row>
    <row r="170" ht="15">
      <c r="A170" s="58"/>
      <c r="B170" s="53">
        <v>2</v>
      </c>
      <c r="C170" s="58" t="s">
        <v>102</v>
      </c>
      <c r="D170" s="52"/>
      <c r="E170" s="59"/>
      <c r="F170" s="53"/>
      <c r="G170" s="59"/>
      <c r="H170" s="53"/>
      <c r="I170" s="53"/>
      <c r="J170" s="53"/>
      <c r="K170" s="53"/>
      <c r="L170" s="60">
        <f>SUM(L171:L172)-SUMIF(CE171:CE172, 1, L171:L172)</f>
        <v>5.29</v>
      </c>
    </row>
    <row r="171" ht="15" hidden="1">
      <c r="A171" s="58"/>
      <c r="B171" s="53"/>
      <c r="C171" s="58" t="s">
        <v>103</v>
      </c>
      <c r="D171" s="52" t="s">
        <v>29</v>
      </c>
      <c r="E171" s="59"/>
      <c r="F171" s="53"/>
      <c r="G171" s="59">
        <f>Source!V69</f>
        <v>0</v>
      </c>
      <c r="H171" s="53"/>
      <c r="I171" s="53"/>
      <c r="J171" s="53"/>
      <c r="K171" s="53"/>
      <c r="L171" s="60">
        <f>SUMIF(CE172:CE172, 1, L172:L172)</f>
        <v>0</v>
      </c>
      <c r="CE171">
        <v>1</v>
      </c>
    </row>
    <row r="172" ht="42.75">
      <c r="A172" s="51"/>
      <c r="B172" s="51" t="s">
        <v>141</v>
      </c>
      <c r="C172" s="51" t="s">
        <v>142</v>
      </c>
      <c r="D172" s="52" t="s">
        <v>106</v>
      </c>
      <c r="E172" s="53">
        <v>0.26000000000000001</v>
      </c>
      <c r="F172" s="53">
        <f>ROUND(0.7,7)</f>
        <v>0.69999999999999996</v>
      </c>
      <c r="G172" s="53">
        <f>SmtRes!CX30</f>
        <v>0.182</v>
      </c>
      <c r="H172" s="54"/>
      <c r="I172" s="55"/>
      <c r="J172" s="54">
        <f>SmtRes!CZ30</f>
        <v>29.079999999999998</v>
      </c>
      <c r="K172" s="55"/>
      <c r="L172" s="54">
        <f>SmtRes!DG30</f>
        <v>5.29</v>
      </c>
    </row>
    <row r="173" ht="15" hidden="1">
      <c r="A173" s="58"/>
      <c r="B173" s="53">
        <v>4</v>
      </c>
      <c r="C173" s="58" t="s">
        <v>55</v>
      </c>
      <c r="D173" s="52"/>
      <c r="E173" s="59"/>
      <c r="F173" s="53"/>
      <c r="G173" s="59"/>
      <c r="H173" s="53"/>
      <c r="I173" s="53"/>
      <c r="J173" s="53"/>
      <c r="K173" s="53"/>
      <c r="L173" s="60">
        <f>SUM(L174:L176)-SUMIF(CE174:CE176, 1, L174:L176)</f>
        <v>0</v>
      </c>
    </row>
    <row r="174" ht="14.25">
      <c r="A174" s="51"/>
      <c r="B174" s="51" t="s">
        <v>56</v>
      </c>
      <c r="C174" s="51" t="s">
        <v>57</v>
      </c>
      <c r="D174" s="52" t="s">
        <v>58</v>
      </c>
      <c r="E174" s="53">
        <v>0.2132</v>
      </c>
      <c r="F174" s="53">
        <f t="shared" ref="F174:F193" si="4">ROUND(0,7)</f>
        <v>0</v>
      </c>
      <c r="G174" s="53">
        <f>SmtRes!CX31</f>
        <v>0</v>
      </c>
      <c r="H174" s="54"/>
      <c r="I174" s="55"/>
      <c r="J174" s="54">
        <f>SmtRes!CZ31</f>
        <v>6.0999999999999996</v>
      </c>
      <c r="K174" s="55"/>
      <c r="L174" s="54">
        <f>SmtRes!DF31</f>
        <v>0</v>
      </c>
    </row>
    <row r="175" ht="57">
      <c r="A175" s="51"/>
      <c r="B175" s="51" t="s">
        <v>143</v>
      </c>
      <c r="C175" s="51" t="s">
        <v>144</v>
      </c>
      <c r="D175" s="52" t="s">
        <v>131</v>
      </c>
      <c r="E175" s="53">
        <v>0.070000000000000007</v>
      </c>
      <c r="F175" s="53">
        <f t="shared" si="4"/>
        <v>0</v>
      </c>
      <c r="G175" s="53">
        <f>SmtRes!CX33</f>
        <v>0</v>
      </c>
      <c r="H175" s="54">
        <f>SmtRes!CZ33</f>
        <v>155.63</v>
      </c>
      <c r="I175" s="55">
        <f>SmtRes!AI33</f>
        <v>0.93999999999999995</v>
      </c>
      <c r="J175" s="54">
        <f t="shared" ref="J175:J176" si="5">ROUND(H175*I175, 2)</f>
        <v>146.28999999999999</v>
      </c>
      <c r="K175" s="55"/>
      <c r="L175" s="54">
        <f>SmtRes!DF33</f>
        <v>0</v>
      </c>
    </row>
    <row r="176" ht="71.25">
      <c r="A176" s="51"/>
      <c r="B176" s="51" t="s">
        <v>145</v>
      </c>
      <c r="C176" s="51" t="s">
        <v>146</v>
      </c>
      <c r="D176" s="52" t="s">
        <v>147</v>
      </c>
      <c r="E176" s="53">
        <v>0.080000000000000002</v>
      </c>
      <c r="F176" s="53">
        <f t="shared" si="4"/>
        <v>0</v>
      </c>
      <c r="G176" s="53">
        <f>SmtRes!CX34</f>
        <v>0</v>
      </c>
      <c r="H176" s="54">
        <f>SmtRes!CZ34</f>
        <v>120.95999999999999</v>
      </c>
      <c r="I176" s="55">
        <f>SmtRes!AI34</f>
        <v>1.25</v>
      </c>
      <c r="J176" s="54">
        <f t="shared" si="5"/>
        <v>151.20000000000002</v>
      </c>
      <c r="K176" s="55"/>
      <c r="L176" s="54">
        <f>SmtRes!DF34</f>
        <v>0</v>
      </c>
    </row>
    <row r="177" ht="14.25">
      <c r="A177" s="51"/>
      <c r="B177" s="51" t="str">
        <f>EtalonRes!I32</f>
        <v>01.7.04.01</v>
      </c>
      <c r="C177" s="61" t="str">
        <f>EtalonRes!K32</f>
        <v xml:space="preserve">Доводчики дверные</v>
      </c>
      <c r="D177" s="62" t="str">
        <f>EtalonRes!O32</f>
        <v>ШТ</v>
      </c>
      <c r="E177" s="63">
        <f>EtalonRes!X32</f>
        <v>1</v>
      </c>
      <c r="F177" s="63">
        <f t="shared" si="4"/>
        <v>0</v>
      </c>
      <c r="G177" s="63">
        <f>ROUND(EtalonRes!AG32*Source!I69, 7)</f>
        <v>0</v>
      </c>
      <c r="H177" s="64"/>
      <c r="I177" s="65"/>
      <c r="J177" s="64"/>
      <c r="K177" s="65"/>
      <c r="L177" s="64"/>
    </row>
    <row r="178" ht="15">
      <c r="A178" s="51"/>
      <c r="B178" s="51"/>
      <c r="C178" s="66" t="s">
        <v>59</v>
      </c>
      <c r="D178" s="52"/>
      <c r="E178" s="53"/>
      <c r="F178" s="53"/>
      <c r="G178" s="53"/>
      <c r="H178" s="54"/>
      <c r="I178" s="55"/>
      <c r="J178" s="54"/>
      <c r="K178" s="55"/>
      <c r="L178" s="54">
        <f>L168+L170+L171+L173</f>
        <v>403.35000000000002</v>
      </c>
    </row>
    <row r="179" ht="14.25">
      <c r="A179" s="51"/>
      <c r="B179" s="51"/>
      <c r="C179" s="51" t="s">
        <v>60</v>
      </c>
      <c r="D179" s="52"/>
      <c r="E179" s="53"/>
      <c r="F179" s="53"/>
      <c r="G179" s="53"/>
      <c r="H179" s="54"/>
      <c r="I179" s="55"/>
      <c r="J179" s="54"/>
      <c r="K179" s="55"/>
      <c r="L179" s="54">
        <f>SUM(AR166:AR182)+SUM(AS166:AS182)+SUM(AT166:AT182)+SUM(AU166:AU182)+SUM(AV166:AV182)</f>
        <v>398.06</v>
      </c>
    </row>
    <row r="180" ht="28.5">
      <c r="A180" s="51"/>
      <c r="B180" s="51" t="s">
        <v>119</v>
      </c>
      <c r="C180" s="51" t="s">
        <v>120</v>
      </c>
      <c r="D180" s="52" t="s">
        <v>63</v>
      </c>
      <c r="E180" s="53">
        <f>Source!BZ69</f>
        <v>93</v>
      </c>
      <c r="F180" s="53"/>
      <c r="G180" s="53">
        <f>Source!AT69</f>
        <v>93</v>
      </c>
      <c r="H180" s="54"/>
      <c r="I180" s="55"/>
      <c r="J180" s="54"/>
      <c r="K180" s="55"/>
      <c r="L180" s="54">
        <f>SUM(AZ166:AZ182)</f>
        <v>370.19999999999999</v>
      </c>
    </row>
    <row r="181" ht="28.5">
      <c r="A181" s="61"/>
      <c r="B181" s="61" t="s">
        <v>121</v>
      </c>
      <c r="C181" s="61" t="s">
        <v>122</v>
      </c>
      <c r="D181" s="62" t="s">
        <v>63</v>
      </c>
      <c r="E181" s="63">
        <f>Source!CA69</f>
        <v>62</v>
      </c>
      <c r="F181" s="63"/>
      <c r="G181" s="63">
        <f>Source!AU69</f>
        <v>62</v>
      </c>
      <c r="H181" s="64"/>
      <c r="I181" s="65"/>
      <c r="J181" s="64"/>
      <c r="K181" s="65"/>
      <c r="L181" s="64">
        <f>SUM(BA166:BA182)</f>
        <v>246.80000000000001</v>
      </c>
    </row>
    <row r="182" ht="15">
      <c r="C182" s="67" t="s">
        <v>66</v>
      </c>
      <c r="D182" s="67"/>
      <c r="E182" s="67"/>
      <c r="F182" s="67"/>
      <c r="G182" s="67"/>
      <c r="H182" s="67"/>
      <c r="I182" s="68">
        <f>IF(E166&lt;&gt;0,K182/E166, 0)</f>
        <v>1020.3499999999999</v>
      </c>
      <c r="J182" s="68"/>
      <c r="K182" s="68">
        <f>L168+L170+L173+L180+L181+L171</f>
        <v>1020.3499999999999</v>
      </c>
      <c r="L182" s="68"/>
      <c r="AD182">
        <f>ROUND((Source!AT69/100)*((ROUND(SUMIF(SmtRes!AQ29:'SmtRes'!AQ34,"=1",SmtRes!AD29:'SmtRes'!AD34)*Source!I69, 2)+ROUND(SUMIF(SmtRes!AQ29:'SmtRes'!AQ34,"=1",SmtRes!AC29:'SmtRes'!AC34)*Source!I69, 2))), 2)</f>
        <v>476.44999999999999</v>
      </c>
      <c r="AE182">
        <f>ROUND((Source!AU69/100)*((ROUND(SUMIF(SmtRes!AQ29:'SmtRes'!AQ34,"=1",SmtRes!AD29:'SmtRes'!AD34)*Source!I69, 2)+ROUND(SUMIF(SmtRes!AQ29:'SmtRes'!AQ34,"=1",SmtRes!AC29:'SmtRes'!AC34)*Source!I69, 2))), 2)</f>
        <v>317.63</v>
      </c>
      <c r="AN182" s="69">
        <f>L168+L170+L173+L180+L181+L171</f>
        <v>1020.3499999999999</v>
      </c>
      <c r="AO182" s="69">
        <f>L170</f>
        <v>5.29</v>
      </c>
      <c r="AQ182" t="s">
        <v>67</v>
      </c>
      <c r="AR182" s="69">
        <f>L168</f>
        <v>398.06</v>
      </c>
      <c r="AT182" s="69">
        <f>L171</f>
        <v>0</v>
      </c>
      <c r="AV182" t="s">
        <v>67</v>
      </c>
      <c r="AW182" s="69">
        <f>L173</f>
        <v>0</v>
      </c>
      <c r="AZ182">
        <f>Source!X69</f>
        <v>370.19999999999999</v>
      </c>
      <c r="BA182">
        <f>Source!Y69</f>
        <v>246.80000000000001</v>
      </c>
      <c r="CD182">
        <v>1</v>
      </c>
    </row>
    <row r="183" ht="68.25">
      <c r="A183" s="50" t="s">
        <v>148</v>
      </c>
      <c r="B183" s="51" t="s">
        <v>139</v>
      </c>
      <c r="C183" s="51" t="s">
        <v>149</v>
      </c>
      <c r="D183" s="52" t="str">
        <f>Source!H70</f>
        <v>ШТ</v>
      </c>
      <c r="E183" s="53">
        <f>Source!K70</f>
        <v>1</v>
      </c>
      <c r="F183" s="53"/>
      <c r="G183" s="53">
        <f>Source!I70</f>
        <v>1</v>
      </c>
      <c r="H183" s="54"/>
      <c r="I183" s="55"/>
      <c r="J183" s="54"/>
      <c r="K183" s="55"/>
      <c r="L183" s="54"/>
    </row>
    <row r="184" ht="15">
      <c r="A184" s="58"/>
      <c r="B184" s="53">
        <v>1</v>
      </c>
      <c r="C184" s="58" t="s">
        <v>52</v>
      </c>
      <c r="D184" s="52" t="s">
        <v>29</v>
      </c>
      <c r="E184" s="59"/>
      <c r="F184" s="53"/>
      <c r="G184" s="59">
        <f>Source!U70</f>
        <v>1.1099999999999999</v>
      </c>
      <c r="H184" s="53"/>
      <c r="I184" s="53"/>
      <c r="J184" s="53"/>
      <c r="K184" s="53"/>
      <c r="L184" s="60">
        <f>SUM(L185:L185)-SUMIF(CE185:CE185, 1, L185:L185)</f>
        <v>568.65999999999997</v>
      </c>
    </row>
    <row r="185" ht="14.25">
      <c r="A185" s="51"/>
      <c r="B185" s="51" t="s">
        <v>127</v>
      </c>
      <c r="C185" s="51" t="s">
        <v>128</v>
      </c>
      <c r="D185" s="52" t="s">
        <v>29</v>
      </c>
      <c r="E185" s="53">
        <v>1.1100000000000001</v>
      </c>
      <c r="F185" s="53"/>
      <c r="G185" s="53">
        <f>SmtRes!CX35</f>
        <v>1.1099999999999999</v>
      </c>
      <c r="H185" s="54"/>
      <c r="I185" s="55"/>
      <c r="J185" s="54">
        <f>SmtRes!CZ35</f>
        <v>512.30999999999995</v>
      </c>
      <c r="K185" s="55"/>
      <c r="L185" s="54">
        <f>SmtRes!DI35</f>
        <v>568.65999999999997</v>
      </c>
    </row>
    <row r="186" ht="15">
      <c r="A186" s="58"/>
      <c r="B186" s="53">
        <v>2</v>
      </c>
      <c r="C186" s="58" t="s">
        <v>102</v>
      </c>
      <c r="D186" s="52"/>
      <c r="E186" s="59"/>
      <c r="F186" s="53"/>
      <c r="G186" s="59"/>
      <c r="H186" s="53"/>
      <c r="I186" s="53"/>
      <c r="J186" s="53"/>
      <c r="K186" s="53"/>
      <c r="L186" s="60">
        <f>SUM(L187:L188)-SUMIF(CE187:CE188, 1, L187:L188)</f>
        <v>7.5600000000000005</v>
      </c>
    </row>
    <row r="187" ht="15" hidden="1">
      <c r="A187" s="58"/>
      <c r="B187" s="53"/>
      <c r="C187" s="58" t="s">
        <v>103</v>
      </c>
      <c r="D187" s="52" t="s">
        <v>29</v>
      </c>
      <c r="E187" s="59"/>
      <c r="F187" s="53"/>
      <c r="G187" s="59">
        <f>Source!V70</f>
        <v>0</v>
      </c>
      <c r="H187" s="53"/>
      <c r="I187" s="53"/>
      <c r="J187" s="53"/>
      <c r="K187" s="53"/>
      <c r="L187" s="60">
        <f>SUMIF(CE188:CE188, 1, L188:L188)</f>
        <v>0</v>
      </c>
      <c r="CE187">
        <v>1</v>
      </c>
    </row>
    <row r="188" ht="42.75">
      <c r="A188" s="51"/>
      <c r="B188" s="51" t="s">
        <v>141</v>
      </c>
      <c r="C188" s="51" t="s">
        <v>142</v>
      </c>
      <c r="D188" s="52" t="s">
        <v>106</v>
      </c>
      <c r="E188" s="53">
        <v>0.26000000000000001</v>
      </c>
      <c r="F188" s="53"/>
      <c r="G188" s="53">
        <f>SmtRes!CX36</f>
        <v>0.26000000000000001</v>
      </c>
      <c r="H188" s="54"/>
      <c r="I188" s="55"/>
      <c r="J188" s="54">
        <f>SmtRes!CZ36</f>
        <v>29.079999999999998</v>
      </c>
      <c r="K188" s="55"/>
      <c r="L188" s="54">
        <f>SmtRes!DG36</f>
        <v>7.5600000000000005</v>
      </c>
    </row>
    <row r="189" ht="15" hidden="1">
      <c r="A189" s="58"/>
      <c r="B189" s="53">
        <v>4</v>
      </c>
      <c r="C189" s="58" t="s">
        <v>55</v>
      </c>
      <c r="D189" s="52"/>
      <c r="E189" s="59"/>
      <c r="F189" s="53"/>
      <c r="G189" s="59"/>
      <c r="H189" s="53"/>
      <c r="I189" s="53"/>
      <c r="J189" s="53"/>
      <c r="K189" s="53"/>
      <c r="L189" s="60">
        <f>SUM(L190:L192)-SUMIF(CE190:CE192, 1, L190:L192)</f>
        <v>0</v>
      </c>
    </row>
    <row r="190" ht="14.25">
      <c r="A190" s="51"/>
      <c r="B190" s="51" t="s">
        <v>56</v>
      </c>
      <c r="C190" s="51" t="s">
        <v>57</v>
      </c>
      <c r="D190" s="52" t="s">
        <v>58</v>
      </c>
      <c r="E190" s="53">
        <v>0.2132</v>
      </c>
      <c r="F190" s="53">
        <f t="shared" si="4"/>
        <v>0</v>
      </c>
      <c r="G190" s="53">
        <f>SmtRes!CX37</f>
        <v>0</v>
      </c>
      <c r="H190" s="54"/>
      <c r="I190" s="55"/>
      <c r="J190" s="54">
        <f>SmtRes!CZ37</f>
        <v>6.0999999999999996</v>
      </c>
      <c r="K190" s="55"/>
      <c r="L190" s="54">
        <f>SmtRes!DF37</f>
        <v>0</v>
      </c>
    </row>
    <row r="191" ht="57">
      <c r="A191" s="51"/>
      <c r="B191" s="51" t="s">
        <v>143</v>
      </c>
      <c r="C191" s="51" t="s">
        <v>144</v>
      </c>
      <c r="D191" s="52" t="s">
        <v>131</v>
      </c>
      <c r="E191" s="53">
        <v>0.070000000000000007</v>
      </c>
      <c r="F191" s="53">
        <f t="shared" si="4"/>
        <v>0</v>
      </c>
      <c r="G191" s="53">
        <f>SmtRes!CX39</f>
        <v>0</v>
      </c>
      <c r="H191" s="54">
        <f>SmtRes!CZ39</f>
        <v>155.63</v>
      </c>
      <c r="I191" s="55">
        <f>SmtRes!AI39</f>
        <v>0.93999999999999995</v>
      </c>
      <c r="J191" s="54">
        <f t="shared" ref="J191:J192" si="6">ROUND(H191*I191, 2)</f>
        <v>146.28999999999999</v>
      </c>
      <c r="K191" s="55"/>
      <c r="L191" s="54">
        <f>SmtRes!DF39</f>
        <v>0</v>
      </c>
    </row>
    <row r="192" ht="71.25">
      <c r="A192" s="51"/>
      <c r="B192" s="51" t="s">
        <v>145</v>
      </c>
      <c r="C192" s="51" t="s">
        <v>146</v>
      </c>
      <c r="D192" s="52" t="s">
        <v>147</v>
      </c>
      <c r="E192" s="53">
        <v>0.080000000000000002</v>
      </c>
      <c r="F192" s="53">
        <f t="shared" si="4"/>
        <v>0</v>
      </c>
      <c r="G192" s="53">
        <f>SmtRes!CX40</f>
        <v>0</v>
      </c>
      <c r="H192" s="54">
        <f>SmtRes!CZ40</f>
        <v>120.95999999999999</v>
      </c>
      <c r="I192" s="55">
        <f>SmtRes!AI40</f>
        <v>1.25</v>
      </c>
      <c r="J192" s="54">
        <f t="shared" si="6"/>
        <v>151.20000000000002</v>
      </c>
      <c r="K192" s="55"/>
      <c r="L192" s="54">
        <f>SmtRes!DF40</f>
        <v>0</v>
      </c>
    </row>
    <row r="193" ht="14.25">
      <c r="A193" s="51"/>
      <c r="B193" s="51" t="str">
        <f>EtalonRes!I38</f>
        <v>01.7.04.01</v>
      </c>
      <c r="C193" s="61" t="str">
        <f>EtalonRes!K38</f>
        <v xml:space="preserve">Доводчики дверные</v>
      </c>
      <c r="D193" s="62" t="str">
        <f>EtalonRes!O38</f>
        <v>ШТ</v>
      </c>
      <c r="E193" s="63">
        <f>EtalonRes!X38</f>
        <v>1</v>
      </c>
      <c r="F193" s="63">
        <f t="shared" si="4"/>
        <v>0</v>
      </c>
      <c r="G193" s="63">
        <f>ROUND(EtalonRes!AG38*Source!I70, 7)</f>
        <v>0</v>
      </c>
      <c r="H193" s="64"/>
      <c r="I193" s="65"/>
      <c r="J193" s="64"/>
      <c r="K193" s="65"/>
      <c r="L193" s="64"/>
    </row>
    <row r="194" ht="15">
      <c r="A194" s="51"/>
      <c r="B194" s="51"/>
      <c r="C194" s="66" t="s">
        <v>59</v>
      </c>
      <c r="D194" s="52"/>
      <c r="E194" s="53"/>
      <c r="F194" s="53"/>
      <c r="G194" s="53"/>
      <c r="H194" s="54"/>
      <c r="I194" s="55"/>
      <c r="J194" s="54"/>
      <c r="K194" s="55"/>
      <c r="L194" s="54">
        <f>L184+L186+L187+L189</f>
        <v>576.21999999999991</v>
      </c>
    </row>
    <row r="195" ht="14.25">
      <c r="A195" s="51"/>
      <c r="B195" s="51"/>
      <c r="C195" s="51" t="s">
        <v>60</v>
      </c>
      <c r="D195" s="52"/>
      <c r="E195" s="53"/>
      <c r="F195" s="53"/>
      <c r="G195" s="53"/>
      <c r="H195" s="54"/>
      <c r="I195" s="55"/>
      <c r="J195" s="54"/>
      <c r="K195" s="55"/>
      <c r="L195" s="54">
        <f>SUM(AR183:AR198)+SUM(AS183:AS198)+SUM(AT183:AT198)+SUM(AU183:AU198)+SUM(AV183:AV198)</f>
        <v>568.65999999999997</v>
      </c>
    </row>
    <row r="196" ht="28.5">
      <c r="A196" s="51"/>
      <c r="B196" s="51" t="s">
        <v>119</v>
      </c>
      <c r="C196" s="51" t="s">
        <v>120</v>
      </c>
      <c r="D196" s="52" t="s">
        <v>63</v>
      </c>
      <c r="E196" s="53">
        <f>Source!BZ70</f>
        <v>93</v>
      </c>
      <c r="F196" s="53"/>
      <c r="G196" s="53">
        <f>Source!AT70</f>
        <v>93</v>
      </c>
      <c r="H196" s="54"/>
      <c r="I196" s="55"/>
      <c r="J196" s="54"/>
      <c r="K196" s="55"/>
      <c r="L196" s="54">
        <f>SUM(AZ183:AZ198)</f>
        <v>528.85000000000002</v>
      </c>
    </row>
    <row r="197" ht="28.5">
      <c r="A197" s="61"/>
      <c r="B197" s="61" t="s">
        <v>121</v>
      </c>
      <c r="C197" s="61" t="s">
        <v>122</v>
      </c>
      <c r="D197" s="62" t="s">
        <v>63</v>
      </c>
      <c r="E197" s="63">
        <f>Source!CA70</f>
        <v>62</v>
      </c>
      <c r="F197" s="63"/>
      <c r="G197" s="63">
        <f>Source!AU70</f>
        <v>62</v>
      </c>
      <c r="H197" s="64"/>
      <c r="I197" s="65"/>
      <c r="J197" s="64"/>
      <c r="K197" s="65"/>
      <c r="L197" s="64">
        <f>SUM(BA183:BA198)</f>
        <v>352.56999999999999</v>
      </c>
    </row>
    <row r="198" ht="15">
      <c r="C198" s="67" t="s">
        <v>66</v>
      </c>
      <c r="D198" s="67"/>
      <c r="E198" s="67"/>
      <c r="F198" s="67"/>
      <c r="G198" s="67"/>
      <c r="H198" s="67"/>
      <c r="I198" s="68">
        <f>IF(E183&lt;&gt;0,K198/E183, 0)</f>
        <v>1457.6399999999999</v>
      </c>
      <c r="J198" s="68"/>
      <c r="K198" s="68">
        <f>L184+L186+L189+L196+L197+L187</f>
        <v>1457.6399999999999</v>
      </c>
      <c r="L198" s="68"/>
      <c r="AD198">
        <f>ROUND((Source!AT70/100)*((ROUND(SUMIF(SmtRes!AQ35:'SmtRes'!AQ40,"=1",SmtRes!AD35:'SmtRes'!AD40)*Source!I70, 2)+ROUND(SUMIF(SmtRes!AQ35:'SmtRes'!AQ40,"=1",SmtRes!AC35:'SmtRes'!AC40)*Source!I70, 2))), 2)</f>
        <v>476.44999999999999</v>
      </c>
      <c r="AE198">
        <f>ROUND((Source!AU70/100)*((ROUND(SUMIF(SmtRes!AQ35:'SmtRes'!AQ40,"=1",SmtRes!AD35:'SmtRes'!AD40)*Source!I70, 2)+ROUND(SUMIF(SmtRes!AQ35:'SmtRes'!AQ40,"=1",SmtRes!AC35:'SmtRes'!AC40)*Source!I70, 2))), 2)</f>
        <v>317.63</v>
      </c>
      <c r="AN198" s="69">
        <f>L184+L186+L189+L196+L197+L187</f>
        <v>1457.6399999999999</v>
      </c>
      <c r="AO198" s="69">
        <f>L186</f>
        <v>7.5600000000000005</v>
      </c>
      <c r="AQ198" t="s">
        <v>67</v>
      </c>
      <c r="AR198" s="69">
        <f>L184</f>
        <v>568.65999999999997</v>
      </c>
      <c r="AT198" s="69">
        <f>L187</f>
        <v>0</v>
      </c>
      <c r="AV198" t="s">
        <v>67</v>
      </c>
      <c r="AW198" s="69">
        <f>L189</f>
        <v>0</v>
      </c>
      <c r="AZ198">
        <f>Source!X70</f>
        <v>528.85000000000002</v>
      </c>
      <c r="BA198">
        <f>Source!Y70</f>
        <v>352.56999999999999</v>
      </c>
      <c r="CD198">
        <v>1</v>
      </c>
    </row>
    <row r="199" ht="57">
      <c r="A199" s="50" t="s">
        <v>150</v>
      </c>
      <c r="B199" s="51" t="s">
        <v>126</v>
      </c>
      <c r="C199" s="51" t="str">
        <f>Source!G71</f>
        <v xml:space="preserve">Приборы, устанавливаемые на металлоконструкциях, щитах и пультах, масса: до 5 кг ( применит. Демотнаж считывателя брелоков)</v>
      </c>
      <c r="D199" s="52" t="str">
        <f>Source!H71</f>
        <v>ШТ</v>
      </c>
      <c r="E199" s="53">
        <f>Source!K71</f>
        <v>1</v>
      </c>
      <c r="F199" s="53"/>
      <c r="G199" s="53">
        <f>Source!I71</f>
        <v>1</v>
      </c>
      <c r="H199" s="54"/>
      <c r="I199" s="55"/>
      <c r="J199" s="54"/>
      <c r="K199" s="55"/>
      <c r="L199" s="54"/>
    </row>
    <row r="200" ht="25.5">
      <c r="B200" s="56" t="s">
        <v>50</v>
      </c>
      <c r="C200" s="56" t="s">
        <v>51</v>
      </c>
      <c r="D200" s="56"/>
      <c r="E200" s="56"/>
      <c r="F200" s="56"/>
      <c r="G200" s="56"/>
      <c r="H200" s="56"/>
      <c r="I200" s="56"/>
      <c r="J200" s="56"/>
      <c r="K200" s="56"/>
      <c r="L200" s="56"/>
      <c r="CW200" s="57" t="s">
        <v>51</v>
      </c>
    </row>
    <row r="201" ht="15">
      <c r="A201" s="58"/>
      <c r="B201" s="53">
        <v>1</v>
      </c>
      <c r="C201" s="58" t="s">
        <v>52</v>
      </c>
      <c r="D201" s="52" t="s">
        <v>29</v>
      </c>
      <c r="E201" s="59"/>
      <c r="F201" s="53"/>
      <c r="G201" s="59">
        <f>Source!U71</f>
        <v>0.156</v>
      </c>
      <c r="H201" s="53"/>
      <c r="I201" s="53"/>
      <c r="J201" s="53"/>
      <c r="K201" s="53"/>
      <c r="L201" s="60">
        <f>SUM(L202:L202)-SUMIF(CE202:CE202, 1, L202:L202)</f>
        <v>79.920000000000002</v>
      </c>
    </row>
    <row r="202" ht="14.25">
      <c r="A202" s="51"/>
      <c r="B202" s="51" t="s">
        <v>127</v>
      </c>
      <c r="C202" s="51" t="s">
        <v>128</v>
      </c>
      <c r="D202" s="52" t="s">
        <v>29</v>
      </c>
      <c r="E202" s="53">
        <v>0.52000000000000002</v>
      </c>
      <c r="F202" s="53">
        <f>ROUND(0.3,7)</f>
        <v>0.29999999999999999</v>
      </c>
      <c r="G202" s="53">
        <f>SmtRes!CX41</f>
        <v>0.156</v>
      </c>
      <c r="H202" s="54"/>
      <c r="I202" s="55"/>
      <c r="J202" s="54">
        <f>SmtRes!CZ41</f>
        <v>512.30999999999995</v>
      </c>
      <c r="K202" s="55"/>
      <c r="L202" s="54">
        <f>SmtRes!DI41</f>
        <v>79.920000000000002</v>
      </c>
    </row>
    <row r="203" ht="15" hidden="1">
      <c r="A203" s="58"/>
      <c r="B203" s="53">
        <v>4</v>
      </c>
      <c r="C203" s="58" t="s">
        <v>55</v>
      </c>
      <c r="D203" s="52"/>
      <c r="E203" s="59"/>
      <c r="F203" s="53"/>
      <c r="G203" s="59"/>
      <c r="H203" s="53"/>
      <c r="I203" s="53"/>
      <c r="J203" s="53"/>
      <c r="K203" s="53"/>
      <c r="L203" s="60">
        <f>SUM(L204:L204)-SUMIF(CE204:CE204, 1, L204:L204)</f>
        <v>0</v>
      </c>
    </row>
    <row r="204" ht="71.25">
      <c r="A204" s="51"/>
      <c r="B204" s="51" t="s">
        <v>129</v>
      </c>
      <c r="C204" s="61" t="s">
        <v>130</v>
      </c>
      <c r="D204" s="62" t="s">
        <v>131</v>
      </c>
      <c r="E204" s="63">
        <v>0.035000000000000003</v>
      </c>
      <c r="F204" s="63">
        <f>ROUND(0,7)</f>
        <v>0</v>
      </c>
      <c r="G204" s="63">
        <f>SmtRes!CX42</f>
        <v>0</v>
      </c>
      <c r="H204" s="64">
        <f>SmtRes!CZ42</f>
        <v>154.58000000000001</v>
      </c>
      <c r="I204" s="65">
        <f>SmtRes!AI42</f>
        <v>1.1499999999999999</v>
      </c>
      <c r="J204" s="64">
        <f>ROUND(H204*I204, 2)</f>
        <v>177.77000000000001</v>
      </c>
      <c r="K204" s="65"/>
      <c r="L204" s="64">
        <f>SmtRes!DF42</f>
        <v>0</v>
      </c>
    </row>
    <row r="205" ht="15">
      <c r="A205" s="51"/>
      <c r="B205" s="51"/>
      <c r="C205" s="66" t="s">
        <v>59</v>
      </c>
      <c r="D205" s="52"/>
      <c r="E205" s="53"/>
      <c r="F205" s="53"/>
      <c r="G205" s="53"/>
      <c r="H205" s="54"/>
      <c r="I205" s="55"/>
      <c r="J205" s="54"/>
      <c r="K205" s="55"/>
      <c r="L205" s="54">
        <f>L201+L203</f>
        <v>79.920000000000002</v>
      </c>
    </row>
    <row r="206" ht="14.25">
      <c r="A206" s="51"/>
      <c r="B206" s="51"/>
      <c r="C206" s="51" t="s">
        <v>60</v>
      </c>
      <c r="D206" s="52"/>
      <c r="E206" s="53"/>
      <c r="F206" s="53"/>
      <c r="G206" s="53"/>
      <c r="H206" s="54"/>
      <c r="I206" s="55"/>
      <c r="J206" s="54"/>
      <c r="K206" s="55"/>
      <c r="L206" s="54">
        <f>SUM(AR199:AR209)+SUM(AS199:AS209)+SUM(AT199:AT209)+SUM(AU199:AU209)+SUM(AV199:AV209)</f>
        <v>79.920000000000002</v>
      </c>
    </row>
    <row r="207" ht="28.5">
      <c r="A207" s="51"/>
      <c r="B207" s="51" t="s">
        <v>132</v>
      </c>
      <c r="C207" s="51" t="s">
        <v>133</v>
      </c>
      <c r="D207" s="52" t="s">
        <v>63</v>
      </c>
      <c r="E207" s="53">
        <f>Source!BZ71</f>
        <v>90</v>
      </c>
      <c r="F207" s="53"/>
      <c r="G207" s="53">
        <f>Source!AT71</f>
        <v>90</v>
      </c>
      <c r="H207" s="54"/>
      <c r="I207" s="55"/>
      <c r="J207" s="54"/>
      <c r="K207" s="55"/>
      <c r="L207" s="54">
        <f>SUM(AZ199:AZ209)</f>
        <v>71.930000000000007</v>
      </c>
    </row>
    <row r="208" ht="28.5">
      <c r="A208" s="61"/>
      <c r="B208" s="61" t="s">
        <v>134</v>
      </c>
      <c r="C208" s="61" t="s">
        <v>135</v>
      </c>
      <c r="D208" s="62" t="s">
        <v>63</v>
      </c>
      <c r="E208" s="63">
        <f>Source!CA71</f>
        <v>46</v>
      </c>
      <c r="F208" s="63"/>
      <c r="G208" s="63">
        <f>Source!AU71</f>
        <v>46</v>
      </c>
      <c r="H208" s="64"/>
      <c r="I208" s="65"/>
      <c r="J208" s="64"/>
      <c r="K208" s="65"/>
      <c r="L208" s="64">
        <f>SUM(BA199:BA209)</f>
        <v>36.759999999999998</v>
      </c>
    </row>
    <row r="209" ht="15">
      <c r="C209" s="67" t="s">
        <v>66</v>
      </c>
      <c r="D209" s="67"/>
      <c r="E209" s="67"/>
      <c r="F209" s="67"/>
      <c r="G209" s="67"/>
      <c r="H209" s="67"/>
      <c r="I209" s="68">
        <f>IF(E199&lt;&gt;0,K209/E199, 0)</f>
        <v>188.61000000000001</v>
      </c>
      <c r="J209" s="68"/>
      <c r="K209" s="68">
        <f>L201+L203+L207+L208</f>
        <v>188.61000000000001</v>
      </c>
      <c r="L209" s="68"/>
      <c r="AD209">
        <f>ROUND((Source!AT71/100)*((ROUND(SUMIF(SmtRes!AQ41:'SmtRes'!AQ43,"=1",SmtRes!AD41:'SmtRes'!AD43)*Source!I71, 2)+ROUND(SUMIF(SmtRes!AQ41:'SmtRes'!AQ43,"=1",SmtRes!AC41:'SmtRes'!AC43)*Source!I71, 2))), 2)</f>
        <v>461.07999999999998</v>
      </c>
      <c r="AE209">
        <f>ROUND((Source!AU71/100)*((ROUND(SUMIF(SmtRes!AQ41:'SmtRes'!AQ43,"=1",SmtRes!AD41:'SmtRes'!AD43)*Source!I71, 2)+ROUND(SUMIF(SmtRes!AQ41:'SmtRes'!AQ43,"=1",SmtRes!AC41:'SmtRes'!AC43)*Source!I71, 2))), 2)</f>
        <v>235.66</v>
      </c>
      <c r="AN209" s="69">
        <f>L201+L203+L207+L208</f>
        <v>188.61000000000001</v>
      </c>
      <c r="AO209">
        <f>0</f>
        <v>0</v>
      </c>
      <c r="AQ209" t="s">
        <v>67</v>
      </c>
      <c r="AR209" s="69">
        <f>L201</f>
        <v>79.920000000000002</v>
      </c>
      <c r="AT209">
        <f>0</f>
        <v>0</v>
      </c>
      <c r="AV209" t="s">
        <v>67</v>
      </c>
      <c r="AW209" s="69">
        <f>L203</f>
        <v>0</v>
      </c>
      <c r="AZ209">
        <f>Source!X71</f>
        <v>71.930000000000007</v>
      </c>
      <c r="BA209">
        <f>Source!Y71</f>
        <v>36.759999999999998</v>
      </c>
      <c r="CD209">
        <v>2</v>
      </c>
    </row>
    <row r="210" ht="82.5">
      <c r="A210" s="50" t="s">
        <v>151</v>
      </c>
      <c r="B210" s="51" t="s">
        <v>126</v>
      </c>
      <c r="C210" s="51" t="s">
        <v>152</v>
      </c>
      <c r="D210" s="52" t="str">
        <f>Source!H72</f>
        <v>ШТ</v>
      </c>
      <c r="E210" s="53">
        <f>Source!K72</f>
        <v>1</v>
      </c>
      <c r="F210" s="53"/>
      <c r="G210" s="53">
        <f>Source!I72</f>
        <v>1</v>
      </c>
      <c r="H210" s="54"/>
      <c r="I210" s="55"/>
      <c r="J210" s="54"/>
      <c r="K210" s="55"/>
      <c r="L210" s="54"/>
    </row>
    <row r="211" ht="15">
      <c r="A211" s="58"/>
      <c r="B211" s="53">
        <v>1</v>
      </c>
      <c r="C211" s="58" t="s">
        <v>52</v>
      </c>
      <c r="D211" s="52" t="s">
        <v>29</v>
      </c>
      <c r="E211" s="59"/>
      <c r="F211" s="53"/>
      <c r="G211" s="59">
        <f>Source!U72</f>
        <v>0.52000000000000002</v>
      </c>
      <c r="H211" s="53"/>
      <c r="I211" s="53"/>
      <c r="J211" s="53"/>
      <c r="K211" s="53"/>
      <c r="L211" s="60">
        <f>SUM(L212:L212)-SUMIF(CE212:CE212, 1, L212:L212)</f>
        <v>266.39999999999998</v>
      </c>
    </row>
    <row r="212" ht="14.25">
      <c r="A212" s="51"/>
      <c r="B212" s="51" t="s">
        <v>127</v>
      </c>
      <c r="C212" s="51" t="s">
        <v>128</v>
      </c>
      <c r="D212" s="52" t="s">
        <v>29</v>
      </c>
      <c r="E212" s="53">
        <v>0.52000000000000002</v>
      </c>
      <c r="F212" s="53"/>
      <c r="G212" s="53">
        <f>SmtRes!CX44</f>
        <v>0.52000000000000002</v>
      </c>
      <c r="H212" s="54"/>
      <c r="I212" s="55"/>
      <c r="J212" s="54">
        <f>SmtRes!CZ44</f>
        <v>512.30999999999995</v>
      </c>
      <c r="K212" s="55"/>
      <c r="L212" s="54">
        <f>SmtRes!DI44</f>
        <v>266.39999999999998</v>
      </c>
    </row>
    <row r="213" ht="15" hidden="1">
      <c r="A213" s="58"/>
      <c r="B213" s="53">
        <v>4</v>
      </c>
      <c r="C213" s="58" t="s">
        <v>55</v>
      </c>
      <c r="D213" s="52"/>
      <c r="E213" s="59"/>
      <c r="F213" s="53"/>
      <c r="G213" s="59"/>
      <c r="H213" s="53"/>
      <c r="I213" s="53"/>
      <c r="J213" s="53"/>
      <c r="K213" s="53"/>
      <c r="L213" s="60">
        <f>SUM(L214:L214)-SUMIF(CE214:CE214, 1, L214:L214)</f>
        <v>0</v>
      </c>
    </row>
    <row r="214" ht="71.25">
      <c r="A214" s="51"/>
      <c r="B214" s="51" t="s">
        <v>129</v>
      </c>
      <c r="C214" s="61" t="s">
        <v>130</v>
      </c>
      <c r="D214" s="62" t="s">
        <v>131</v>
      </c>
      <c r="E214" s="63">
        <v>0.035000000000000003</v>
      </c>
      <c r="F214" s="63">
        <f>ROUND(0,7)</f>
        <v>0</v>
      </c>
      <c r="G214" s="63">
        <f>SmtRes!CX45</f>
        <v>0</v>
      </c>
      <c r="H214" s="64">
        <f>SmtRes!CZ45</f>
        <v>154.58000000000001</v>
      </c>
      <c r="I214" s="65">
        <f>SmtRes!AI45</f>
        <v>1.1499999999999999</v>
      </c>
      <c r="J214" s="64">
        <f>ROUND(H214*I214, 2)</f>
        <v>177.77000000000001</v>
      </c>
      <c r="K214" s="65"/>
      <c r="L214" s="64">
        <f>SmtRes!DF45</f>
        <v>0</v>
      </c>
    </row>
    <row r="215" ht="15">
      <c r="A215" s="51"/>
      <c r="B215" s="51"/>
      <c r="C215" s="66" t="s">
        <v>59</v>
      </c>
      <c r="D215" s="52"/>
      <c r="E215" s="53"/>
      <c r="F215" s="53"/>
      <c r="G215" s="53"/>
      <c r="H215" s="54"/>
      <c r="I215" s="55"/>
      <c r="J215" s="54"/>
      <c r="K215" s="55"/>
      <c r="L215" s="54">
        <f>L211+L213</f>
        <v>266.39999999999998</v>
      </c>
    </row>
    <row r="216" ht="14.25">
      <c r="A216" s="51"/>
      <c r="B216" s="51"/>
      <c r="C216" s="51" t="s">
        <v>60</v>
      </c>
      <c r="D216" s="52"/>
      <c r="E216" s="53"/>
      <c r="F216" s="53"/>
      <c r="G216" s="53"/>
      <c r="H216" s="54"/>
      <c r="I216" s="55"/>
      <c r="J216" s="54"/>
      <c r="K216" s="55"/>
      <c r="L216" s="54">
        <f>SUM(AR210:AR219)+SUM(AS210:AS219)+SUM(AT210:AT219)+SUM(AU210:AU219)+SUM(AV210:AV219)</f>
        <v>266.39999999999998</v>
      </c>
    </row>
    <row r="217" ht="28.5">
      <c r="A217" s="51"/>
      <c r="B217" s="51" t="s">
        <v>132</v>
      </c>
      <c r="C217" s="51" t="s">
        <v>133</v>
      </c>
      <c r="D217" s="52" t="s">
        <v>63</v>
      </c>
      <c r="E217" s="53">
        <f>Source!BZ72</f>
        <v>90</v>
      </c>
      <c r="F217" s="53"/>
      <c r="G217" s="53">
        <f>Source!AT72</f>
        <v>90</v>
      </c>
      <c r="H217" s="54"/>
      <c r="I217" s="55"/>
      <c r="J217" s="54"/>
      <c r="K217" s="55"/>
      <c r="L217" s="54">
        <f>SUM(AZ210:AZ219)</f>
        <v>239.75999999999999</v>
      </c>
    </row>
    <row r="218" ht="28.5">
      <c r="A218" s="61"/>
      <c r="B218" s="61" t="s">
        <v>134</v>
      </c>
      <c r="C218" s="61" t="s">
        <v>135</v>
      </c>
      <c r="D218" s="62" t="s">
        <v>63</v>
      </c>
      <c r="E218" s="63">
        <f>Source!CA72</f>
        <v>46</v>
      </c>
      <c r="F218" s="63"/>
      <c r="G218" s="63">
        <f>Source!AU72</f>
        <v>46</v>
      </c>
      <c r="H218" s="64"/>
      <c r="I218" s="65"/>
      <c r="J218" s="64"/>
      <c r="K218" s="65"/>
      <c r="L218" s="64">
        <f>SUM(BA210:BA219)</f>
        <v>122.54000000000001</v>
      </c>
    </row>
    <row r="219" ht="15">
      <c r="C219" s="67" t="s">
        <v>66</v>
      </c>
      <c r="D219" s="67"/>
      <c r="E219" s="67"/>
      <c r="F219" s="67"/>
      <c r="G219" s="67"/>
      <c r="H219" s="67"/>
      <c r="I219" s="68">
        <f>IF(E210&lt;&gt;0,K219/E210, 0)</f>
        <v>628.69999999999993</v>
      </c>
      <c r="J219" s="68"/>
      <c r="K219" s="68">
        <f>L211+L213+L217+L218</f>
        <v>628.69999999999993</v>
      </c>
      <c r="L219" s="68"/>
      <c r="AD219">
        <f>ROUND((Source!AT72/100)*((ROUND(SUMIF(SmtRes!AQ44:'SmtRes'!AQ46,"=1",SmtRes!AD44:'SmtRes'!AD46)*Source!I72, 2)+ROUND(SUMIF(SmtRes!AQ44:'SmtRes'!AQ46,"=1",SmtRes!AC44:'SmtRes'!AC46)*Source!I72, 2))), 2)</f>
        <v>461.07999999999998</v>
      </c>
      <c r="AE219">
        <f>ROUND((Source!AU72/100)*((ROUND(SUMIF(SmtRes!AQ44:'SmtRes'!AQ46,"=1",SmtRes!AD44:'SmtRes'!AD46)*Source!I72, 2)+ROUND(SUMIF(SmtRes!AQ44:'SmtRes'!AQ46,"=1",SmtRes!AC44:'SmtRes'!AC46)*Source!I72, 2))), 2)</f>
        <v>235.66</v>
      </c>
      <c r="AN219" s="69">
        <f>L211+L213+L217+L218</f>
        <v>628.69999999999993</v>
      </c>
      <c r="AO219">
        <f>0</f>
        <v>0</v>
      </c>
      <c r="AQ219" t="s">
        <v>67</v>
      </c>
      <c r="AR219" s="69">
        <f>L211</f>
        <v>266.39999999999998</v>
      </c>
      <c r="AT219">
        <f>0</f>
        <v>0</v>
      </c>
      <c r="AV219" t="s">
        <v>67</v>
      </c>
      <c r="AW219" s="69">
        <f>L213</f>
        <v>0</v>
      </c>
      <c r="AZ219">
        <f>Source!X72</f>
        <v>239.75999999999999</v>
      </c>
      <c r="BA219">
        <f>Source!Y72</f>
        <v>122.54000000000001</v>
      </c>
      <c r="CD219">
        <v>2</v>
      </c>
    </row>
    <row r="220" ht="42.75">
      <c r="A220" s="50" t="s">
        <v>153</v>
      </c>
      <c r="B220" s="51" t="s">
        <v>154</v>
      </c>
      <c r="C220" s="51" t="str">
        <f>Source!G73</f>
        <v xml:space="preserve">Монтаж видеодомофона ( применительно демонтаж без дальнейшего использования)</v>
      </c>
      <c r="D220" s="52" t="str">
        <f>Source!H73</f>
        <v xml:space="preserve">10 ШТ</v>
      </c>
      <c r="E220" s="53">
        <f>Source!K73</f>
        <v>0.099999999999999992</v>
      </c>
      <c r="F220" s="53"/>
      <c r="G220" s="53">
        <f>Source!I73</f>
        <v>0.099999999999999992</v>
      </c>
      <c r="H220" s="54"/>
      <c r="I220" s="55"/>
      <c r="J220" s="54"/>
      <c r="K220" s="55"/>
      <c r="L220" s="54"/>
    </row>
    <row r="221" ht="25.5">
      <c r="B221" s="56" t="s">
        <v>50</v>
      </c>
      <c r="C221" s="56" t="s">
        <v>51</v>
      </c>
      <c r="D221" s="56"/>
      <c r="E221" s="56"/>
      <c r="F221" s="56"/>
      <c r="G221" s="56"/>
      <c r="H221" s="56"/>
      <c r="I221" s="56"/>
      <c r="J221" s="56"/>
      <c r="K221" s="56"/>
      <c r="L221" s="56"/>
      <c r="CW221" s="57" t="s">
        <v>51</v>
      </c>
    </row>
    <row r="222">
      <c r="C222" s="76" t="str">
        <f>"Объем: "&amp;Source!I73&amp;"=1/"&amp;"10"</f>
        <v xml:space="preserve">Объем: 0.09999999999999999=1/10</v>
      </c>
    </row>
    <row r="223" ht="15">
      <c r="A223" s="58"/>
      <c r="B223" s="53">
        <v>1</v>
      </c>
      <c r="C223" s="58" t="s">
        <v>52</v>
      </c>
      <c r="D223" s="52" t="s">
        <v>29</v>
      </c>
      <c r="E223" s="59"/>
      <c r="F223" s="53"/>
      <c r="G223" s="59">
        <f>Source!U73</f>
        <v>1.3686</v>
      </c>
      <c r="H223" s="53"/>
      <c r="I223" s="53"/>
      <c r="J223" s="53"/>
      <c r="K223" s="53"/>
      <c r="L223" s="60">
        <f>SUM(L224:L224)-SUMIF(CE224:CE224, 1, L224:L224)</f>
        <v>690.99000000000001</v>
      </c>
    </row>
    <row r="224" ht="14.25">
      <c r="A224" s="51"/>
      <c r="B224" s="51" t="s">
        <v>155</v>
      </c>
      <c r="C224" s="51" t="s">
        <v>156</v>
      </c>
      <c r="D224" s="52" t="s">
        <v>29</v>
      </c>
      <c r="E224" s="53">
        <v>45.619999999999997</v>
      </c>
      <c r="F224" s="53">
        <f>ROUND(0.3,7)</f>
        <v>0.29999999999999999</v>
      </c>
      <c r="G224" s="53">
        <f>SmtRes!CX47</f>
        <v>1.3686</v>
      </c>
      <c r="H224" s="54"/>
      <c r="I224" s="55"/>
      <c r="J224" s="54">
        <f>SmtRes!CZ47</f>
        <v>504.88999999999999</v>
      </c>
      <c r="K224" s="55"/>
      <c r="L224" s="54">
        <f>SmtRes!DI47</f>
        <v>690.99000000000001</v>
      </c>
    </row>
    <row r="225" ht="15">
      <c r="A225" s="58"/>
      <c r="B225" s="53">
        <v>2</v>
      </c>
      <c r="C225" s="58" t="s">
        <v>102</v>
      </c>
      <c r="D225" s="52"/>
      <c r="E225" s="59"/>
      <c r="F225" s="53"/>
      <c r="G225" s="59"/>
      <c r="H225" s="53"/>
      <c r="I225" s="53"/>
      <c r="J225" s="53"/>
      <c r="K225" s="53"/>
      <c r="L225" s="60">
        <f>SUM(L226:L228)-SUMIF(CE226:CE228, 1, L226:L228)</f>
        <v>0.16999999999999998</v>
      </c>
    </row>
    <row r="226" ht="15">
      <c r="A226" s="58"/>
      <c r="B226" s="53"/>
      <c r="C226" s="58" t="s">
        <v>103</v>
      </c>
      <c r="D226" s="52" t="s">
        <v>29</v>
      </c>
      <c r="E226" s="59"/>
      <c r="F226" s="53"/>
      <c r="G226" s="59">
        <f>Source!V73</f>
        <v>0.00029999999999999997</v>
      </c>
      <c r="H226" s="53"/>
      <c r="I226" s="53"/>
      <c r="J226" s="53"/>
      <c r="K226" s="53"/>
      <c r="L226" s="60">
        <f>SUMIF(CE227:CE228, 1, L227:L228)</f>
        <v>0.14999999999999999</v>
      </c>
      <c r="CE226">
        <v>1</v>
      </c>
    </row>
    <row r="227" ht="28.5">
      <c r="A227" s="51"/>
      <c r="B227" s="51" t="s">
        <v>157</v>
      </c>
      <c r="C227" s="51" t="s">
        <v>158</v>
      </c>
      <c r="D227" s="52" t="s">
        <v>106</v>
      </c>
      <c r="E227" s="53">
        <v>0.01</v>
      </c>
      <c r="F227" s="53">
        <f t="shared" ref="F227:F290" si="7">ROUND(0.3,7)</f>
        <v>0.29999999999999999</v>
      </c>
      <c r="G227" s="53">
        <f>SmtRes!CX49</f>
        <v>0.00029999999999999997</v>
      </c>
      <c r="H227" s="54">
        <f>SmtRes!CZ49</f>
        <v>477.92000000000002</v>
      </c>
      <c r="I227" s="55">
        <f>SmtRes!AJ49</f>
        <v>1.22</v>
      </c>
      <c r="J227" s="54">
        <f>ROUND(H227*I227, 2)</f>
        <v>583.06000000000006</v>
      </c>
      <c r="K227" s="55"/>
      <c r="L227" s="54">
        <f>SmtRes!DG49</f>
        <v>0.17000000000000001</v>
      </c>
    </row>
    <row r="228" ht="28.5">
      <c r="A228" s="51"/>
      <c r="B228" s="51" t="s">
        <v>159</v>
      </c>
      <c r="C228" s="51" t="s">
        <v>160</v>
      </c>
      <c r="D228" s="52" t="s">
        <v>29</v>
      </c>
      <c r="E228" s="53">
        <f>SmtRes!DO49*SmtRes!AT49</f>
        <v>0.01</v>
      </c>
      <c r="F228" s="53">
        <f t="shared" si="7"/>
        <v>0.29999999999999999</v>
      </c>
      <c r="G228" s="53">
        <f>ROUND(E228*G220, 7)</f>
        <v>0.001</v>
      </c>
      <c r="H228" s="54"/>
      <c r="I228" s="55"/>
      <c r="J228" s="54">
        <f>ROUND(SmtRes!AG49/SmtRes!DO49, 2)</f>
        <v>497.46000000000004</v>
      </c>
      <c r="K228" s="55"/>
      <c r="L228" s="54">
        <f>SmtRes!DH49</f>
        <v>0.14999999999999999</v>
      </c>
      <c r="CE228">
        <v>1</v>
      </c>
    </row>
    <row r="229" ht="15" hidden="1">
      <c r="A229" s="58"/>
      <c r="B229" s="53">
        <v>4</v>
      </c>
      <c r="C229" s="77" t="s">
        <v>55</v>
      </c>
      <c r="D229" s="62"/>
      <c r="E229" s="78"/>
      <c r="F229" s="63"/>
      <c r="G229" s="78"/>
      <c r="H229" s="63"/>
      <c r="I229" s="63"/>
      <c r="J229" s="63"/>
      <c r="K229" s="63"/>
      <c r="L229" s="79">
        <f>0</f>
        <v>0</v>
      </c>
    </row>
    <row r="230" ht="15">
      <c r="A230" s="51"/>
      <c r="B230" s="51"/>
      <c r="C230" s="66" t="s">
        <v>59</v>
      </c>
      <c r="D230" s="52"/>
      <c r="E230" s="53"/>
      <c r="F230" s="53"/>
      <c r="G230" s="53"/>
      <c r="H230" s="54"/>
      <c r="I230" s="55"/>
      <c r="J230" s="54"/>
      <c r="K230" s="55"/>
      <c r="L230" s="54">
        <f>L223+L225+L226+L229</f>
        <v>691.30999999999995</v>
      </c>
    </row>
    <row r="231" ht="14.25">
      <c r="A231" s="51"/>
      <c r="B231" s="51"/>
      <c r="C231" s="51" t="s">
        <v>60</v>
      </c>
      <c r="D231" s="52"/>
      <c r="E231" s="53"/>
      <c r="F231" s="53"/>
      <c r="G231" s="53"/>
      <c r="H231" s="54"/>
      <c r="I231" s="55"/>
      <c r="J231" s="54"/>
      <c r="K231" s="55"/>
      <c r="L231" s="54">
        <f>SUM(AR220:AR234)+SUM(AS220:AS234)+SUM(AT220:AT234)+SUM(AU220:AU234)+SUM(AV220:AV234)</f>
        <v>691.13999999999999</v>
      </c>
    </row>
    <row r="232" ht="28.5">
      <c r="A232" s="51"/>
      <c r="B232" s="51" t="s">
        <v>61</v>
      </c>
      <c r="C232" s="51" t="s">
        <v>62</v>
      </c>
      <c r="D232" s="52" t="s">
        <v>63</v>
      </c>
      <c r="E232" s="53">
        <f>Source!BZ73</f>
        <v>90</v>
      </c>
      <c r="F232" s="53"/>
      <c r="G232" s="53">
        <f>Source!AT73</f>
        <v>90</v>
      </c>
      <c r="H232" s="54"/>
      <c r="I232" s="55"/>
      <c r="J232" s="54"/>
      <c r="K232" s="55"/>
      <c r="L232" s="54">
        <f>SUM(AZ220:AZ234)</f>
        <v>622.02999999999997</v>
      </c>
    </row>
    <row r="233" ht="28.5">
      <c r="A233" s="61"/>
      <c r="B233" s="61" t="s">
        <v>64</v>
      </c>
      <c r="C233" s="61" t="s">
        <v>65</v>
      </c>
      <c r="D233" s="62" t="s">
        <v>63</v>
      </c>
      <c r="E233" s="63">
        <f>Source!CA73</f>
        <v>46</v>
      </c>
      <c r="F233" s="63"/>
      <c r="G233" s="63">
        <f>Source!AU73</f>
        <v>46</v>
      </c>
      <c r="H233" s="64"/>
      <c r="I233" s="65"/>
      <c r="J233" s="64"/>
      <c r="K233" s="65"/>
      <c r="L233" s="64">
        <f>SUM(BA220:BA234)</f>
        <v>317.92000000000002</v>
      </c>
    </row>
    <row r="234" ht="15">
      <c r="C234" s="67" t="s">
        <v>66</v>
      </c>
      <c r="D234" s="67"/>
      <c r="E234" s="67"/>
      <c r="F234" s="67"/>
      <c r="G234" s="67"/>
      <c r="H234" s="67"/>
      <c r="I234" s="68">
        <f>IF(E220&lt;&gt;0,K234/E220, 0)</f>
        <v>16312.600000000004</v>
      </c>
      <c r="J234" s="68"/>
      <c r="K234" s="68">
        <f>L223+L225+L229+L232+L233+L226</f>
        <v>1631.2600000000002</v>
      </c>
      <c r="L234" s="68"/>
      <c r="AD234">
        <f>ROUND((Source!AT73/100)*((ROUND(SUMIF(SmtRes!AQ47:'SmtRes'!AQ50,"=1",SmtRes!AD47:'SmtRes'!AD50)*Source!I73, 2)+ROUND(SUMIF(SmtRes!AQ47:'SmtRes'!AQ50,"=1",SmtRes!AC47:'SmtRes'!AC50)*Source!I73, 2))), 2)</f>
        <v>90.219999999999999</v>
      </c>
      <c r="AE234">
        <f>ROUND((Source!AU73/100)*((ROUND(SUMIF(SmtRes!AQ47:'SmtRes'!AQ50,"=1",SmtRes!AD47:'SmtRes'!AD50)*Source!I73, 2)+ROUND(SUMIF(SmtRes!AQ47:'SmtRes'!AQ50,"=1",SmtRes!AC47:'SmtRes'!AC50)*Source!I73, 2))), 2)</f>
        <v>46.109999999999999</v>
      </c>
      <c r="AN234" s="69">
        <f>L223+L225+L229+L232+L233+L226</f>
        <v>1631.2600000000002</v>
      </c>
      <c r="AO234" s="69">
        <f>L225</f>
        <v>0.16999999999999998</v>
      </c>
      <c r="AQ234" t="s">
        <v>67</v>
      </c>
      <c r="AR234" s="69">
        <f>L223</f>
        <v>690.99000000000001</v>
      </c>
      <c r="AT234" s="69">
        <f>L226</f>
        <v>0.14999999999999999</v>
      </c>
      <c r="AV234" t="s">
        <v>67</v>
      </c>
      <c r="AW234" s="69">
        <f>L229</f>
        <v>0</v>
      </c>
      <c r="AZ234">
        <f>Source!X73</f>
        <v>622.02999999999997</v>
      </c>
      <c r="BA234">
        <f>Source!Y73</f>
        <v>317.92000000000002</v>
      </c>
      <c r="CD234">
        <v>2</v>
      </c>
    </row>
    <row r="235" ht="39.75">
      <c r="A235" s="50" t="s">
        <v>161</v>
      </c>
      <c r="B235" s="51" t="s">
        <v>154</v>
      </c>
      <c r="C235" s="51" t="s">
        <v>162</v>
      </c>
      <c r="D235" s="52" t="str">
        <f>Source!H74</f>
        <v xml:space="preserve">10 ШТ</v>
      </c>
      <c r="E235" s="53">
        <f>Source!K74</f>
        <v>0.099999999999999992</v>
      </c>
      <c r="F235" s="53"/>
      <c r="G235" s="53">
        <f>Source!I74</f>
        <v>0.099999999999999992</v>
      </c>
      <c r="H235" s="54"/>
      <c r="I235" s="55"/>
      <c r="J235" s="54"/>
      <c r="K235" s="55"/>
      <c r="L235" s="54"/>
    </row>
    <row r="236">
      <c r="C236" s="76" t="str">
        <f>"Объем: "&amp;Source!I74&amp;"=1/"&amp;"10"</f>
        <v xml:space="preserve">Объем: 0.09999999999999999=1/10</v>
      </c>
    </row>
    <row r="237" ht="15">
      <c r="A237" s="58"/>
      <c r="B237" s="53">
        <v>1</v>
      </c>
      <c r="C237" s="58" t="s">
        <v>52</v>
      </c>
      <c r="D237" s="52" t="s">
        <v>29</v>
      </c>
      <c r="E237" s="59"/>
      <c r="F237" s="53"/>
      <c r="G237" s="59">
        <f>Source!U74</f>
        <v>4.5619999999999994</v>
      </c>
      <c r="H237" s="53"/>
      <c r="I237" s="53"/>
      <c r="J237" s="53"/>
      <c r="K237" s="53"/>
      <c r="L237" s="60">
        <f>SUM(L238:L238)-SUMIF(CE238:CE238, 1, L238:L238)</f>
        <v>2303.3099999999999</v>
      </c>
    </row>
    <row r="238" ht="14.25">
      <c r="A238" s="51"/>
      <c r="B238" s="51" t="s">
        <v>155</v>
      </c>
      <c r="C238" s="51" t="s">
        <v>156</v>
      </c>
      <c r="D238" s="52" t="s">
        <v>29</v>
      </c>
      <c r="E238" s="53">
        <v>45.619999999999997</v>
      </c>
      <c r="F238" s="53"/>
      <c r="G238" s="53">
        <f>SmtRes!CX51</f>
        <v>4.5619999999999994</v>
      </c>
      <c r="H238" s="54"/>
      <c r="I238" s="55"/>
      <c r="J238" s="54">
        <f>SmtRes!CZ51</f>
        <v>504.88999999999999</v>
      </c>
      <c r="K238" s="55"/>
      <c r="L238" s="54">
        <f>SmtRes!DI51</f>
        <v>2303.3099999999999</v>
      </c>
    </row>
    <row r="239" ht="15">
      <c r="A239" s="58"/>
      <c r="B239" s="53">
        <v>2</v>
      </c>
      <c r="C239" s="58" t="s">
        <v>102</v>
      </c>
      <c r="D239" s="52"/>
      <c r="E239" s="59"/>
      <c r="F239" s="53"/>
      <c r="G239" s="59"/>
      <c r="H239" s="53"/>
      <c r="I239" s="53"/>
      <c r="J239" s="53"/>
      <c r="K239" s="53"/>
      <c r="L239" s="60">
        <f>SUM(L240:L242)-SUMIF(CE240:CE242, 1, L240:L242)</f>
        <v>0.58000000000000007</v>
      </c>
    </row>
    <row r="240" ht="15">
      <c r="A240" s="58"/>
      <c r="B240" s="53"/>
      <c r="C240" s="58" t="s">
        <v>103</v>
      </c>
      <c r="D240" s="52" t="s">
        <v>29</v>
      </c>
      <c r="E240" s="59"/>
      <c r="F240" s="53"/>
      <c r="G240" s="59">
        <f>Source!V74</f>
        <v>0.001</v>
      </c>
      <c r="H240" s="53"/>
      <c r="I240" s="53"/>
      <c r="J240" s="53"/>
      <c r="K240" s="53"/>
      <c r="L240" s="60">
        <f>SUMIF(CE241:CE242, 1, L241:L242)</f>
        <v>0.5</v>
      </c>
      <c r="CE240">
        <v>1</v>
      </c>
    </row>
    <row r="241" ht="28.5">
      <c r="A241" s="51"/>
      <c r="B241" s="51" t="s">
        <v>157</v>
      </c>
      <c r="C241" s="51" t="s">
        <v>158</v>
      </c>
      <c r="D241" s="52" t="s">
        <v>106</v>
      </c>
      <c r="E241" s="53">
        <v>0.01</v>
      </c>
      <c r="F241" s="53"/>
      <c r="G241" s="53">
        <f>SmtRes!CX53</f>
        <v>0.001</v>
      </c>
      <c r="H241" s="54">
        <f>SmtRes!CZ53</f>
        <v>477.92000000000002</v>
      </c>
      <c r="I241" s="55">
        <f>SmtRes!AJ53</f>
        <v>1.22</v>
      </c>
      <c r="J241" s="54">
        <f>ROUND(H241*I241, 2)</f>
        <v>583.06000000000006</v>
      </c>
      <c r="K241" s="55"/>
      <c r="L241" s="54">
        <f>SmtRes!DG53</f>
        <v>0.57999999999999996</v>
      </c>
    </row>
    <row r="242" ht="28.5">
      <c r="A242" s="51"/>
      <c r="B242" s="51" t="s">
        <v>159</v>
      </c>
      <c r="C242" s="51" t="s">
        <v>160</v>
      </c>
      <c r="D242" s="52" t="s">
        <v>29</v>
      </c>
      <c r="E242" s="53">
        <f>SmtRes!DO53*SmtRes!AT53</f>
        <v>0.01</v>
      </c>
      <c r="F242" s="53"/>
      <c r="G242" s="53">
        <f>ROUND(E242*G235, 7)</f>
        <v>0.001</v>
      </c>
      <c r="H242" s="54"/>
      <c r="I242" s="55"/>
      <c r="J242" s="54">
        <f>ROUND(SmtRes!AG53/SmtRes!DO53, 2)</f>
        <v>497.46000000000004</v>
      </c>
      <c r="K242" s="55"/>
      <c r="L242" s="54">
        <f>SmtRes!DH53</f>
        <v>0.5</v>
      </c>
      <c r="CE242">
        <v>1</v>
      </c>
    </row>
    <row r="243" ht="15" hidden="1">
      <c r="A243" s="58"/>
      <c r="B243" s="53">
        <v>4</v>
      </c>
      <c r="C243" s="77" t="s">
        <v>55</v>
      </c>
      <c r="D243" s="62"/>
      <c r="E243" s="78"/>
      <c r="F243" s="63"/>
      <c r="G243" s="78"/>
      <c r="H243" s="63"/>
      <c r="I243" s="63"/>
      <c r="J243" s="63"/>
      <c r="K243" s="63"/>
      <c r="L243" s="79">
        <f>0</f>
        <v>0</v>
      </c>
    </row>
    <row r="244" ht="15">
      <c r="A244" s="51"/>
      <c r="B244" s="51"/>
      <c r="C244" s="66" t="s">
        <v>59</v>
      </c>
      <c r="D244" s="52"/>
      <c r="E244" s="53"/>
      <c r="F244" s="53"/>
      <c r="G244" s="53"/>
      <c r="H244" s="54"/>
      <c r="I244" s="55"/>
      <c r="J244" s="54"/>
      <c r="K244" s="55"/>
      <c r="L244" s="54">
        <f>L237+L239+L240+L243</f>
        <v>2304.3899999999999</v>
      </c>
    </row>
    <row r="245" ht="14.25">
      <c r="A245" s="51"/>
      <c r="B245" s="51"/>
      <c r="C245" s="51" t="s">
        <v>60</v>
      </c>
      <c r="D245" s="52"/>
      <c r="E245" s="53"/>
      <c r="F245" s="53"/>
      <c r="G245" s="53"/>
      <c r="H245" s="54"/>
      <c r="I245" s="55"/>
      <c r="J245" s="54"/>
      <c r="K245" s="55"/>
      <c r="L245" s="54">
        <f>SUM(AR235:AR248)+SUM(AS235:AS248)+SUM(AT235:AT248)+SUM(AU235:AU248)+SUM(AV235:AV248)</f>
        <v>2303.8099999999999</v>
      </c>
    </row>
    <row r="246" ht="28.5">
      <c r="A246" s="51"/>
      <c r="B246" s="51" t="s">
        <v>61</v>
      </c>
      <c r="C246" s="51" t="s">
        <v>62</v>
      </c>
      <c r="D246" s="52" t="s">
        <v>63</v>
      </c>
      <c r="E246" s="53">
        <f>Source!BZ74</f>
        <v>90</v>
      </c>
      <c r="F246" s="53"/>
      <c r="G246" s="53">
        <f>Source!AT74</f>
        <v>90</v>
      </c>
      <c r="H246" s="54"/>
      <c r="I246" s="55"/>
      <c r="J246" s="54"/>
      <c r="K246" s="55"/>
      <c r="L246" s="54">
        <f>SUM(AZ235:AZ248)</f>
        <v>2073.4299999999998</v>
      </c>
    </row>
    <row r="247" ht="28.5">
      <c r="A247" s="61"/>
      <c r="B247" s="61" t="s">
        <v>64</v>
      </c>
      <c r="C247" s="61" t="s">
        <v>65</v>
      </c>
      <c r="D247" s="62" t="s">
        <v>63</v>
      </c>
      <c r="E247" s="63">
        <f>Source!CA74</f>
        <v>46</v>
      </c>
      <c r="F247" s="63"/>
      <c r="G247" s="63">
        <f>Source!AU74</f>
        <v>46</v>
      </c>
      <c r="H247" s="64"/>
      <c r="I247" s="65"/>
      <c r="J247" s="64"/>
      <c r="K247" s="65"/>
      <c r="L247" s="64">
        <f>SUM(BA235:BA248)</f>
        <v>1059.75</v>
      </c>
    </row>
    <row r="248" ht="15">
      <c r="C248" s="67" t="s">
        <v>66</v>
      </c>
      <c r="D248" s="67"/>
      <c r="E248" s="67"/>
      <c r="F248" s="67"/>
      <c r="G248" s="67"/>
      <c r="H248" s="67"/>
      <c r="I248" s="68">
        <f>IF(E235&lt;&gt;0,K248/E235, 0)</f>
        <v>54375.700000000004</v>
      </c>
      <c r="J248" s="68"/>
      <c r="K248" s="68">
        <f>L237+L239+L243+L246+L247+L240</f>
        <v>5437.5699999999997</v>
      </c>
      <c r="L248" s="68"/>
      <c r="AD248">
        <f>ROUND((Source!AT74/100)*((ROUND(SUMIF(SmtRes!AQ51:'SmtRes'!AQ54,"=1",SmtRes!AD51:'SmtRes'!AD54)*Source!I74, 2)+ROUND(SUMIF(SmtRes!AQ51:'SmtRes'!AQ54,"=1",SmtRes!AC51:'SmtRes'!AC54)*Source!I74, 2))), 2)</f>
        <v>90.219999999999999</v>
      </c>
      <c r="AE248">
        <f>ROUND((Source!AU74/100)*((ROUND(SUMIF(SmtRes!AQ51:'SmtRes'!AQ54,"=1",SmtRes!AD51:'SmtRes'!AD54)*Source!I74, 2)+ROUND(SUMIF(SmtRes!AQ51:'SmtRes'!AQ54,"=1",SmtRes!AC51:'SmtRes'!AC54)*Source!I74, 2))), 2)</f>
        <v>46.109999999999999</v>
      </c>
      <c r="AN248" s="69">
        <f>L237+L239+L243+L246+L247+L240</f>
        <v>5437.5699999999997</v>
      </c>
      <c r="AO248" s="69">
        <f>L239</f>
        <v>0.58000000000000007</v>
      </c>
      <c r="AQ248" t="s">
        <v>67</v>
      </c>
      <c r="AR248" s="69">
        <f>L237</f>
        <v>2303.3099999999999</v>
      </c>
      <c r="AT248" s="69">
        <f>L240</f>
        <v>0.5</v>
      </c>
      <c r="AV248" t="s">
        <v>67</v>
      </c>
      <c r="AW248" s="69">
        <f>L243</f>
        <v>0</v>
      </c>
      <c r="AZ248">
        <f>Source!X74</f>
        <v>2073.4299999999998</v>
      </c>
      <c r="BA248">
        <f>Source!Y74</f>
        <v>1059.75</v>
      </c>
      <c r="CD248">
        <v>2</v>
      </c>
    </row>
    <row r="250" ht="15" hidden="1">
      <c r="A250" s="70"/>
      <c r="B250" s="71"/>
      <c r="C250" s="66" t="s">
        <v>70</v>
      </c>
      <c r="D250" s="66"/>
      <c r="E250" s="66"/>
      <c r="F250" s="66"/>
      <c r="G250" s="66"/>
      <c r="H250" s="66"/>
      <c r="I250" s="60"/>
      <c r="J250" s="70"/>
      <c r="K250" s="72"/>
      <c r="L250" s="60">
        <f>L252+L253+L259+L263</f>
        <v>8560</v>
      </c>
    </row>
    <row r="251" ht="14.25" hidden="1">
      <c r="A251" s="73"/>
      <c r="B251" s="74"/>
      <c r="C251" s="75" t="s">
        <v>71</v>
      </c>
      <c r="D251" s="51"/>
      <c r="E251" s="51"/>
      <c r="F251" s="51"/>
      <c r="G251" s="51"/>
      <c r="H251" s="51"/>
      <c r="I251" s="54"/>
      <c r="J251" s="73"/>
      <c r="K251" s="53"/>
      <c r="L251" s="54"/>
    </row>
    <row r="252" ht="14.25" hidden="1">
      <c r="A252" s="73"/>
      <c r="B252" s="74"/>
      <c r="C252" s="51" t="s">
        <v>72</v>
      </c>
      <c r="D252" s="51"/>
      <c r="E252" s="51"/>
      <c r="F252" s="51"/>
      <c r="G252" s="51"/>
      <c r="H252" s="51"/>
      <c r="I252" s="54"/>
      <c r="J252" s="73"/>
      <c r="K252" s="53"/>
      <c r="L252" s="54">
        <f>SUM(AR107:AR248)</f>
        <v>8469.9300000000003</v>
      </c>
    </row>
    <row r="253" ht="14.25" hidden="1">
      <c r="A253" s="73"/>
      <c r="B253" s="74"/>
      <c r="C253" s="51" t="s">
        <v>73</v>
      </c>
      <c r="D253" s="51"/>
      <c r="E253" s="51"/>
      <c r="F253" s="51"/>
      <c r="G253" s="51"/>
      <c r="H253" s="51"/>
      <c r="I253" s="54"/>
      <c r="J253" s="73"/>
      <c r="K253" s="53"/>
      <c r="L253" s="54">
        <f>L255+L258+L257</f>
        <v>90.070000000000007</v>
      </c>
    </row>
    <row r="254" ht="14.25" hidden="1">
      <c r="A254" s="73"/>
      <c r="B254" s="74"/>
      <c r="C254" s="75" t="s">
        <v>74</v>
      </c>
      <c r="D254" s="51"/>
      <c r="E254" s="51"/>
      <c r="F254" s="51"/>
      <c r="G254" s="51"/>
      <c r="H254" s="51"/>
      <c r="I254" s="54"/>
      <c r="J254" s="73"/>
      <c r="K254" s="53"/>
      <c r="L254" s="54"/>
    </row>
    <row r="255" ht="14.25" hidden="1">
      <c r="A255" s="73"/>
      <c r="B255" s="74"/>
      <c r="C255" s="51" t="s">
        <v>73</v>
      </c>
      <c r="D255" s="51"/>
      <c r="E255" s="51"/>
      <c r="F255" s="51"/>
      <c r="G255" s="51"/>
      <c r="H255" s="51"/>
      <c r="I255" s="54"/>
      <c r="J255" s="73"/>
      <c r="K255" s="53"/>
      <c r="L255" s="54">
        <f>SUM(AO107:AO248)</f>
        <v>15.200000000000003</v>
      </c>
    </row>
    <row r="256" ht="14.25" hidden="1">
      <c r="A256" s="73"/>
      <c r="B256" s="74"/>
      <c r="C256" s="75" t="s">
        <v>75</v>
      </c>
      <c r="D256" s="51"/>
      <c r="E256" s="51"/>
      <c r="F256" s="51"/>
      <c r="G256" s="51"/>
      <c r="H256" s="51"/>
      <c r="I256" s="54"/>
      <c r="J256" s="73"/>
      <c r="K256" s="53"/>
      <c r="L256" s="54"/>
    </row>
    <row r="257" ht="14.25" hidden="1">
      <c r="A257" s="73"/>
      <c r="B257" s="74"/>
      <c r="C257" s="51" t="s">
        <v>76</v>
      </c>
      <c r="D257" s="51"/>
      <c r="E257" s="51"/>
      <c r="F257" s="51"/>
      <c r="G257" s="51"/>
      <c r="H257" s="51"/>
      <c r="I257" s="54"/>
      <c r="J257" s="73"/>
      <c r="K257" s="53"/>
      <c r="L257" s="54">
        <f>SUM(AT107:AT248)</f>
        <v>74.870000000000005</v>
      </c>
    </row>
    <row r="258" ht="14.25" hidden="1">
      <c r="A258" s="73"/>
      <c r="B258" s="74"/>
      <c r="C258" s="51" t="s">
        <v>77</v>
      </c>
      <c r="D258" s="51"/>
      <c r="E258" s="51"/>
      <c r="F258" s="51"/>
      <c r="G258" s="51"/>
      <c r="H258" s="51"/>
      <c r="I258" s="54"/>
      <c r="J258" s="73"/>
      <c r="K258" s="53"/>
      <c r="L258" s="54">
        <f>SUM(AV107:AV248)</f>
        <v>0</v>
      </c>
    </row>
    <row r="259" ht="14.25" hidden="1">
      <c r="A259" s="73"/>
      <c r="B259" s="74"/>
      <c r="C259" s="51" t="s">
        <v>78</v>
      </c>
      <c r="D259" s="51"/>
      <c r="E259" s="51"/>
      <c r="F259" s="51"/>
      <c r="G259" s="51"/>
      <c r="H259" s="51"/>
      <c r="I259" s="54"/>
      <c r="J259" s="73"/>
      <c r="K259" s="53"/>
      <c r="L259" s="54">
        <f>L261+L262</f>
        <v>0</v>
      </c>
    </row>
    <row r="260" ht="14.25" hidden="1">
      <c r="A260" s="73"/>
      <c r="B260" s="74"/>
      <c r="C260" s="75" t="s">
        <v>74</v>
      </c>
      <c r="D260" s="51"/>
      <c r="E260" s="51"/>
      <c r="F260" s="51"/>
      <c r="G260" s="51"/>
      <c r="H260" s="51"/>
      <c r="I260" s="54"/>
      <c r="J260" s="73"/>
      <c r="K260" s="53"/>
      <c r="L260" s="54"/>
    </row>
    <row r="261" ht="14.25" hidden="1">
      <c r="A261" s="73"/>
      <c r="B261" s="74"/>
      <c r="C261" s="51" t="s">
        <v>79</v>
      </c>
      <c r="D261" s="51"/>
      <c r="E261" s="51"/>
      <c r="F261" s="51"/>
      <c r="G261" s="51"/>
      <c r="H261" s="51"/>
      <c r="I261" s="54"/>
      <c r="J261" s="73"/>
      <c r="K261" s="53"/>
      <c r="L261" s="54">
        <f>SUM(AW107:AW248)-SUM(BK107:BK248)</f>
        <v>0</v>
      </c>
    </row>
    <row r="262" ht="14.25" hidden="1">
      <c r="A262" s="73"/>
      <c r="B262" s="74"/>
      <c r="C262" s="51" t="s">
        <v>80</v>
      </c>
      <c r="D262" s="51"/>
      <c r="E262" s="51"/>
      <c r="F262" s="51"/>
      <c r="G262" s="51"/>
      <c r="H262" s="51"/>
      <c r="I262" s="54"/>
      <c r="J262" s="73"/>
      <c r="K262" s="53"/>
      <c r="L262" s="54">
        <f>SUM(BC107:BC248)</f>
        <v>0</v>
      </c>
    </row>
    <row r="263" ht="14.25" hidden="1">
      <c r="A263" s="73"/>
      <c r="B263" s="74"/>
      <c r="C263" s="51" t="s">
        <v>81</v>
      </c>
      <c r="D263" s="51"/>
      <c r="E263" s="51"/>
      <c r="F263" s="51"/>
      <c r="G263" s="51"/>
      <c r="H263" s="51"/>
      <c r="I263" s="54"/>
      <c r="J263" s="73"/>
      <c r="K263" s="53"/>
      <c r="L263" s="54">
        <f>SUM(BB107:BB248)</f>
        <v>0</v>
      </c>
    </row>
    <row r="264" ht="14.25" hidden="1">
      <c r="A264" s="73"/>
      <c r="B264" s="74"/>
      <c r="C264" s="51" t="s">
        <v>82</v>
      </c>
      <c r="D264" s="51"/>
      <c r="E264" s="51"/>
      <c r="F264" s="51"/>
      <c r="G264" s="51"/>
      <c r="H264" s="51"/>
      <c r="I264" s="54"/>
      <c r="J264" s="73"/>
      <c r="K264" s="53"/>
      <c r="L264" s="54">
        <f>SUM(AR107:AR248)+SUM(AT107:AT248)+SUM(AV107:AV248)</f>
        <v>8544.8000000000011</v>
      </c>
    </row>
    <row r="265" ht="14.25" hidden="1">
      <c r="A265" s="73"/>
      <c r="B265" s="74"/>
      <c r="C265" s="51" t="s">
        <v>83</v>
      </c>
      <c r="D265" s="51"/>
      <c r="E265" s="51"/>
      <c r="F265" s="51"/>
      <c r="G265" s="51"/>
      <c r="H265" s="51"/>
      <c r="I265" s="54"/>
      <c r="J265" s="73"/>
      <c r="K265" s="53"/>
      <c r="L265" s="54">
        <f>SUM(AZ107:AZ248)</f>
        <v>7836.0499999999993</v>
      </c>
    </row>
    <row r="266" ht="14.25" hidden="1">
      <c r="A266" s="73"/>
      <c r="B266" s="74"/>
      <c r="C266" s="51" t="s">
        <v>84</v>
      </c>
      <c r="D266" s="51"/>
      <c r="E266" s="51"/>
      <c r="F266" s="51"/>
      <c r="G266" s="51"/>
      <c r="H266" s="51"/>
      <c r="I266" s="54"/>
      <c r="J266" s="73"/>
      <c r="K266" s="53"/>
      <c r="L266" s="54">
        <f>SUM(BA107:BA248)</f>
        <v>4707.7400000000007</v>
      </c>
    </row>
    <row r="267" ht="14.25" hidden="1">
      <c r="A267" s="73"/>
      <c r="B267" s="74"/>
      <c r="C267" s="51" t="s">
        <v>85</v>
      </c>
      <c r="D267" s="51"/>
      <c r="E267" s="51"/>
      <c r="F267" s="51"/>
      <c r="G267" s="51"/>
      <c r="H267" s="51"/>
      <c r="I267" s="54"/>
      <c r="J267" s="73"/>
      <c r="K267" s="53"/>
      <c r="L267" s="54">
        <f>L269+L270</f>
        <v>0</v>
      </c>
    </row>
    <row r="268" ht="14.25" hidden="1">
      <c r="A268" s="73"/>
      <c r="B268" s="74"/>
      <c r="C268" s="75" t="s">
        <v>71</v>
      </c>
      <c r="D268" s="51"/>
      <c r="E268" s="51"/>
      <c r="F268" s="51"/>
      <c r="G268" s="51"/>
      <c r="H268" s="51"/>
      <c r="I268" s="54"/>
      <c r="J268" s="73"/>
      <c r="K268" s="53"/>
      <c r="L268" s="54"/>
    </row>
    <row r="269" ht="14.25" hidden="1">
      <c r="A269" s="73"/>
      <c r="B269" s="74"/>
      <c r="C269" s="51" t="s">
        <v>86</v>
      </c>
      <c r="D269" s="51"/>
      <c r="E269" s="51"/>
      <c r="F269" s="51"/>
      <c r="G269" s="51"/>
      <c r="H269" s="51"/>
      <c r="I269" s="54"/>
      <c r="J269" s="73"/>
      <c r="K269" s="53"/>
      <c r="L269" s="54">
        <f>SUM(BK107:BK248)</f>
        <v>0</v>
      </c>
    </row>
    <row r="270" ht="14.25" hidden="1">
      <c r="A270" s="73"/>
      <c r="B270" s="74"/>
      <c r="C270" s="51" t="s">
        <v>87</v>
      </c>
      <c r="D270" s="51"/>
      <c r="E270" s="51"/>
      <c r="F270" s="51"/>
      <c r="G270" s="51"/>
      <c r="H270" s="51"/>
      <c r="I270" s="54"/>
      <c r="J270" s="73"/>
      <c r="K270" s="53"/>
      <c r="L270" s="54">
        <f>SUM(BD107:BD248)</f>
        <v>0</v>
      </c>
    </row>
    <row r="271" ht="14.25" hidden="1">
      <c r="A271" s="73"/>
      <c r="B271" s="74"/>
      <c r="C271" s="51" t="s">
        <v>88</v>
      </c>
      <c r="D271" s="51"/>
      <c r="E271" s="51"/>
      <c r="F271" s="51"/>
      <c r="G271" s="51"/>
      <c r="H271" s="51"/>
      <c r="I271" s="54"/>
      <c r="J271" s="73"/>
      <c r="K271" s="53"/>
      <c r="L271" s="54"/>
    </row>
    <row r="272" ht="14.25" hidden="1">
      <c r="A272" s="73"/>
      <c r="B272" s="74"/>
      <c r="C272" s="51" t="s">
        <v>89</v>
      </c>
      <c r="D272" s="51"/>
      <c r="E272" s="51"/>
      <c r="F272" s="51"/>
      <c r="G272" s="51"/>
      <c r="H272" s="51"/>
      <c r="I272" s="54"/>
      <c r="J272" s="73"/>
      <c r="K272" s="53"/>
      <c r="L272" s="54">
        <f>SUM(BO107:BO248)</f>
        <v>0</v>
      </c>
    </row>
    <row r="273" ht="15" hidden="1">
      <c r="A273" s="70"/>
      <c r="B273" s="71"/>
      <c r="C273" s="66" t="s">
        <v>90</v>
      </c>
      <c r="D273" s="66"/>
      <c r="E273" s="66"/>
      <c r="F273" s="66"/>
      <c r="G273" s="66"/>
      <c r="H273" s="66"/>
      <c r="I273" s="60"/>
      <c r="J273" s="70"/>
      <c r="K273" s="72"/>
      <c r="L273" s="60">
        <f>L250+L265+L266+L267+L271+L272</f>
        <v>21103.790000000001</v>
      </c>
    </row>
    <row r="274" ht="14.25" hidden="1">
      <c r="A274" s="73"/>
      <c r="B274" s="74"/>
      <c r="C274" s="75" t="s">
        <v>91</v>
      </c>
      <c r="D274" s="51"/>
      <c r="E274" s="51"/>
      <c r="F274" s="51"/>
      <c r="G274" s="51"/>
      <c r="H274" s="51"/>
      <c r="I274" s="54"/>
      <c r="J274" s="73"/>
      <c r="K274" s="53"/>
      <c r="L274" s="54"/>
    </row>
    <row r="275" ht="14.25" hidden="1">
      <c r="A275" s="73"/>
      <c r="B275" s="74"/>
      <c r="C275" s="51" t="s">
        <v>92</v>
      </c>
      <c r="D275" s="51"/>
      <c r="E275" s="51"/>
      <c r="F275" s="51"/>
      <c r="G275" s="51"/>
      <c r="H275" s="51"/>
      <c r="I275" s="54"/>
      <c r="J275" s="73"/>
      <c r="K275" s="53"/>
      <c r="L275" s="54">
        <f>SUM(AX107:AX248)</f>
        <v>0</v>
      </c>
    </row>
    <row r="276" ht="14.25" hidden="1">
      <c r="A276" s="73"/>
      <c r="B276" s="74"/>
      <c r="C276" s="51" t="s">
        <v>93</v>
      </c>
      <c r="D276" s="51"/>
      <c r="E276" s="51"/>
      <c r="F276" s="51"/>
      <c r="G276" s="51"/>
      <c r="H276" s="51"/>
      <c r="I276" s="54"/>
      <c r="J276" s="73"/>
      <c r="K276" s="53"/>
      <c r="L276" s="54">
        <f>SUM(AY107:AY248)</f>
        <v>0</v>
      </c>
    </row>
    <row r="277" ht="14.25" hidden="1">
      <c r="A277" s="73"/>
      <c r="B277" s="74"/>
      <c r="C277" s="51" t="s">
        <v>94</v>
      </c>
      <c r="D277" s="51"/>
      <c r="E277" s="51"/>
      <c r="F277" s="55"/>
      <c r="G277" s="59">
        <f>Source!F98</f>
        <v>17.107599999999998</v>
      </c>
      <c r="H277" s="73"/>
      <c r="I277" s="73"/>
      <c r="J277" s="73"/>
      <c r="K277" s="73"/>
      <c r="L277" s="73"/>
    </row>
    <row r="278" ht="14.25" hidden="1">
      <c r="A278" s="73"/>
      <c r="B278" s="74"/>
      <c r="C278" s="51" t="s">
        <v>95</v>
      </c>
      <c r="D278" s="51"/>
      <c r="E278" s="51"/>
      <c r="F278" s="55"/>
      <c r="G278" s="59">
        <f>Source!F99</f>
        <v>0.16930000000000001</v>
      </c>
      <c r="H278" s="73"/>
      <c r="I278" s="73"/>
      <c r="J278" s="73"/>
      <c r="K278" s="73"/>
      <c r="L278" s="73"/>
    </row>
    <row r="281" ht="16.5">
      <c r="A281" s="49" t="s">
        <v>163</v>
      </c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</row>
    <row r="282" ht="28.5">
      <c r="A282" s="50" t="s">
        <v>164</v>
      </c>
      <c r="B282" s="51" t="s">
        <v>165</v>
      </c>
      <c r="C282" s="51" t="str">
        <f>Source!G110</f>
        <v xml:space="preserve">Камеры видеонаблюдения: наружная (прим-но к демонтажу в лом)</v>
      </c>
      <c r="D282" s="52" t="str">
        <f>Source!H110</f>
        <v xml:space="preserve">10 ШТ</v>
      </c>
      <c r="E282" s="53">
        <f>Source!K110</f>
        <v>0.099999999999999992</v>
      </c>
      <c r="F282" s="53"/>
      <c r="G282" s="53">
        <f>Source!I110</f>
        <v>0.099999999999999992</v>
      </c>
      <c r="H282" s="54"/>
      <c r="I282" s="55"/>
      <c r="J282" s="54"/>
      <c r="K282" s="55"/>
      <c r="L282" s="54"/>
    </row>
    <row r="283" ht="25.5">
      <c r="B283" s="56" t="s">
        <v>50</v>
      </c>
      <c r="C283" s="56" t="s">
        <v>51</v>
      </c>
      <c r="D283" s="56"/>
      <c r="E283" s="56"/>
      <c r="F283" s="56"/>
      <c r="G283" s="56"/>
      <c r="H283" s="56"/>
      <c r="I283" s="56"/>
      <c r="J283" s="56"/>
      <c r="K283" s="56"/>
      <c r="L283" s="56"/>
      <c r="CW283" s="57" t="s">
        <v>51</v>
      </c>
    </row>
    <row r="284">
      <c r="C284" s="76" t="str">
        <f>"Объем: "&amp;Source!I110&amp;"=1/"&amp;"10"</f>
        <v xml:space="preserve">Объем: 0.09999999999999999=1/10</v>
      </c>
    </row>
    <row r="285" ht="15">
      <c r="A285" s="58"/>
      <c r="B285" s="53">
        <v>1</v>
      </c>
      <c r="C285" s="58" t="s">
        <v>52</v>
      </c>
      <c r="D285" s="52" t="s">
        <v>29</v>
      </c>
      <c r="E285" s="59"/>
      <c r="F285" s="53"/>
      <c r="G285" s="59">
        <f>Source!U110</f>
        <v>0.73919999999999997</v>
      </c>
      <c r="H285" s="53"/>
      <c r="I285" s="53"/>
      <c r="J285" s="53"/>
      <c r="K285" s="53"/>
      <c r="L285" s="60">
        <f>SUM(L286:L288)-SUMIF(CE286:CE288, 1, L286:L288)</f>
        <v>457.89999999999998</v>
      </c>
    </row>
    <row r="286" ht="14.25">
      <c r="A286" s="51"/>
      <c r="B286" s="51" t="s">
        <v>166</v>
      </c>
      <c r="C286" s="51" t="s">
        <v>167</v>
      </c>
      <c r="D286" s="52" t="s">
        <v>168</v>
      </c>
      <c r="E286" s="53">
        <v>0.059999999999999998</v>
      </c>
      <c r="F286" s="53">
        <f t="shared" si="7"/>
        <v>0.29999999999999999</v>
      </c>
      <c r="G286" s="53">
        <f>SmtRes!CX55</f>
        <v>0.0018</v>
      </c>
      <c r="H286" s="54"/>
      <c r="I286" s="55"/>
      <c r="J286" s="54">
        <f>SmtRes!CZ55</f>
        <v>404.64999999999998</v>
      </c>
      <c r="K286" s="55"/>
      <c r="L286" s="54">
        <f>SmtRes!DI55</f>
        <v>0.72999999999999998</v>
      </c>
    </row>
    <row r="287" ht="14.25">
      <c r="A287" s="51"/>
      <c r="B287" s="51" t="s">
        <v>169</v>
      </c>
      <c r="C287" s="51" t="s">
        <v>170</v>
      </c>
      <c r="D287" s="52" t="s">
        <v>168</v>
      </c>
      <c r="E287" s="53">
        <v>12.289999999999999</v>
      </c>
      <c r="F287" s="53">
        <f t="shared" si="7"/>
        <v>0.29999999999999999</v>
      </c>
      <c r="G287" s="53">
        <f>SmtRes!CX56</f>
        <v>0.36869999999999997</v>
      </c>
      <c r="H287" s="54"/>
      <c r="I287" s="55"/>
      <c r="J287" s="54">
        <f>SmtRes!CZ56</f>
        <v>571.71000000000004</v>
      </c>
      <c r="K287" s="55"/>
      <c r="L287" s="54">
        <f>SmtRes!DI56</f>
        <v>210.78999999999999</v>
      </c>
    </row>
    <row r="288" ht="14.25">
      <c r="A288" s="51"/>
      <c r="B288" s="51" t="s">
        <v>171</v>
      </c>
      <c r="C288" s="51" t="s">
        <v>172</v>
      </c>
      <c r="D288" s="52" t="s">
        <v>168</v>
      </c>
      <c r="E288" s="53">
        <v>12.289999999999999</v>
      </c>
      <c r="F288" s="53">
        <f t="shared" si="7"/>
        <v>0.29999999999999999</v>
      </c>
      <c r="G288" s="53">
        <f>SmtRes!CX57</f>
        <v>0.36869999999999997</v>
      </c>
      <c r="H288" s="54"/>
      <c r="I288" s="55"/>
      <c r="J288" s="54">
        <f>SmtRes!CZ57</f>
        <v>668.23000000000002</v>
      </c>
      <c r="K288" s="55"/>
      <c r="L288" s="54">
        <f>SmtRes!DI57</f>
        <v>246.38</v>
      </c>
    </row>
    <row r="289" ht="15">
      <c r="A289" s="58"/>
      <c r="B289" s="53">
        <v>2</v>
      </c>
      <c r="C289" s="58" t="s">
        <v>102</v>
      </c>
      <c r="D289" s="52"/>
      <c r="E289" s="59"/>
      <c r="F289" s="53"/>
      <c r="G289" s="59"/>
      <c r="H289" s="53"/>
      <c r="I289" s="53"/>
      <c r="J289" s="53"/>
      <c r="K289" s="53"/>
      <c r="L289" s="60">
        <f>SUM(L290:L292)-SUMIF(CE290:CE292, 1, L290:L292)</f>
        <v>0.34999999999999998</v>
      </c>
    </row>
    <row r="290" ht="15">
      <c r="A290" s="58"/>
      <c r="B290" s="53"/>
      <c r="C290" s="58" t="s">
        <v>103</v>
      </c>
      <c r="D290" s="52" t="s">
        <v>29</v>
      </c>
      <c r="E290" s="59"/>
      <c r="F290" s="53"/>
      <c r="G290" s="59">
        <f>Source!V110</f>
        <v>0.00059999999999999995</v>
      </c>
      <c r="H290" s="53"/>
      <c r="I290" s="53"/>
      <c r="J290" s="53"/>
      <c r="K290" s="53"/>
      <c r="L290" s="60">
        <f>SUMIF(CE291:CE292, 1, L291:L292)</f>
        <v>0.29999999999999999</v>
      </c>
      <c r="CE290">
        <v>1</v>
      </c>
    </row>
    <row r="291" ht="28.5">
      <c r="A291" s="51"/>
      <c r="B291" s="51" t="s">
        <v>157</v>
      </c>
      <c r="C291" s="51" t="s">
        <v>158</v>
      </c>
      <c r="D291" s="52" t="s">
        <v>106</v>
      </c>
      <c r="E291" s="53">
        <v>0.02</v>
      </c>
      <c r="F291" s="53">
        <f t="shared" ref="F291:F292" si="8">ROUND(0.3,7)</f>
        <v>0.29999999999999999</v>
      </c>
      <c r="G291" s="53">
        <f>SmtRes!CX59</f>
        <v>0.00059999999999999995</v>
      </c>
      <c r="H291" s="54">
        <f>SmtRes!CZ59</f>
        <v>477.92000000000002</v>
      </c>
      <c r="I291" s="55">
        <f>SmtRes!AJ59</f>
        <v>1.22</v>
      </c>
      <c r="J291" s="54">
        <f>ROUND(H291*I291, 2)</f>
        <v>583.06000000000006</v>
      </c>
      <c r="K291" s="55"/>
      <c r="L291" s="54">
        <f>SmtRes!DG59</f>
        <v>0.35000000000000003</v>
      </c>
    </row>
    <row r="292" ht="28.5">
      <c r="A292" s="51"/>
      <c r="B292" s="51" t="s">
        <v>159</v>
      </c>
      <c r="C292" s="51" t="s">
        <v>160</v>
      </c>
      <c r="D292" s="52" t="s">
        <v>29</v>
      </c>
      <c r="E292" s="53">
        <f>SmtRes!DO59*SmtRes!AT59</f>
        <v>0.02</v>
      </c>
      <c r="F292" s="53">
        <f t="shared" si="8"/>
        <v>0.29999999999999999</v>
      </c>
      <c r="G292" s="53">
        <f>ROUND(E292*G282, 7)</f>
        <v>0.002</v>
      </c>
      <c r="H292" s="54"/>
      <c r="I292" s="55"/>
      <c r="J292" s="54">
        <f>ROUND(SmtRes!AG59/SmtRes!DO59, 2)</f>
        <v>497.46000000000004</v>
      </c>
      <c r="K292" s="55"/>
      <c r="L292" s="54">
        <f>SmtRes!DH59</f>
        <v>0.29999999999999999</v>
      </c>
      <c r="CE292">
        <v>1</v>
      </c>
    </row>
    <row r="293" ht="15" hidden="1">
      <c r="A293" s="58"/>
      <c r="B293" s="53">
        <v>4</v>
      </c>
      <c r="C293" s="58" t="s">
        <v>55</v>
      </c>
      <c r="D293" s="52"/>
      <c r="E293" s="59"/>
      <c r="F293" s="53"/>
      <c r="G293" s="59"/>
      <c r="H293" s="53"/>
      <c r="I293" s="53"/>
      <c r="J293" s="53"/>
      <c r="K293" s="53"/>
      <c r="L293" s="60">
        <f>SUM(L294:L296)-SUMIF(CE294:CE296, 1, L294:L296)</f>
        <v>0</v>
      </c>
    </row>
    <row r="294" ht="14.25">
      <c r="A294" s="51"/>
      <c r="B294" s="51" t="s">
        <v>56</v>
      </c>
      <c r="C294" s="51" t="s">
        <v>57</v>
      </c>
      <c r="D294" s="52" t="s">
        <v>58</v>
      </c>
      <c r="E294" s="53">
        <v>0.68000000000000005</v>
      </c>
      <c r="F294" s="53">
        <f t="shared" ref="F294:F315" si="9">ROUND(0,7)</f>
        <v>0</v>
      </c>
      <c r="G294" s="53">
        <f>SmtRes!CX60</f>
        <v>0</v>
      </c>
      <c r="H294" s="54"/>
      <c r="I294" s="55"/>
      <c r="J294" s="54">
        <f>SmtRes!CZ60</f>
        <v>6.0999999999999996</v>
      </c>
      <c r="K294" s="55"/>
      <c r="L294" s="54">
        <f>SmtRes!DF60</f>
        <v>0</v>
      </c>
    </row>
    <row r="295" ht="28.5">
      <c r="A295" s="51"/>
      <c r="B295" s="51" t="s">
        <v>173</v>
      </c>
      <c r="C295" s="51" t="s">
        <v>174</v>
      </c>
      <c r="D295" s="52" t="s">
        <v>147</v>
      </c>
      <c r="E295" s="53">
        <v>0.40000000000000002</v>
      </c>
      <c r="F295" s="53">
        <f t="shared" si="9"/>
        <v>0</v>
      </c>
      <c r="G295" s="53">
        <f>SmtRes!CX61</f>
        <v>0</v>
      </c>
      <c r="H295" s="54">
        <f>SmtRes!CZ61</f>
        <v>170.66999999999999</v>
      </c>
      <c r="I295" s="55">
        <f>SmtRes!AI61</f>
        <v>1.25</v>
      </c>
      <c r="J295" s="54">
        <f t="shared" ref="J295:J296" si="10">ROUND(H295*I295, 2)</f>
        <v>213.34</v>
      </c>
      <c r="K295" s="55"/>
      <c r="L295" s="54">
        <f>SmtRes!DF61</f>
        <v>0</v>
      </c>
    </row>
    <row r="296" ht="57">
      <c r="A296" s="51"/>
      <c r="B296" s="51" t="s">
        <v>175</v>
      </c>
      <c r="C296" s="61" t="s">
        <v>176</v>
      </c>
      <c r="D296" s="62" t="s">
        <v>147</v>
      </c>
      <c r="E296" s="63">
        <v>0.40000000000000002</v>
      </c>
      <c r="F296" s="63">
        <f t="shared" si="9"/>
        <v>0</v>
      </c>
      <c r="G296" s="63">
        <f>SmtRes!CX62</f>
        <v>0</v>
      </c>
      <c r="H296" s="64">
        <f>SmtRes!CZ62</f>
        <v>224.80000000000001</v>
      </c>
      <c r="I296" s="65">
        <f>SmtRes!AI62</f>
        <v>1.25</v>
      </c>
      <c r="J296" s="64">
        <f t="shared" si="10"/>
        <v>281</v>
      </c>
      <c r="K296" s="65"/>
      <c r="L296" s="64">
        <f>SmtRes!DF62</f>
        <v>0</v>
      </c>
    </row>
    <row r="297" ht="15">
      <c r="A297" s="51"/>
      <c r="B297" s="51"/>
      <c r="C297" s="66" t="s">
        <v>59</v>
      </c>
      <c r="D297" s="52"/>
      <c r="E297" s="53"/>
      <c r="F297" s="53"/>
      <c r="G297" s="53"/>
      <c r="H297" s="54"/>
      <c r="I297" s="55"/>
      <c r="J297" s="54"/>
      <c r="K297" s="55"/>
      <c r="L297" s="54">
        <f>L285+L289+L290+L293</f>
        <v>458.55000000000001</v>
      </c>
    </row>
    <row r="298" ht="14.25">
      <c r="A298" s="51"/>
      <c r="B298" s="51"/>
      <c r="C298" s="51" t="s">
        <v>60</v>
      </c>
      <c r="D298" s="52"/>
      <c r="E298" s="53"/>
      <c r="F298" s="53"/>
      <c r="G298" s="53"/>
      <c r="H298" s="54"/>
      <c r="I298" s="55"/>
      <c r="J298" s="54"/>
      <c r="K298" s="55"/>
      <c r="L298" s="54">
        <f>SUM(AR282:AR301)+SUM(AS282:AS301)+SUM(AT282:AT301)+SUM(AU282:AU301)+SUM(AV282:AV301)</f>
        <v>458.19999999999999</v>
      </c>
    </row>
    <row r="299" ht="28.5">
      <c r="A299" s="51"/>
      <c r="B299" s="51" t="s">
        <v>61</v>
      </c>
      <c r="C299" s="51" t="s">
        <v>62</v>
      </c>
      <c r="D299" s="52" t="s">
        <v>63</v>
      </c>
      <c r="E299" s="53">
        <f>Source!BZ110</f>
        <v>90</v>
      </c>
      <c r="F299" s="53"/>
      <c r="G299" s="53">
        <f>Source!AT110</f>
        <v>90</v>
      </c>
      <c r="H299" s="54"/>
      <c r="I299" s="55"/>
      <c r="J299" s="54"/>
      <c r="K299" s="55"/>
      <c r="L299" s="54">
        <f>SUM(AZ282:AZ301)</f>
        <v>412.38</v>
      </c>
    </row>
    <row r="300" ht="28.5">
      <c r="A300" s="61"/>
      <c r="B300" s="61" t="s">
        <v>64</v>
      </c>
      <c r="C300" s="61" t="s">
        <v>65</v>
      </c>
      <c r="D300" s="62" t="s">
        <v>63</v>
      </c>
      <c r="E300" s="63">
        <f>Source!CA110</f>
        <v>46</v>
      </c>
      <c r="F300" s="63"/>
      <c r="G300" s="63">
        <f>Source!AU110</f>
        <v>46</v>
      </c>
      <c r="H300" s="64"/>
      <c r="I300" s="65"/>
      <c r="J300" s="64"/>
      <c r="K300" s="65"/>
      <c r="L300" s="64">
        <f>SUM(BA282:BA301)</f>
        <v>210.77000000000001</v>
      </c>
    </row>
    <row r="301" ht="15">
      <c r="C301" s="67" t="s">
        <v>66</v>
      </c>
      <c r="D301" s="67"/>
      <c r="E301" s="67"/>
      <c r="F301" s="67"/>
      <c r="G301" s="67"/>
      <c r="H301" s="67"/>
      <c r="I301" s="68">
        <f>IF(E282&lt;&gt;0,K301/E282, 0)</f>
        <v>10817.000000000002</v>
      </c>
      <c r="J301" s="68"/>
      <c r="K301" s="68">
        <f>L285+L289+L293+L299+L300+L290</f>
        <v>1081.7</v>
      </c>
      <c r="L301" s="68"/>
      <c r="AD301">
        <f>ROUND((Source!AT110/100)*((ROUND(SUMIF(SmtRes!AQ55:'SmtRes'!AQ63,"=1",SmtRes!AD55:'SmtRes'!AD63)*Source!I110, 2)+ROUND(SUMIF(SmtRes!AQ55:'SmtRes'!AQ63,"=1",SmtRes!AC55:'SmtRes'!AC63)*Source!I110, 2))), 2)</f>
        <v>192.78999999999999</v>
      </c>
      <c r="AE301">
        <f>ROUND((Source!AU110/100)*((ROUND(SUMIF(SmtRes!AQ55:'SmtRes'!AQ63,"=1",SmtRes!AD55:'SmtRes'!AD63)*Source!I110, 2)+ROUND(SUMIF(SmtRes!AQ55:'SmtRes'!AQ63,"=1",SmtRes!AC55:'SmtRes'!AC63)*Source!I110, 2))), 2)</f>
        <v>98.540000000000006</v>
      </c>
      <c r="AN301" s="69">
        <f>L285+L289+L293+L299+L300+L290</f>
        <v>1081.7</v>
      </c>
      <c r="AO301" s="69">
        <f>L289</f>
        <v>0.34999999999999998</v>
      </c>
      <c r="AQ301" t="s">
        <v>67</v>
      </c>
      <c r="AR301" s="69">
        <f>L285</f>
        <v>457.89999999999998</v>
      </c>
      <c r="AT301" s="69">
        <f>L290</f>
        <v>0.29999999999999999</v>
      </c>
      <c r="AV301" t="s">
        <v>67</v>
      </c>
      <c r="AW301" s="69">
        <f>L293</f>
        <v>0</v>
      </c>
      <c r="AZ301">
        <f>Source!X110</f>
        <v>412.38</v>
      </c>
      <c r="BA301">
        <f>Source!Y110</f>
        <v>210.77000000000001</v>
      </c>
      <c r="CD301">
        <v>2</v>
      </c>
    </row>
    <row r="302" ht="82.5">
      <c r="A302" s="50" t="s">
        <v>177</v>
      </c>
      <c r="B302" s="51" t="s">
        <v>165</v>
      </c>
      <c r="C302" s="51" t="s">
        <v>178</v>
      </c>
      <c r="D302" s="52" t="str">
        <f>Source!H111</f>
        <v xml:space="preserve">10 ШТ</v>
      </c>
      <c r="E302" s="53">
        <f>Source!K111</f>
        <v>0.099999999999999992</v>
      </c>
      <c r="F302" s="53"/>
      <c r="G302" s="53">
        <f>Source!I111</f>
        <v>0.099999999999999992</v>
      </c>
      <c r="H302" s="54"/>
      <c r="I302" s="55"/>
      <c r="J302" s="54"/>
      <c r="K302" s="55"/>
      <c r="L302" s="54"/>
    </row>
    <row r="303">
      <c r="C303" s="76" t="str">
        <f>"Объем: "&amp;Source!I111&amp;"=1/"&amp;"10"</f>
        <v xml:space="preserve">Объем: 0.09999999999999999=1/10</v>
      </c>
    </row>
    <row r="304" ht="15">
      <c r="A304" s="58"/>
      <c r="B304" s="53">
        <v>1</v>
      </c>
      <c r="C304" s="58" t="s">
        <v>52</v>
      </c>
      <c r="D304" s="52" t="s">
        <v>29</v>
      </c>
      <c r="E304" s="59"/>
      <c r="F304" s="53"/>
      <c r="G304" s="59">
        <f>Source!U111</f>
        <v>2.4639999999999995</v>
      </c>
      <c r="H304" s="53"/>
      <c r="I304" s="53"/>
      <c r="J304" s="53"/>
      <c r="K304" s="53"/>
      <c r="L304" s="60">
        <f>SUM(L305:L307)-SUMIF(CE305:CE307, 1, L305:L307)</f>
        <v>1526.3099999999999</v>
      </c>
    </row>
    <row r="305" ht="14.25">
      <c r="A305" s="51"/>
      <c r="B305" s="51" t="s">
        <v>166</v>
      </c>
      <c r="C305" s="51" t="s">
        <v>167</v>
      </c>
      <c r="D305" s="52" t="s">
        <v>168</v>
      </c>
      <c r="E305" s="53">
        <v>0.059999999999999998</v>
      </c>
      <c r="F305" s="53"/>
      <c r="G305" s="53">
        <f>SmtRes!CX64</f>
        <v>0.0060000000000000001</v>
      </c>
      <c r="H305" s="54"/>
      <c r="I305" s="55"/>
      <c r="J305" s="54">
        <f>SmtRes!CZ64</f>
        <v>404.64999999999998</v>
      </c>
      <c r="K305" s="55"/>
      <c r="L305" s="54">
        <f>SmtRes!DI64</f>
        <v>2.4300000000000002</v>
      </c>
    </row>
    <row r="306" ht="14.25">
      <c r="A306" s="51"/>
      <c r="B306" s="51" t="s">
        <v>169</v>
      </c>
      <c r="C306" s="51" t="s">
        <v>170</v>
      </c>
      <c r="D306" s="52" t="s">
        <v>168</v>
      </c>
      <c r="E306" s="53">
        <v>12.289999999999999</v>
      </c>
      <c r="F306" s="53"/>
      <c r="G306" s="53">
        <f>SmtRes!CX65</f>
        <v>1.2289999999999999</v>
      </c>
      <c r="H306" s="54"/>
      <c r="I306" s="55"/>
      <c r="J306" s="54">
        <f>SmtRes!CZ65</f>
        <v>571.71000000000004</v>
      </c>
      <c r="K306" s="55"/>
      <c r="L306" s="54">
        <f>SmtRes!DI65</f>
        <v>702.63</v>
      </c>
    </row>
    <row r="307" ht="14.25">
      <c r="A307" s="51"/>
      <c r="B307" s="51" t="s">
        <v>171</v>
      </c>
      <c r="C307" s="51" t="s">
        <v>172</v>
      </c>
      <c r="D307" s="52" t="s">
        <v>168</v>
      </c>
      <c r="E307" s="53">
        <v>12.289999999999999</v>
      </c>
      <c r="F307" s="53"/>
      <c r="G307" s="53">
        <f>SmtRes!CX66</f>
        <v>1.2289999999999999</v>
      </c>
      <c r="H307" s="54"/>
      <c r="I307" s="55"/>
      <c r="J307" s="54">
        <f>SmtRes!CZ66</f>
        <v>668.23000000000002</v>
      </c>
      <c r="K307" s="55"/>
      <c r="L307" s="54">
        <f>SmtRes!DI66</f>
        <v>821.25</v>
      </c>
    </row>
    <row r="308" ht="15">
      <c r="A308" s="58"/>
      <c r="B308" s="53">
        <v>2</v>
      </c>
      <c r="C308" s="58" t="s">
        <v>102</v>
      </c>
      <c r="D308" s="52"/>
      <c r="E308" s="59"/>
      <c r="F308" s="53"/>
      <c r="G308" s="59"/>
      <c r="H308" s="53"/>
      <c r="I308" s="53"/>
      <c r="J308" s="53"/>
      <c r="K308" s="53"/>
      <c r="L308" s="60">
        <f>SUM(L309:L311)-SUMIF(CE309:CE311, 1, L309:L311)</f>
        <v>1.1700000000000004</v>
      </c>
    </row>
    <row r="309" ht="15">
      <c r="A309" s="58"/>
      <c r="B309" s="53"/>
      <c r="C309" s="58" t="s">
        <v>103</v>
      </c>
      <c r="D309" s="52" t="s">
        <v>29</v>
      </c>
      <c r="E309" s="59"/>
      <c r="F309" s="53"/>
      <c r="G309" s="59">
        <f>Source!V111</f>
        <v>0.002</v>
      </c>
      <c r="H309" s="53"/>
      <c r="I309" s="53"/>
      <c r="J309" s="53"/>
      <c r="K309" s="53"/>
      <c r="L309" s="60">
        <f>SUMIF(CE310:CE311, 1, L310:L311)</f>
        <v>0.98999999999999999</v>
      </c>
      <c r="CE309">
        <v>1</v>
      </c>
    </row>
    <row r="310" ht="28.5">
      <c r="A310" s="51"/>
      <c r="B310" s="51" t="s">
        <v>157</v>
      </c>
      <c r="C310" s="51" t="s">
        <v>158</v>
      </c>
      <c r="D310" s="52" t="s">
        <v>106</v>
      </c>
      <c r="E310" s="53">
        <v>0.02</v>
      </c>
      <c r="F310" s="53"/>
      <c r="G310" s="53">
        <f>SmtRes!CX68</f>
        <v>0.002</v>
      </c>
      <c r="H310" s="54">
        <f>SmtRes!CZ68</f>
        <v>477.92000000000002</v>
      </c>
      <c r="I310" s="55">
        <f>SmtRes!AJ68</f>
        <v>1.22</v>
      </c>
      <c r="J310" s="54">
        <f>ROUND(H310*I310, 2)</f>
        <v>583.06000000000006</v>
      </c>
      <c r="K310" s="55"/>
      <c r="L310" s="54">
        <f>SmtRes!DG68</f>
        <v>1.1699999999999999</v>
      </c>
    </row>
    <row r="311" ht="28.5">
      <c r="A311" s="51"/>
      <c r="B311" s="51" t="s">
        <v>159</v>
      </c>
      <c r="C311" s="51" t="s">
        <v>160</v>
      </c>
      <c r="D311" s="52" t="s">
        <v>29</v>
      </c>
      <c r="E311" s="53">
        <f>SmtRes!DO68*SmtRes!AT68</f>
        <v>0.02</v>
      </c>
      <c r="F311" s="53"/>
      <c r="G311" s="53">
        <f>ROUND(E311*G302, 7)</f>
        <v>0.002</v>
      </c>
      <c r="H311" s="54"/>
      <c r="I311" s="55"/>
      <c r="J311" s="54">
        <f>ROUND(SmtRes!AG68/SmtRes!DO68, 2)</f>
        <v>497.46000000000004</v>
      </c>
      <c r="K311" s="55"/>
      <c r="L311" s="54">
        <f>SmtRes!DH68</f>
        <v>0.98999999999999999</v>
      </c>
      <c r="CE311">
        <v>1</v>
      </c>
    </row>
    <row r="312" ht="15" hidden="1">
      <c r="A312" s="58"/>
      <c r="B312" s="53">
        <v>4</v>
      </c>
      <c r="C312" s="58" t="s">
        <v>55</v>
      </c>
      <c r="D312" s="52"/>
      <c r="E312" s="59"/>
      <c r="F312" s="53"/>
      <c r="G312" s="59"/>
      <c r="H312" s="53"/>
      <c r="I312" s="53"/>
      <c r="J312" s="53"/>
      <c r="K312" s="53"/>
      <c r="L312" s="60">
        <f>SUM(L313:L315)-SUMIF(CE313:CE315, 1, L313:L315)</f>
        <v>0</v>
      </c>
    </row>
    <row r="313" ht="14.25">
      <c r="A313" s="51"/>
      <c r="B313" s="51" t="s">
        <v>56</v>
      </c>
      <c r="C313" s="51" t="s">
        <v>57</v>
      </c>
      <c r="D313" s="52" t="s">
        <v>58</v>
      </c>
      <c r="E313" s="53">
        <v>0.68000000000000005</v>
      </c>
      <c r="F313" s="53">
        <f t="shared" si="9"/>
        <v>0</v>
      </c>
      <c r="G313" s="53">
        <f>SmtRes!CX69</f>
        <v>0</v>
      </c>
      <c r="H313" s="54"/>
      <c r="I313" s="55"/>
      <c r="J313" s="54">
        <f>SmtRes!CZ69</f>
        <v>6.0999999999999996</v>
      </c>
      <c r="K313" s="55"/>
      <c r="L313" s="54">
        <f>SmtRes!DF69</f>
        <v>0</v>
      </c>
    </row>
    <row r="314" ht="28.5">
      <c r="A314" s="51"/>
      <c r="B314" s="51" t="s">
        <v>173</v>
      </c>
      <c r="C314" s="51" t="s">
        <v>174</v>
      </c>
      <c r="D314" s="52" t="s">
        <v>147</v>
      </c>
      <c r="E314" s="53">
        <v>0.40000000000000002</v>
      </c>
      <c r="F314" s="53">
        <f t="shared" si="9"/>
        <v>0</v>
      </c>
      <c r="G314" s="53">
        <f>SmtRes!CX70</f>
        <v>0</v>
      </c>
      <c r="H314" s="54">
        <f>SmtRes!CZ70</f>
        <v>170.66999999999999</v>
      </c>
      <c r="I314" s="55">
        <f>SmtRes!AI70</f>
        <v>1.25</v>
      </c>
      <c r="J314" s="54">
        <f t="shared" ref="J314:J315" si="11">ROUND(H314*I314, 2)</f>
        <v>213.34</v>
      </c>
      <c r="K314" s="55"/>
      <c r="L314" s="54">
        <f>SmtRes!DF70</f>
        <v>0</v>
      </c>
    </row>
    <row r="315" ht="57">
      <c r="A315" s="51"/>
      <c r="B315" s="51" t="s">
        <v>175</v>
      </c>
      <c r="C315" s="61" t="s">
        <v>176</v>
      </c>
      <c r="D315" s="62" t="s">
        <v>147</v>
      </c>
      <c r="E315" s="63">
        <v>0.40000000000000002</v>
      </c>
      <c r="F315" s="63">
        <f t="shared" si="9"/>
        <v>0</v>
      </c>
      <c r="G315" s="63">
        <f>SmtRes!CX71</f>
        <v>0</v>
      </c>
      <c r="H315" s="64">
        <f>SmtRes!CZ71</f>
        <v>224.80000000000001</v>
      </c>
      <c r="I315" s="65">
        <f>SmtRes!AI71</f>
        <v>1.25</v>
      </c>
      <c r="J315" s="64">
        <f t="shared" si="11"/>
        <v>281</v>
      </c>
      <c r="K315" s="65"/>
      <c r="L315" s="64">
        <f>SmtRes!DF71</f>
        <v>0</v>
      </c>
    </row>
    <row r="316" ht="15">
      <c r="A316" s="51"/>
      <c r="B316" s="51"/>
      <c r="C316" s="66" t="s">
        <v>59</v>
      </c>
      <c r="D316" s="52"/>
      <c r="E316" s="53"/>
      <c r="F316" s="53"/>
      <c r="G316" s="53"/>
      <c r="H316" s="54"/>
      <c r="I316" s="55"/>
      <c r="J316" s="54"/>
      <c r="K316" s="55"/>
      <c r="L316" s="54">
        <f>L304+L308+L309+L312</f>
        <v>1528.47</v>
      </c>
    </row>
    <row r="317" ht="14.25">
      <c r="A317" s="51"/>
      <c r="B317" s="51"/>
      <c r="C317" s="51" t="s">
        <v>60</v>
      </c>
      <c r="D317" s="52"/>
      <c r="E317" s="53"/>
      <c r="F317" s="53"/>
      <c r="G317" s="53"/>
      <c r="H317" s="54"/>
      <c r="I317" s="55"/>
      <c r="J317" s="54"/>
      <c r="K317" s="55"/>
      <c r="L317" s="54">
        <f>SUM(AR302:AR320)+SUM(AS302:AS320)+SUM(AT302:AT320)+SUM(AU302:AU320)+SUM(AV302:AV320)</f>
        <v>1527.3</v>
      </c>
    </row>
    <row r="318" ht="28.5">
      <c r="A318" s="51"/>
      <c r="B318" s="51" t="s">
        <v>61</v>
      </c>
      <c r="C318" s="51" t="s">
        <v>62</v>
      </c>
      <c r="D318" s="52" t="s">
        <v>63</v>
      </c>
      <c r="E318" s="53">
        <f>Source!BZ111</f>
        <v>90</v>
      </c>
      <c r="F318" s="53"/>
      <c r="G318" s="53">
        <f>Source!AT111</f>
        <v>90</v>
      </c>
      <c r="H318" s="54"/>
      <c r="I318" s="55"/>
      <c r="J318" s="54"/>
      <c r="K318" s="55"/>
      <c r="L318" s="54">
        <f>SUM(AZ302:AZ320)</f>
        <v>1374.5699999999999</v>
      </c>
    </row>
    <row r="319" ht="28.5">
      <c r="A319" s="61"/>
      <c r="B319" s="61" t="s">
        <v>64</v>
      </c>
      <c r="C319" s="61" t="s">
        <v>65</v>
      </c>
      <c r="D319" s="62" t="s">
        <v>63</v>
      </c>
      <c r="E319" s="63">
        <f>Source!CA111</f>
        <v>46</v>
      </c>
      <c r="F319" s="63"/>
      <c r="G319" s="63">
        <f>Source!AU111</f>
        <v>46</v>
      </c>
      <c r="H319" s="64"/>
      <c r="I319" s="65"/>
      <c r="J319" s="64"/>
      <c r="K319" s="65"/>
      <c r="L319" s="64">
        <f>SUM(BA302:BA320)</f>
        <v>702.56000000000006</v>
      </c>
    </row>
    <row r="320" ht="15">
      <c r="C320" s="67" t="s">
        <v>66</v>
      </c>
      <c r="D320" s="67"/>
      <c r="E320" s="67"/>
      <c r="F320" s="67"/>
      <c r="G320" s="67"/>
      <c r="H320" s="67"/>
      <c r="I320" s="68">
        <f>IF(E302&lt;&gt;0,K320/E302, 0)</f>
        <v>36056</v>
      </c>
      <c r="J320" s="68"/>
      <c r="K320" s="68">
        <f>L304+L308+L312+L318+L319+L309</f>
        <v>3605.5999999999999</v>
      </c>
      <c r="L320" s="68"/>
      <c r="AD320">
        <f>ROUND((Source!AT111/100)*((ROUND(SUMIF(SmtRes!AQ64:'SmtRes'!AQ72,"=1",SmtRes!AD64:'SmtRes'!AD72)*Source!I111, 2)+ROUND(SUMIF(SmtRes!AQ64:'SmtRes'!AQ72,"=1",SmtRes!AC64:'SmtRes'!AC72)*Source!I111, 2))), 2)</f>
        <v>192.78999999999999</v>
      </c>
      <c r="AE320">
        <f>ROUND((Source!AU111/100)*((ROUND(SUMIF(SmtRes!AQ64:'SmtRes'!AQ72,"=1",SmtRes!AD64:'SmtRes'!AD72)*Source!I111, 2)+ROUND(SUMIF(SmtRes!AQ64:'SmtRes'!AQ72,"=1",SmtRes!AC64:'SmtRes'!AC72)*Source!I111, 2))), 2)</f>
        <v>98.540000000000006</v>
      </c>
      <c r="AN320" s="69">
        <f>L304+L308+L312+L318+L319+L309</f>
        <v>3605.5999999999999</v>
      </c>
      <c r="AO320" s="69">
        <f>L308</f>
        <v>1.1700000000000004</v>
      </c>
      <c r="AQ320" t="s">
        <v>67</v>
      </c>
      <c r="AR320" s="69">
        <f>L304</f>
        <v>1526.3099999999999</v>
      </c>
      <c r="AT320" s="69">
        <f>L309</f>
        <v>0.98999999999999999</v>
      </c>
      <c r="AV320" t="s">
        <v>67</v>
      </c>
      <c r="AW320" s="69">
        <f>L312</f>
        <v>0</v>
      </c>
      <c r="AZ320">
        <f>Source!X111</f>
        <v>1374.5699999999999</v>
      </c>
      <c r="BA320">
        <f>Source!Y111</f>
        <v>702.56000000000006</v>
      </c>
      <c r="CD320">
        <v>2</v>
      </c>
    </row>
    <row r="321" ht="85.5">
      <c r="A321" s="50" t="s">
        <v>179</v>
      </c>
      <c r="B321" s="51" t="s">
        <v>180</v>
      </c>
      <c r="C321" s="51" t="str">
        <f>Source!G112</f>
        <v xml:space="preserve">Установка: регистратора домового (прим-но демонтаж цифровой видеорегистратор на 48/24/16/8 портов из серверной стойки телекоммуникационного шкафа  с дальнейшим использованием)</v>
      </c>
      <c r="D321" s="52" t="str">
        <f>Source!H112</f>
        <v xml:space="preserve">10 ШТ</v>
      </c>
      <c r="E321" s="53">
        <f>Source!K112</f>
        <v>0.099999999999999992</v>
      </c>
      <c r="F321" s="53"/>
      <c r="G321" s="53">
        <f>Source!I112</f>
        <v>0.099999999999999992</v>
      </c>
      <c r="H321" s="54"/>
      <c r="I321" s="55"/>
      <c r="J321" s="54"/>
      <c r="K321" s="55"/>
      <c r="L321" s="54"/>
    </row>
    <row r="322" ht="38.25">
      <c r="B322" s="56" t="s">
        <v>181</v>
      </c>
      <c r="C322" s="56" t="s">
        <v>182</v>
      </c>
      <c r="D322" s="56"/>
      <c r="E322" s="56"/>
      <c r="F322" s="56"/>
      <c r="G322" s="56"/>
      <c r="H322" s="56"/>
      <c r="I322" s="56"/>
      <c r="J322" s="56"/>
      <c r="K322" s="56"/>
      <c r="L322" s="56"/>
      <c r="CW322" s="57" t="s">
        <v>182</v>
      </c>
    </row>
    <row r="323">
      <c r="C323" s="76" t="str">
        <f>"Объем: "&amp;Source!I112&amp;"=1/"&amp;"10"</f>
        <v xml:space="preserve">Объем: 0.09999999999999999=1/10</v>
      </c>
    </row>
    <row r="324" ht="15">
      <c r="A324" s="58"/>
      <c r="B324" s="53">
        <v>1</v>
      </c>
      <c r="C324" s="58" t="s">
        <v>52</v>
      </c>
      <c r="D324" s="52" t="s">
        <v>29</v>
      </c>
      <c r="E324" s="59"/>
      <c r="F324" s="53"/>
      <c r="G324" s="59">
        <f>Source!U112</f>
        <v>0.83220000000000005</v>
      </c>
      <c r="H324" s="53"/>
      <c r="I324" s="53"/>
      <c r="J324" s="53"/>
      <c r="K324" s="53"/>
      <c r="L324" s="60">
        <f>SUM(L325:L328)-SUMIF(CE325:CE328, 1, L325:L328)</f>
        <v>502.80000000000001</v>
      </c>
    </row>
    <row r="325" ht="14.25">
      <c r="A325" s="51"/>
      <c r="B325" s="51" t="s">
        <v>166</v>
      </c>
      <c r="C325" s="51" t="s">
        <v>167</v>
      </c>
      <c r="D325" s="52" t="s">
        <v>168</v>
      </c>
      <c r="E325" s="53">
        <v>0.41999999999999998</v>
      </c>
      <c r="F325" s="53">
        <f t="shared" ref="F325:F332" si="12">ROUND(0.6,7)</f>
        <v>0.59999999999999998</v>
      </c>
      <c r="G325" s="53">
        <f>SmtRes!CX73</f>
        <v>0.0252</v>
      </c>
      <c r="H325" s="54"/>
      <c r="I325" s="55"/>
      <c r="J325" s="54">
        <f>SmtRes!CZ73</f>
        <v>404.64999999999998</v>
      </c>
      <c r="K325" s="55"/>
      <c r="L325" s="54">
        <f>SmtRes!DI73</f>
        <v>10.200000000000001</v>
      </c>
    </row>
    <row r="326" ht="14.25">
      <c r="A326" s="51"/>
      <c r="B326" s="51" t="s">
        <v>183</v>
      </c>
      <c r="C326" s="51" t="s">
        <v>184</v>
      </c>
      <c r="D326" s="52" t="s">
        <v>168</v>
      </c>
      <c r="E326" s="53">
        <v>1.05</v>
      </c>
      <c r="F326" s="53">
        <f t="shared" si="12"/>
        <v>0.59999999999999998</v>
      </c>
      <c r="G326" s="53">
        <f>SmtRes!CX74</f>
        <v>0.063</v>
      </c>
      <c r="H326" s="54"/>
      <c r="I326" s="55"/>
      <c r="J326" s="54">
        <f>SmtRes!CZ74</f>
        <v>497.45999999999998</v>
      </c>
      <c r="K326" s="55"/>
      <c r="L326" s="54">
        <f>SmtRes!DI74</f>
        <v>31.34</v>
      </c>
    </row>
    <row r="327" ht="14.25">
      <c r="A327" s="51"/>
      <c r="B327" s="51" t="s">
        <v>169</v>
      </c>
      <c r="C327" s="51" t="s">
        <v>170</v>
      </c>
      <c r="D327" s="52" t="s">
        <v>168</v>
      </c>
      <c r="E327" s="53">
        <v>6.2000000000000002</v>
      </c>
      <c r="F327" s="53">
        <f t="shared" si="12"/>
        <v>0.59999999999999998</v>
      </c>
      <c r="G327" s="53">
        <f>SmtRes!CX75</f>
        <v>0.372</v>
      </c>
      <c r="H327" s="54"/>
      <c r="I327" s="55"/>
      <c r="J327" s="54">
        <f>SmtRes!CZ75</f>
        <v>571.71000000000004</v>
      </c>
      <c r="K327" s="55"/>
      <c r="L327" s="54">
        <f>SmtRes!DI75</f>
        <v>212.68000000000001</v>
      </c>
    </row>
    <row r="328" ht="14.25">
      <c r="A328" s="51"/>
      <c r="B328" s="51" t="s">
        <v>171</v>
      </c>
      <c r="C328" s="51" t="s">
        <v>172</v>
      </c>
      <c r="D328" s="52" t="s">
        <v>168</v>
      </c>
      <c r="E328" s="53">
        <v>6.2000000000000002</v>
      </c>
      <c r="F328" s="53">
        <f t="shared" si="12"/>
        <v>0.59999999999999998</v>
      </c>
      <c r="G328" s="53">
        <f>SmtRes!CX76</f>
        <v>0.372</v>
      </c>
      <c r="H328" s="54"/>
      <c r="I328" s="55"/>
      <c r="J328" s="54">
        <f>SmtRes!CZ76</f>
        <v>668.23000000000002</v>
      </c>
      <c r="K328" s="55"/>
      <c r="L328" s="54">
        <f>SmtRes!DI76</f>
        <v>248.58000000000001</v>
      </c>
    </row>
    <row r="329" ht="15">
      <c r="A329" s="58"/>
      <c r="B329" s="53">
        <v>2</v>
      </c>
      <c r="C329" s="58" t="s">
        <v>102</v>
      </c>
      <c r="D329" s="52"/>
      <c r="E329" s="59"/>
      <c r="F329" s="53"/>
      <c r="G329" s="59"/>
      <c r="H329" s="53"/>
      <c r="I329" s="53"/>
      <c r="J329" s="53"/>
      <c r="K329" s="53"/>
      <c r="L329" s="60">
        <f>SUM(L330:L332)-SUMIF(CE330:CE332, 1, L330:L332)</f>
        <v>4.1999999999999993</v>
      </c>
    </row>
    <row r="330" ht="15">
      <c r="A330" s="58"/>
      <c r="B330" s="53"/>
      <c r="C330" s="58" t="s">
        <v>103</v>
      </c>
      <c r="D330" s="52" t="s">
        <v>29</v>
      </c>
      <c r="E330" s="59"/>
      <c r="F330" s="53"/>
      <c r="G330" s="59">
        <f>Source!V112</f>
        <v>0.0071999999999999998</v>
      </c>
      <c r="H330" s="53"/>
      <c r="I330" s="53"/>
      <c r="J330" s="53"/>
      <c r="K330" s="53"/>
      <c r="L330" s="60">
        <f>SUMIF(CE331:CE332, 1, L331:L332)</f>
        <v>3.5800000000000001</v>
      </c>
      <c r="CE330">
        <v>1</v>
      </c>
    </row>
    <row r="331" ht="28.5">
      <c r="A331" s="51"/>
      <c r="B331" s="51" t="s">
        <v>157</v>
      </c>
      <c r="C331" s="51" t="s">
        <v>158</v>
      </c>
      <c r="D331" s="52" t="s">
        <v>106</v>
      </c>
      <c r="E331" s="53">
        <v>0.12</v>
      </c>
      <c r="F331" s="53">
        <f t="shared" si="12"/>
        <v>0.59999999999999998</v>
      </c>
      <c r="G331" s="53">
        <f>SmtRes!CX78</f>
        <v>0.0071999999999999998</v>
      </c>
      <c r="H331" s="54">
        <f>SmtRes!CZ78</f>
        <v>477.92000000000002</v>
      </c>
      <c r="I331" s="55">
        <f>SmtRes!AJ78</f>
        <v>1.22</v>
      </c>
      <c r="J331" s="54">
        <f>ROUND(H331*I331, 2)</f>
        <v>583.06000000000006</v>
      </c>
      <c r="K331" s="55"/>
      <c r="L331" s="54">
        <f>SmtRes!DG78</f>
        <v>4.2000000000000002</v>
      </c>
    </row>
    <row r="332" ht="28.5">
      <c r="A332" s="51"/>
      <c r="B332" s="51" t="s">
        <v>159</v>
      </c>
      <c r="C332" s="51" t="s">
        <v>160</v>
      </c>
      <c r="D332" s="52" t="s">
        <v>29</v>
      </c>
      <c r="E332" s="53">
        <f>SmtRes!DO78*SmtRes!AT78</f>
        <v>0.12</v>
      </c>
      <c r="F332" s="53">
        <f t="shared" si="12"/>
        <v>0.59999999999999998</v>
      </c>
      <c r="G332" s="53">
        <f>ROUND(E332*G321, 7)</f>
        <v>0.012</v>
      </c>
      <c r="H332" s="54"/>
      <c r="I332" s="55"/>
      <c r="J332" s="54">
        <f>ROUND(SmtRes!AG78/SmtRes!DO78, 2)</f>
        <v>497.46000000000004</v>
      </c>
      <c r="K332" s="55"/>
      <c r="L332" s="54">
        <f>SmtRes!DH78</f>
        <v>3.5800000000000001</v>
      </c>
      <c r="CE332">
        <v>1</v>
      </c>
    </row>
    <row r="333" ht="15" hidden="1">
      <c r="A333" s="58"/>
      <c r="B333" s="53">
        <v>4</v>
      </c>
      <c r="C333" s="58" t="s">
        <v>55</v>
      </c>
      <c r="D333" s="52"/>
      <c r="E333" s="59"/>
      <c r="F333" s="53"/>
      <c r="G333" s="59"/>
      <c r="H333" s="53"/>
      <c r="I333" s="53"/>
      <c r="J333" s="53"/>
      <c r="K333" s="53"/>
      <c r="L333" s="60">
        <f>SUM(L334:L335)-SUMIF(CE334:CE335, 1, L334:L335)</f>
        <v>0</v>
      </c>
    </row>
    <row r="334" ht="42.75">
      <c r="A334" s="51"/>
      <c r="B334" s="51" t="s">
        <v>185</v>
      </c>
      <c r="C334" s="51" t="s">
        <v>186</v>
      </c>
      <c r="D334" s="52" t="s">
        <v>131</v>
      </c>
      <c r="E334" s="53">
        <v>0.34000000000000002</v>
      </c>
      <c r="F334" s="53">
        <f t="shared" ref="F334:F335" si="13">ROUND(0,7)</f>
        <v>0</v>
      </c>
      <c r="G334" s="53">
        <f>SmtRes!CX79</f>
        <v>0</v>
      </c>
      <c r="H334" s="54">
        <f>SmtRes!CZ79</f>
        <v>2582.8000000000002</v>
      </c>
      <c r="I334" s="55">
        <f>SmtRes!AI79</f>
        <v>1.25</v>
      </c>
      <c r="J334" s="54">
        <f t="shared" ref="J334:J335" si="14">ROUND(H334*I334, 2)</f>
        <v>3228.5</v>
      </c>
      <c r="K334" s="55"/>
      <c r="L334" s="54">
        <f>SmtRes!DF79</f>
        <v>0</v>
      </c>
    </row>
    <row r="335" ht="28.5">
      <c r="A335" s="51"/>
      <c r="B335" s="51" t="s">
        <v>187</v>
      </c>
      <c r="C335" s="61" t="s">
        <v>188</v>
      </c>
      <c r="D335" s="62" t="s">
        <v>131</v>
      </c>
      <c r="E335" s="63">
        <v>0.050000000000000003</v>
      </c>
      <c r="F335" s="63">
        <f t="shared" si="13"/>
        <v>0</v>
      </c>
      <c r="G335" s="63">
        <f>SmtRes!CX80</f>
        <v>0</v>
      </c>
      <c r="H335" s="64">
        <f>SmtRes!CZ80</f>
        <v>1562.8699999999999</v>
      </c>
      <c r="I335" s="65">
        <f>SmtRes!AI80</f>
        <v>1.6100000000000001</v>
      </c>
      <c r="J335" s="64">
        <f t="shared" si="14"/>
        <v>2516.2200000000003</v>
      </c>
      <c r="K335" s="65"/>
      <c r="L335" s="64">
        <f>SmtRes!DF80</f>
        <v>0</v>
      </c>
    </row>
    <row r="336" ht="15">
      <c r="A336" s="51"/>
      <c r="B336" s="51"/>
      <c r="C336" s="66" t="s">
        <v>59</v>
      </c>
      <c r="D336" s="52"/>
      <c r="E336" s="53"/>
      <c r="F336" s="53"/>
      <c r="G336" s="53"/>
      <c r="H336" s="54"/>
      <c r="I336" s="55"/>
      <c r="J336" s="54"/>
      <c r="K336" s="55"/>
      <c r="L336" s="54">
        <f>L324+L329+L330+L333</f>
        <v>510.57999999999998</v>
      </c>
    </row>
    <row r="337" ht="14.25">
      <c r="A337" s="51"/>
      <c r="B337" s="51"/>
      <c r="C337" s="51" t="s">
        <v>60</v>
      </c>
      <c r="D337" s="52"/>
      <c r="E337" s="53"/>
      <c r="F337" s="53"/>
      <c r="G337" s="53"/>
      <c r="H337" s="54"/>
      <c r="I337" s="55"/>
      <c r="J337" s="54"/>
      <c r="K337" s="55"/>
      <c r="L337" s="54">
        <f>SUM(AR321:AR340)+SUM(AS321:AS340)+SUM(AT321:AT340)+SUM(AU321:AU340)+SUM(AV321:AV340)</f>
        <v>506.38</v>
      </c>
    </row>
    <row r="338" ht="28.5">
      <c r="A338" s="51"/>
      <c r="B338" s="51" t="s">
        <v>61</v>
      </c>
      <c r="C338" s="51" t="s">
        <v>62</v>
      </c>
      <c r="D338" s="52" t="s">
        <v>63</v>
      </c>
      <c r="E338" s="53">
        <f>Source!BZ112</f>
        <v>90</v>
      </c>
      <c r="F338" s="53"/>
      <c r="G338" s="53">
        <f>Source!AT112</f>
        <v>90</v>
      </c>
      <c r="H338" s="54"/>
      <c r="I338" s="55"/>
      <c r="J338" s="54"/>
      <c r="K338" s="55"/>
      <c r="L338" s="54">
        <f>SUM(AZ321:AZ340)</f>
        <v>455.74000000000001</v>
      </c>
    </row>
    <row r="339" ht="28.5">
      <c r="A339" s="61"/>
      <c r="B339" s="61" t="s">
        <v>64</v>
      </c>
      <c r="C339" s="61" t="s">
        <v>65</v>
      </c>
      <c r="D339" s="62" t="s">
        <v>63</v>
      </c>
      <c r="E339" s="63">
        <f>Source!CA112</f>
        <v>46</v>
      </c>
      <c r="F339" s="63"/>
      <c r="G339" s="63">
        <f>Source!AU112</f>
        <v>46</v>
      </c>
      <c r="H339" s="64"/>
      <c r="I339" s="65"/>
      <c r="J339" s="64"/>
      <c r="K339" s="65"/>
      <c r="L339" s="64">
        <f>SUM(BA321:BA340)</f>
        <v>232.93000000000001</v>
      </c>
    </row>
    <row r="340" ht="15">
      <c r="C340" s="67" t="s">
        <v>66</v>
      </c>
      <c r="D340" s="67"/>
      <c r="E340" s="67"/>
      <c r="F340" s="67"/>
      <c r="G340" s="67"/>
      <c r="H340" s="67"/>
      <c r="I340" s="68">
        <f>IF(E321&lt;&gt;0,K340/E321, 0)</f>
        <v>11992.500000000002</v>
      </c>
      <c r="J340" s="68"/>
      <c r="K340" s="68">
        <f>L324+L329+L333+L338+L339+L330</f>
        <v>1199.25</v>
      </c>
      <c r="L340" s="68"/>
      <c r="AD340">
        <f>ROUND((Source!AT112/100)*((ROUND(SUMIF(SmtRes!AQ73:'SmtRes'!AQ81,"=1",SmtRes!AD73:'SmtRes'!AD81)*Source!I112, 2)+ROUND(SUMIF(SmtRes!AQ73:'SmtRes'!AQ81,"=1",SmtRes!AC73:'SmtRes'!AC81)*Source!I112, 2))), 2)</f>
        <v>237.56</v>
      </c>
      <c r="AE340">
        <f>ROUND((Source!AU112/100)*((ROUND(SUMIF(SmtRes!AQ73:'SmtRes'!AQ81,"=1",SmtRes!AD73:'SmtRes'!AD81)*Source!I112, 2)+ROUND(SUMIF(SmtRes!AQ73:'SmtRes'!AQ81,"=1",SmtRes!AC73:'SmtRes'!AC81)*Source!I112, 2))), 2)</f>
        <v>121.42</v>
      </c>
      <c r="AN340" s="69">
        <f>L324+L329+L333+L338+L339+L330</f>
        <v>1199.25</v>
      </c>
      <c r="AO340" s="69">
        <f>L329</f>
        <v>4.1999999999999993</v>
      </c>
      <c r="AQ340" t="s">
        <v>67</v>
      </c>
      <c r="AR340" s="69">
        <f>L324</f>
        <v>502.80000000000001</v>
      </c>
      <c r="AT340" s="69">
        <f>L330</f>
        <v>3.5800000000000001</v>
      </c>
      <c r="AV340" t="s">
        <v>67</v>
      </c>
      <c r="AW340" s="69">
        <f>L333</f>
        <v>0</v>
      </c>
      <c r="AZ340">
        <f>Source!X112</f>
        <v>455.74000000000001</v>
      </c>
      <c r="BA340">
        <f>Source!Y112</f>
        <v>232.93000000000001</v>
      </c>
      <c r="CD340">
        <v>2</v>
      </c>
    </row>
    <row r="341" ht="85.5">
      <c r="A341" s="50" t="s">
        <v>189</v>
      </c>
      <c r="B341" s="51" t="s">
        <v>180</v>
      </c>
      <c r="C341" s="51" t="str">
        <f>Source!G113</f>
        <v xml:space="preserve">Установка: регистратора домового (прим-но демонтаж цифровой видеорегистратор на 48/24/16/8 портов из серверной стойки телекоммуникационного шкафа без дальнейшего использования)</v>
      </c>
      <c r="D341" s="52" t="str">
        <f>Source!H113</f>
        <v xml:space="preserve">10 ШТ</v>
      </c>
      <c r="E341" s="53">
        <f>Source!K113</f>
        <v>0.099999999999999992</v>
      </c>
      <c r="F341" s="53"/>
      <c r="G341" s="53">
        <f>Source!I113</f>
        <v>0.099999999999999992</v>
      </c>
      <c r="H341" s="54"/>
      <c r="I341" s="55"/>
      <c r="J341" s="54"/>
      <c r="K341" s="55"/>
      <c r="L341" s="54"/>
    </row>
    <row r="342" ht="25.5">
      <c r="B342" s="56" t="s">
        <v>50</v>
      </c>
      <c r="C342" s="56" t="s">
        <v>51</v>
      </c>
      <c r="D342" s="56"/>
      <c r="E342" s="56"/>
      <c r="F342" s="56"/>
      <c r="G342" s="56"/>
      <c r="H342" s="56"/>
      <c r="I342" s="56"/>
      <c r="J342" s="56"/>
      <c r="K342" s="56"/>
      <c r="L342" s="56"/>
      <c r="CW342" s="57" t="s">
        <v>51</v>
      </c>
    </row>
    <row r="343">
      <c r="C343" s="76" t="str">
        <f>"Объем: "&amp;Source!I113&amp;"=1/"&amp;"10"</f>
        <v xml:space="preserve">Объем: 0.09999999999999999=1/10</v>
      </c>
    </row>
    <row r="344" ht="15">
      <c r="A344" s="58"/>
      <c r="B344" s="53">
        <v>1</v>
      </c>
      <c r="C344" s="58" t="s">
        <v>52</v>
      </c>
      <c r="D344" s="52" t="s">
        <v>29</v>
      </c>
      <c r="E344" s="59"/>
      <c r="F344" s="53"/>
      <c r="G344" s="59">
        <f>Source!U113</f>
        <v>0.41610000000000003</v>
      </c>
      <c r="H344" s="53"/>
      <c r="I344" s="53"/>
      <c r="J344" s="53"/>
      <c r="K344" s="53"/>
      <c r="L344" s="60">
        <f>SUM(L345:L348)-SUMIF(CE345:CE348, 1, L345:L348)</f>
        <v>251.40000000000001</v>
      </c>
    </row>
    <row r="345" ht="14.25">
      <c r="A345" s="51"/>
      <c r="B345" s="51" t="s">
        <v>166</v>
      </c>
      <c r="C345" s="51" t="s">
        <v>167</v>
      </c>
      <c r="D345" s="52" t="s">
        <v>168</v>
      </c>
      <c r="E345" s="53">
        <v>0.41999999999999998</v>
      </c>
      <c r="F345" s="53">
        <f t="shared" ref="F345:F352" si="15">ROUND(0.3,7)</f>
        <v>0.29999999999999999</v>
      </c>
      <c r="G345" s="53">
        <f>SmtRes!CX82</f>
        <v>0.0126</v>
      </c>
      <c r="H345" s="54"/>
      <c r="I345" s="55"/>
      <c r="J345" s="54">
        <f>SmtRes!CZ82</f>
        <v>404.64999999999998</v>
      </c>
      <c r="K345" s="55"/>
      <c r="L345" s="54">
        <f>SmtRes!DI82</f>
        <v>5.1000000000000005</v>
      </c>
    </row>
    <row r="346" ht="14.25">
      <c r="A346" s="51"/>
      <c r="B346" s="51" t="s">
        <v>183</v>
      </c>
      <c r="C346" s="51" t="s">
        <v>184</v>
      </c>
      <c r="D346" s="52" t="s">
        <v>168</v>
      </c>
      <c r="E346" s="53">
        <v>1.05</v>
      </c>
      <c r="F346" s="53">
        <f t="shared" si="15"/>
        <v>0.29999999999999999</v>
      </c>
      <c r="G346" s="53">
        <f>SmtRes!CX83</f>
        <v>0.0315</v>
      </c>
      <c r="H346" s="54"/>
      <c r="I346" s="55"/>
      <c r="J346" s="54">
        <f>SmtRes!CZ83</f>
        <v>497.45999999999998</v>
      </c>
      <c r="K346" s="55"/>
      <c r="L346" s="54">
        <f>SmtRes!DI83</f>
        <v>15.67</v>
      </c>
    </row>
    <row r="347" ht="14.25">
      <c r="A347" s="51"/>
      <c r="B347" s="51" t="s">
        <v>169</v>
      </c>
      <c r="C347" s="51" t="s">
        <v>170</v>
      </c>
      <c r="D347" s="52" t="s">
        <v>168</v>
      </c>
      <c r="E347" s="53">
        <v>6.2000000000000002</v>
      </c>
      <c r="F347" s="53">
        <f t="shared" si="15"/>
        <v>0.29999999999999999</v>
      </c>
      <c r="G347" s="53">
        <f>SmtRes!CX84</f>
        <v>0.186</v>
      </c>
      <c r="H347" s="54"/>
      <c r="I347" s="55"/>
      <c r="J347" s="54">
        <f>SmtRes!CZ84</f>
        <v>571.71000000000004</v>
      </c>
      <c r="K347" s="55"/>
      <c r="L347" s="54">
        <f>SmtRes!DI84</f>
        <v>106.34</v>
      </c>
    </row>
    <row r="348" ht="14.25">
      <c r="A348" s="51"/>
      <c r="B348" s="51" t="s">
        <v>171</v>
      </c>
      <c r="C348" s="51" t="s">
        <v>172</v>
      </c>
      <c r="D348" s="52" t="s">
        <v>168</v>
      </c>
      <c r="E348" s="53">
        <v>6.2000000000000002</v>
      </c>
      <c r="F348" s="53">
        <f t="shared" si="15"/>
        <v>0.29999999999999999</v>
      </c>
      <c r="G348" s="53">
        <f>SmtRes!CX85</f>
        <v>0.186</v>
      </c>
      <c r="H348" s="54"/>
      <c r="I348" s="55"/>
      <c r="J348" s="54">
        <f>SmtRes!CZ85</f>
        <v>668.23000000000002</v>
      </c>
      <c r="K348" s="55"/>
      <c r="L348" s="54">
        <f>SmtRes!DI85</f>
        <v>124.29000000000001</v>
      </c>
    </row>
    <row r="349" ht="15">
      <c r="A349" s="58"/>
      <c r="B349" s="53">
        <v>2</v>
      </c>
      <c r="C349" s="58" t="s">
        <v>102</v>
      </c>
      <c r="D349" s="52"/>
      <c r="E349" s="59"/>
      <c r="F349" s="53"/>
      <c r="G349" s="59"/>
      <c r="H349" s="53"/>
      <c r="I349" s="53"/>
      <c r="J349" s="53"/>
      <c r="K349" s="53"/>
      <c r="L349" s="60">
        <f>SUM(L350:L352)-SUMIF(CE350:CE352, 1, L350:L352)</f>
        <v>2.0999999999999996</v>
      </c>
    </row>
    <row r="350" ht="15">
      <c r="A350" s="58"/>
      <c r="B350" s="53"/>
      <c r="C350" s="58" t="s">
        <v>103</v>
      </c>
      <c r="D350" s="52" t="s">
        <v>29</v>
      </c>
      <c r="E350" s="59"/>
      <c r="F350" s="53"/>
      <c r="G350" s="59">
        <f>Source!V113</f>
        <v>0.0035999999999999999</v>
      </c>
      <c r="H350" s="53"/>
      <c r="I350" s="53"/>
      <c r="J350" s="53"/>
      <c r="K350" s="53"/>
      <c r="L350" s="60">
        <f>SUMIF(CE351:CE352, 1, L351:L352)</f>
        <v>1.79</v>
      </c>
      <c r="CE350">
        <v>1</v>
      </c>
    </row>
    <row r="351" ht="28.5">
      <c r="A351" s="51"/>
      <c r="B351" s="51" t="s">
        <v>157</v>
      </c>
      <c r="C351" s="51" t="s">
        <v>158</v>
      </c>
      <c r="D351" s="52" t="s">
        <v>106</v>
      </c>
      <c r="E351" s="53">
        <v>0.12</v>
      </c>
      <c r="F351" s="53">
        <f t="shared" si="15"/>
        <v>0.29999999999999999</v>
      </c>
      <c r="G351" s="53">
        <f>SmtRes!CX87</f>
        <v>0.0035999999999999999</v>
      </c>
      <c r="H351" s="54">
        <f>SmtRes!CZ87</f>
        <v>477.92000000000002</v>
      </c>
      <c r="I351" s="55">
        <f>SmtRes!AJ87</f>
        <v>1.22</v>
      </c>
      <c r="J351" s="54">
        <f>ROUND(H351*I351, 2)</f>
        <v>583.06000000000006</v>
      </c>
      <c r="K351" s="55"/>
      <c r="L351" s="54">
        <f>SmtRes!DG87</f>
        <v>2.1000000000000001</v>
      </c>
    </row>
    <row r="352" ht="28.5">
      <c r="A352" s="51"/>
      <c r="B352" s="51" t="s">
        <v>159</v>
      </c>
      <c r="C352" s="51" t="s">
        <v>160</v>
      </c>
      <c r="D352" s="52" t="s">
        <v>29</v>
      </c>
      <c r="E352" s="53">
        <f>SmtRes!DO87*SmtRes!AT87</f>
        <v>0.12</v>
      </c>
      <c r="F352" s="53">
        <f t="shared" si="15"/>
        <v>0.29999999999999999</v>
      </c>
      <c r="G352" s="53">
        <f>ROUND(E352*G341, 7)</f>
        <v>0.012</v>
      </c>
      <c r="H352" s="54"/>
      <c r="I352" s="55"/>
      <c r="J352" s="54">
        <f>ROUND(SmtRes!AG87/SmtRes!DO87, 2)</f>
        <v>497.46000000000004</v>
      </c>
      <c r="K352" s="55"/>
      <c r="L352" s="54">
        <f>SmtRes!DH87</f>
        <v>1.79</v>
      </c>
      <c r="CE352">
        <v>1</v>
      </c>
    </row>
    <row r="353" ht="15" hidden="1">
      <c r="A353" s="58"/>
      <c r="B353" s="53">
        <v>4</v>
      </c>
      <c r="C353" s="58" t="s">
        <v>55</v>
      </c>
      <c r="D353" s="52"/>
      <c r="E353" s="59"/>
      <c r="F353" s="53"/>
      <c r="G353" s="59"/>
      <c r="H353" s="53"/>
      <c r="I353" s="53"/>
      <c r="J353" s="53"/>
      <c r="K353" s="53"/>
      <c r="L353" s="60">
        <f>SUM(L354:L355)-SUMIF(CE354:CE355, 1, L354:L355)</f>
        <v>0</v>
      </c>
    </row>
    <row r="354" ht="42.75">
      <c r="A354" s="51"/>
      <c r="B354" s="51" t="s">
        <v>185</v>
      </c>
      <c r="C354" s="51" t="s">
        <v>186</v>
      </c>
      <c r="D354" s="52" t="s">
        <v>131</v>
      </c>
      <c r="E354" s="53">
        <v>0.34000000000000002</v>
      </c>
      <c r="F354" s="53">
        <f t="shared" ref="F354:F374" si="16">ROUND(0,7)</f>
        <v>0</v>
      </c>
      <c r="G354" s="53">
        <f>SmtRes!CX88</f>
        <v>0</v>
      </c>
      <c r="H354" s="54">
        <f>SmtRes!CZ88</f>
        <v>2582.8000000000002</v>
      </c>
      <c r="I354" s="55">
        <f>SmtRes!AI88</f>
        <v>1.25</v>
      </c>
      <c r="J354" s="54">
        <f t="shared" ref="J354:J355" si="17">ROUND(H354*I354, 2)</f>
        <v>3228.5</v>
      </c>
      <c r="K354" s="55"/>
      <c r="L354" s="54">
        <f>SmtRes!DF88</f>
        <v>0</v>
      </c>
    </row>
    <row r="355" ht="28.5">
      <c r="A355" s="51"/>
      <c r="B355" s="51" t="s">
        <v>187</v>
      </c>
      <c r="C355" s="61" t="s">
        <v>188</v>
      </c>
      <c r="D355" s="62" t="s">
        <v>131</v>
      </c>
      <c r="E355" s="63">
        <v>0.050000000000000003</v>
      </c>
      <c r="F355" s="63">
        <f t="shared" si="16"/>
        <v>0</v>
      </c>
      <c r="G355" s="63">
        <f>SmtRes!CX89</f>
        <v>0</v>
      </c>
      <c r="H355" s="64">
        <f>SmtRes!CZ89</f>
        <v>1562.8699999999999</v>
      </c>
      <c r="I355" s="65">
        <f>SmtRes!AI89</f>
        <v>1.6100000000000001</v>
      </c>
      <c r="J355" s="64">
        <f t="shared" si="17"/>
        <v>2516.2200000000003</v>
      </c>
      <c r="K355" s="65"/>
      <c r="L355" s="64">
        <f>SmtRes!DF89</f>
        <v>0</v>
      </c>
    </row>
    <row r="356" ht="15">
      <c r="A356" s="51"/>
      <c r="B356" s="51"/>
      <c r="C356" s="66" t="s">
        <v>59</v>
      </c>
      <c r="D356" s="52"/>
      <c r="E356" s="53"/>
      <c r="F356" s="53"/>
      <c r="G356" s="53"/>
      <c r="H356" s="54"/>
      <c r="I356" s="55"/>
      <c r="J356" s="54"/>
      <c r="K356" s="55"/>
      <c r="L356" s="54">
        <f>L344+L349+L350+L353</f>
        <v>255.28999999999999</v>
      </c>
    </row>
    <row r="357" ht="14.25">
      <c r="A357" s="51"/>
      <c r="B357" s="51"/>
      <c r="C357" s="51" t="s">
        <v>60</v>
      </c>
      <c r="D357" s="52"/>
      <c r="E357" s="53"/>
      <c r="F357" s="53"/>
      <c r="G357" s="53"/>
      <c r="H357" s="54"/>
      <c r="I357" s="55"/>
      <c r="J357" s="54"/>
      <c r="K357" s="55"/>
      <c r="L357" s="54">
        <f>SUM(AR341:AR360)+SUM(AS341:AS360)+SUM(AT341:AT360)+SUM(AU341:AU360)+SUM(AV341:AV360)</f>
        <v>253.19</v>
      </c>
    </row>
    <row r="358" ht="28.5">
      <c r="A358" s="51"/>
      <c r="B358" s="51" t="s">
        <v>61</v>
      </c>
      <c r="C358" s="51" t="s">
        <v>62</v>
      </c>
      <c r="D358" s="52" t="s">
        <v>63</v>
      </c>
      <c r="E358" s="53">
        <f>Source!BZ113</f>
        <v>90</v>
      </c>
      <c r="F358" s="53"/>
      <c r="G358" s="53">
        <f>Source!AT113</f>
        <v>90</v>
      </c>
      <c r="H358" s="54"/>
      <c r="I358" s="55"/>
      <c r="J358" s="54"/>
      <c r="K358" s="55"/>
      <c r="L358" s="54">
        <f>SUM(AZ341:AZ360)</f>
        <v>227.87</v>
      </c>
    </row>
    <row r="359" ht="28.5">
      <c r="A359" s="61"/>
      <c r="B359" s="61" t="s">
        <v>64</v>
      </c>
      <c r="C359" s="61" t="s">
        <v>65</v>
      </c>
      <c r="D359" s="62" t="s">
        <v>63</v>
      </c>
      <c r="E359" s="63">
        <f>Source!CA113</f>
        <v>46</v>
      </c>
      <c r="F359" s="63"/>
      <c r="G359" s="63">
        <f>Source!AU113</f>
        <v>46</v>
      </c>
      <c r="H359" s="64"/>
      <c r="I359" s="65"/>
      <c r="J359" s="64"/>
      <c r="K359" s="65"/>
      <c r="L359" s="64">
        <f>SUM(BA341:BA360)</f>
        <v>116.47</v>
      </c>
    </row>
    <row r="360" ht="15">
      <c r="C360" s="67" t="s">
        <v>66</v>
      </c>
      <c r="D360" s="67"/>
      <c r="E360" s="67"/>
      <c r="F360" s="67"/>
      <c r="G360" s="67"/>
      <c r="H360" s="67"/>
      <c r="I360" s="68">
        <f>IF(E341&lt;&gt;0,K360/E341, 0)</f>
        <v>5996.3000000000002</v>
      </c>
      <c r="J360" s="68"/>
      <c r="K360" s="68">
        <f>L344+L349+L353+L358+L359+L350</f>
        <v>599.63</v>
      </c>
      <c r="L360" s="68"/>
      <c r="AD360">
        <f>ROUND((Source!AT113/100)*((ROUND(SUMIF(SmtRes!AQ82:'SmtRes'!AQ90,"=1",SmtRes!AD82:'SmtRes'!AD90)*Source!I113, 2)+ROUND(SUMIF(SmtRes!AQ82:'SmtRes'!AQ90,"=1",SmtRes!AC82:'SmtRes'!AC90)*Source!I113, 2))), 2)</f>
        <v>237.56</v>
      </c>
      <c r="AE360">
        <f>ROUND((Source!AU113/100)*((ROUND(SUMIF(SmtRes!AQ82:'SmtRes'!AQ90,"=1",SmtRes!AD82:'SmtRes'!AD90)*Source!I113, 2)+ROUND(SUMIF(SmtRes!AQ82:'SmtRes'!AQ90,"=1",SmtRes!AC82:'SmtRes'!AC90)*Source!I113, 2))), 2)</f>
        <v>121.42</v>
      </c>
      <c r="AN360" s="69">
        <f>L344+L349+L353+L358+L359+L350</f>
        <v>599.63</v>
      </c>
      <c r="AO360" s="69">
        <f>L349</f>
        <v>2.0999999999999996</v>
      </c>
      <c r="AQ360" t="s">
        <v>67</v>
      </c>
      <c r="AR360" s="69">
        <f>L344</f>
        <v>251.40000000000001</v>
      </c>
      <c r="AT360" s="69">
        <f>L350</f>
        <v>1.79</v>
      </c>
      <c r="AV360" t="s">
        <v>67</v>
      </c>
      <c r="AW360" s="69">
        <f>L353</f>
        <v>0</v>
      </c>
      <c r="AZ360">
        <f>Source!X113</f>
        <v>227.87</v>
      </c>
      <c r="BA360">
        <f>Source!Y113</f>
        <v>116.47</v>
      </c>
      <c r="CD360">
        <v>2</v>
      </c>
    </row>
    <row r="361" ht="96.75">
      <c r="A361" s="50" t="s">
        <v>190</v>
      </c>
      <c r="B361" s="51" t="s">
        <v>180</v>
      </c>
      <c r="C361" s="51" t="s">
        <v>191</v>
      </c>
      <c r="D361" s="52" t="str">
        <f>Source!H114</f>
        <v xml:space="preserve">10 ШТ</v>
      </c>
      <c r="E361" s="53">
        <f>Source!K114</f>
        <v>0.099999999999999992</v>
      </c>
      <c r="F361" s="53"/>
      <c r="G361" s="53">
        <f>Source!I114</f>
        <v>0.099999999999999992</v>
      </c>
      <c r="H361" s="54"/>
      <c r="I361" s="55"/>
      <c r="J361" s="54"/>
      <c r="K361" s="55"/>
      <c r="L361" s="54"/>
    </row>
    <row r="362">
      <c r="C362" s="76" t="str">
        <f>"Объем: "&amp;Source!I114&amp;"=1/"&amp;"10"</f>
        <v xml:space="preserve">Объем: 0.09999999999999999=1/10</v>
      </c>
    </row>
    <row r="363" ht="15">
      <c r="A363" s="58"/>
      <c r="B363" s="53">
        <v>1</v>
      </c>
      <c r="C363" s="58" t="s">
        <v>52</v>
      </c>
      <c r="D363" s="52" t="s">
        <v>29</v>
      </c>
      <c r="E363" s="59"/>
      <c r="F363" s="53"/>
      <c r="G363" s="59">
        <f>Source!U114</f>
        <v>1.387</v>
      </c>
      <c r="H363" s="53"/>
      <c r="I363" s="53"/>
      <c r="J363" s="53"/>
      <c r="K363" s="53"/>
      <c r="L363" s="60">
        <f>SUM(L364:L367)-SUMIF(CE364:CE367, 1, L364:L367)</f>
        <v>837.99000000000001</v>
      </c>
    </row>
    <row r="364" ht="14.25">
      <c r="A364" s="51"/>
      <c r="B364" s="51" t="s">
        <v>166</v>
      </c>
      <c r="C364" s="51" t="s">
        <v>167</v>
      </c>
      <c r="D364" s="52" t="s">
        <v>168</v>
      </c>
      <c r="E364" s="53">
        <v>0.41999999999999998</v>
      </c>
      <c r="F364" s="53"/>
      <c r="G364" s="53">
        <f>SmtRes!CX91</f>
        <v>0.041999999999999996</v>
      </c>
      <c r="H364" s="54"/>
      <c r="I364" s="55"/>
      <c r="J364" s="54">
        <f>SmtRes!CZ91</f>
        <v>404.64999999999998</v>
      </c>
      <c r="K364" s="55"/>
      <c r="L364" s="54">
        <f>SmtRes!DI91</f>
        <v>17</v>
      </c>
    </row>
    <row r="365" ht="14.25">
      <c r="A365" s="51"/>
      <c r="B365" s="51" t="s">
        <v>183</v>
      </c>
      <c r="C365" s="51" t="s">
        <v>184</v>
      </c>
      <c r="D365" s="52" t="s">
        <v>168</v>
      </c>
      <c r="E365" s="53">
        <v>1.05</v>
      </c>
      <c r="F365" s="53"/>
      <c r="G365" s="53">
        <f>SmtRes!CX92</f>
        <v>0.105</v>
      </c>
      <c r="H365" s="54"/>
      <c r="I365" s="55"/>
      <c r="J365" s="54">
        <f>SmtRes!CZ92</f>
        <v>497.45999999999998</v>
      </c>
      <c r="K365" s="55"/>
      <c r="L365" s="54">
        <f>SmtRes!DI92</f>
        <v>52.230000000000004</v>
      </c>
    </row>
    <row r="366" ht="14.25">
      <c r="A366" s="51"/>
      <c r="B366" s="51" t="s">
        <v>169</v>
      </c>
      <c r="C366" s="51" t="s">
        <v>170</v>
      </c>
      <c r="D366" s="52" t="s">
        <v>168</v>
      </c>
      <c r="E366" s="53">
        <v>6.2000000000000002</v>
      </c>
      <c r="F366" s="53"/>
      <c r="G366" s="53">
        <f>SmtRes!CX93</f>
        <v>0.62</v>
      </c>
      <c r="H366" s="54"/>
      <c r="I366" s="55"/>
      <c r="J366" s="54">
        <f>SmtRes!CZ93</f>
        <v>571.71000000000004</v>
      </c>
      <c r="K366" s="55"/>
      <c r="L366" s="54">
        <f>SmtRes!DI93</f>
        <v>354.45999999999998</v>
      </c>
    </row>
    <row r="367" ht="14.25">
      <c r="A367" s="51"/>
      <c r="B367" s="51" t="s">
        <v>171</v>
      </c>
      <c r="C367" s="51" t="s">
        <v>172</v>
      </c>
      <c r="D367" s="52" t="s">
        <v>168</v>
      </c>
      <c r="E367" s="53">
        <v>6.2000000000000002</v>
      </c>
      <c r="F367" s="53"/>
      <c r="G367" s="53">
        <f>SmtRes!CX94</f>
        <v>0.62</v>
      </c>
      <c r="H367" s="54"/>
      <c r="I367" s="55"/>
      <c r="J367" s="54">
        <f>SmtRes!CZ94</f>
        <v>668.23000000000002</v>
      </c>
      <c r="K367" s="55"/>
      <c r="L367" s="54">
        <f>SmtRes!DI94</f>
        <v>414.30000000000001</v>
      </c>
    </row>
    <row r="368" ht="15">
      <c r="A368" s="58"/>
      <c r="B368" s="53">
        <v>2</v>
      </c>
      <c r="C368" s="58" t="s">
        <v>102</v>
      </c>
      <c r="D368" s="52"/>
      <c r="E368" s="59"/>
      <c r="F368" s="53"/>
      <c r="G368" s="59"/>
      <c r="H368" s="53"/>
      <c r="I368" s="53"/>
      <c r="J368" s="53"/>
      <c r="K368" s="53"/>
      <c r="L368" s="60">
        <f>SUM(L369:L371)-SUMIF(CE369:CE371, 1, L369:L371)</f>
        <v>6.9999999999999982</v>
      </c>
    </row>
    <row r="369" ht="15">
      <c r="A369" s="58"/>
      <c r="B369" s="53"/>
      <c r="C369" s="58" t="s">
        <v>103</v>
      </c>
      <c r="D369" s="52" t="s">
        <v>29</v>
      </c>
      <c r="E369" s="59"/>
      <c r="F369" s="53"/>
      <c r="G369" s="59">
        <f>Source!V114</f>
        <v>0.012</v>
      </c>
      <c r="H369" s="53"/>
      <c r="I369" s="53"/>
      <c r="J369" s="53"/>
      <c r="K369" s="53"/>
      <c r="L369" s="60">
        <f>SUMIF(CE370:CE371, 1, L370:L371)</f>
        <v>5.9699999999999998</v>
      </c>
      <c r="CE369">
        <v>1</v>
      </c>
    </row>
    <row r="370" ht="28.5">
      <c r="A370" s="51"/>
      <c r="B370" s="51" t="s">
        <v>157</v>
      </c>
      <c r="C370" s="51" t="s">
        <v>158</v>
      </c>
      <c r="D370" s="52" t="s">
        <v>106</v>
      </c>
      <c r="E370" s="53">
        <v>0.12</v>
      </c>
      <c r="F370" s="53"/>
      <c r="G370" s="53">
        <f>SmtRes!CX96</f>
        <v>0.012</v>
      </c>
      <c r="H370" s="54">
        <f>SmtRes!CZ96</f>
        <v>477.92000000000002</v>
      </c>
      <c r="I370" s="55">
        <f>SmtRes!AJ96</f>
        <v>1.22</v>
      </c>
      <c r="J370" s="54">
        <f>ROUND(H370*I370, 2)</f>
        <v>583.06000000000006</v>
      </c>
      <c r="K370" s="55"/>
      <c r="L370" s="54">
        <f>SmtRes!DG96</f>
        <v>7</v>
      </c>
    </row>
    <row r="371" ht="28.5">
      <c r="A371" s="51"/>
      <c r="B371" s="51" t="s">
        <v>159</v>
      </c>
      <c r="C371" s="51" t="s">
        <v>160</v>
      </c>
      <c r="D371" s="52" t="s">
        <v>29</v>
      </c>
      <c r="E371" s="53">
        <f>SmtRes!DO96*SmtRes!AT96</f>
        <v>0.12</v>
      </c>
      <c r="F371" s="53"/>
      <c r="G371" s="53">
        <f>ROUND(E371*G361, 7)</f>
        <v>0.012</v>
      </c>
      <c r="H371" s="54"/>
      <c r="I371" s="55"/>
      <c r="J371" s="54">
        <f>ROUND(SmtRes!AG96/SmtRes!DO96, 2)</f>
        <v>497.46000000000004</v>
      </c>
      <c r="K371" s="55"/>
      <c r="L371" s="54">
        <f>SmtRes!DH96</f>
        <v>5.9699999999999998</v>
      </c>
      <c r="CE371">
        <v>1</v>
      </c>
    </row>
    <row r="372" ht="15" hidden="1">
      <c r="A372" s="58"/>
      <c r="B372" s="53">
        <v>4</v>
      </c>
      <c r="C372" s="58" t="s">
        <v>55</v>
      </c>
      <c r="D372" s="52"/>
      <c r="E372" s="59"/>
      <c r="F372" s="53"/>
      <c r="G372" s="59"/>
      <c r="H372" s="53"/>
      <c r="I372" s="53"/>
      <c r="J372" s="53"/>
      <c r="K372" s="53"/>
      <c r="L372" s="60">
        <f>SUM(L373:L374)-SUMIF(CE373:CE374, 1, L373:L374)</f>
        <v>0</v>
      </c>
    </row>
    <row r="373" ht="42.75">
      <c r="A373" s="51"/>
      <c r="B373" s="51" t="s">
        <v>185</v>
      </c>
      <c r="C373" s="51" t="s">
        <v>186</v>
      </c>
      <c r="D373" s="52" t="s">
        <v>131</v>
      </c>
      <c r="E373" s="53">
        <v>0.34000000000000002</v>
      </c>
      <c r="F373" s="53">
        <f t="shared" si="16"/>
        <v>0</v>
      </c>
      <c r="G373" s="53">
        <f>SmtRes!CX97</f>
        <v>0</v>
      </c>
      <c r="H373" s="54">
        <f>SmtRes!CZ97</f>
        <v>2582.8000000000002</v>
      </c>
      <c r="I373" s="55">
        <f>SmtRes!AI97</f>
        <v>1.25</v>
      </c>
      <c r="J373" s="54">
        <f t="shared" ref="J373:J374" si="18">ROUND(H373*I373, 2)</f>
        <v>3228.5</v>
      </c>
      <c r="K373" s="55"/>
      <c r="L373" s="54">
        <f>SmtRes!DF97</f>
        <v>0</v>
      </c>
    </row>
    <row r="374" ht="28.5">
      <c r="A374" s="51"/>
      <c r="B374" s="51" t="s">
        <v>187</v>
      </c>
      <c r="C374" s="61" t="s">
        <v>188</v>
      </c>
      <c r="D374" s="62" t="s">
        <v>131</v>
      </c>
      <c r="E374" s="63">
        <v>0.050000000000000003</v>
      </c>
      <c r="F374" s="63">
        <f t="shared" si="16"/>
        <v>0</v>
      </c>
      <c r="G374" s="63">
        <f>SmtRes!CX98</f>
        <v>0</v>
      </c>
      <c r="H374" s="64">
        <f>SmtRes!CZ98</f>
        <v>1562.8699999999999</v>
      </c>
      <c r="I374" s="65">
        <f>SmtRes!AI98</f>
        <v>1.6100000000000001</v>
      </c>
      <c r="J374" s="64">
        <f t="shared" si="18"/>
        <v>2516.2200000000003</v>
      </c>
      <c r="K374" s="65"/>
      <c r="L374" s="64">
        <f>SmtRes!DF98</f>
        <v>0</v>
      </c>
    </row>
    <row r="375" ht="15">
      <c r="A375" s="51"/>
      <c r="B375" s="51"/>
      <c r="C375" s="66" t="s">
        <v>59</v>
      </c>
      <c r="D375" s="52"/>
      <c r="E375" s="53"/>
      <c r="F375" s="53"/>
      <c r="G375" s="53"/>
      <c r="H375" s="54"/>
      <c r="I375" s="55"/>
      <c r="J375" s="54"/>
      <c r="K375" s="55"/>
      <c r="L375" s="54">
        <f>L363+L368+L369+L372</f>
        <v>850.96000000000004</v>
      </c>
    </row>
    <row r="376" ht="14.25">
      <c r="A376" s="51"/>
      <c r="B376" s="51"/>
      <c r="C376" s="51" t="s">
        <v>60</v>
      </c>
      <c r="D376" s="52"/>
      <c r="E376" s="53"/>
      <c r="F376" s="53"/>
      <c r="G376" s="53"/>
      <c r="H376" s="54"/>
      <c r="I376" s="55"/>
      <c r="J376" s="54"/>
      <c r="K376" s="55"/>
      <c r="L376" s="54">
        <f>SUM(AR361:AR379)+SUM(AS361:AS379)+SUM(AT361:AT379)+SUM(AU361:AU379)+SUM(AV361:AV379)</f>
        <v>843.96000000000004</v>
      </c>
    </row>
    <row r="377" ht="28.5">
      <c r="A377" s="51"/>
      <c r="B377" s="51" t="s">
        <v>61</v>
      </c>
      <c r="C377" s="51" t="s">
        <v>62</v>
      </c>
      <c r="D377" s="52" t="s">
        <v>63</v>
      </c>
      <c r="E377" s="53">
        <f>Source!BZ114</f>
        <v>90</v>
      </c>
      <c r="F377" s="53"/>
      <c r="G377" s="53">
        <f>Source!AT114</f>
        <v>90</v>
      </c>
      <c r="H377" s="54"/>
      <c r="I377" s="55"/>
      <c r="J377" s="54"/>
      <c r="K377" s="55"/>
      <c r="L377" s="54">
        <f>SUM(AZ361:AZ379)</f>
        <v>759.56000000000006</v>
      </c>
    </row>
    <row r="378" ht="28.5">
      <c r="A378" s="61"/>
      <c r="B378" s="61" t="s">
        <v>64</v>
      </c>
      <c r="C378" s="61" t="s">
        <v>65</v>
      </c>
      <c r="D378" s="62" t="s">
        <v>63</v>
      </c>
      <c r="E378" s="63">
        <f>Source!CA114</f>
        <v>46</v>
      </c>
      <c r="F378" s="63"/>
      <c r="G378" s="63">
        <f>Source!AU114</f>
        <v>46</v>
      </c>
      <c r="H378" s="64"/>
      <c r="I378" s="65"/>
      <c r="J378" s="64"/>
      <c r="K378" s="65"/>
      <c r="L378" s="64">
        <f>SUM(BA361:BA379)</f>
        <v>388.22000000000003</v>
      </c>
    </row>
    <row r="379" ht="15">
      <c r="C379" s="67" t="s">
        <v>66</v>
      </c>
      <c r="D379" s="67"/>
      <c r="E379" s="67"/>
      <c r="F379" s="67"/>
      <c r="G379" s="67"/>
      <c r="H379" s="67"/>
      <c r="I379" s="68">
        <f>IF(E361&lt;&gt;0,K379/E361, 0)</f>
        <v>19987.400000000005</v>
      </c>
      <c r="J379" s="68"/>
      <c r="K379" s="68">
        <f>L363+L368+L372+L377+L378+L369</f>
        <v>1998.7400000000002</v>
      </c>
      <c r="L379" s="68"/>
      <c r="AD379">
        <f>ROUND((Source!AT114/100)*((ROUND(SUMIF(SmtRes!AQ91:'SmtRes'!AQ99,"=1",SmtRes!AD91:'SmtRes'!AD99)*Source!I114, 2)+ROUND(SUMIF(SmtRes!AQ91:'SmtRes'!AQ99,"=1",SmtRes!AC91:'SmtRes'!AC99)*Source!I114, 2))), 2)</f>
        <v>237.56</v>
      </c>
      <c r="AE379">
        <f>ROUND((Source!AU114/100)*((ROUND(SUMIF(SmtRes!AQ91:'SmtRes'!AQ99,"=1",SmtRes!AD91:'SmtRes'!AD99)*Source!I114, 2)+ROUND(SUMIF(SmtRes!AQ91:'SmtRes'!AQ99,"=1",SmtRes!AC91:'SmtRes'!AC99)*Source!I114, 2))), 2)</f>
        <v>121.42</v>
      </c>
      <c r="AN379" s="69">
        <f>L363+L368+L372+L377+L378+L369</f>
        <v>1998.7400000000002</v>
      </c>
      <c r="AO379" s="69">
        <f>L368</f>
        <v>6.9999999999999982</v>
      </c>
      <c r="AQ379" t="s">
        <v>67</v>
      </c>
      <c r="AR379" s="69">
        <f>L363</f>
        <v>837.99000000000001</v>
      </c>
      <c r="AT379" s="69">
        <f>L369</f>
        <v>5.9699999999999998</v>
      </c>
      <c r="AV379" t="s">
        <v>67</v>
      </c>
      <c r="AW379" s="69">
        <f>L372</f>
        <v>0</v>
      </c>
      <c r="AZ379">
        <f>Source!X114</f>
        <v>759.56000000000006</v>
      </c>
      <c r="BA379">
        <f>Source!Y114</f>
        <v>388.22000000000003</v>
      </c>
      <c r="CD379">
        <v>2</v>
      </c>
    </row>
    <row r="380" ht="99.75">
      <c r="A380" s="50" t="s">
        <v>192</v>
      </c>
      <c r="B380" s="51" t="s">
        <v>193</v>
      </c>
      <c r="C380" s="51" t="str">
        <f>Source!G115</f>
        <v xml:space="preserve">Монтаж объектового оборудования аппаратно-программного комплекса системы передачи извещений (прим-но демонтаж специализированного сервера объектового видеонаблюдения с дальнейшим использованием, вес 40кг)</v>
      </c>
      <c r="D380" s="52" t="str">
        <f>Source!H115</f>
        <v>КОМПЛ</v>
      </c>
      <c r="E380" s="53">
        <f>Source!K115</f>
        <v>1</v>
      </c>
      <c r="F380" s="53"/>
      <c r="G380" s="53">
        <f>Source!I115</f>
        <v>1</v>
      </c>
      <c r="H380" s="54"/>
      <c r="I380" s="55"/>
      <c r="J380" s="54"/>
      <c r="K380" s="55"/>
      <c r="L380" s="54"/>
    </row>
    <row r="381" ht="38.25">
      <c r="B381" s="56" t="s">
        <v>181</v>
      </c>
      <c r="C381" s="56" t="s">
        <v>182</v>
      </c>
      <c r="D381" s="56"/>
      <c r="E381" s="56"/>
      <c r="F381" s="56"/>
      <c r="G381" s="56"/>
      <c r="H381" s="56"/>
      <c r="I381" s="56"/>
      <c r="J381" s="56"/>
      <c r="K381" s="56"/>
      <c r="L381" s="56"/>
      <c r="CW381" s="57" t="s">
        <v>182</v>
      </c>
    </row>
    <row r="382" ht="15">
      <c r="A382" s="58"/>
      <c r="B382" s="53">
        <v>1</v>
      </c>
      <c r="C382" s="58" t="s">
        <v>52</v>
      </c>
      <c r="D382" s="52" t="s">
        <v>29</v>
      </c>
      <c r="E382" s="59"/>
      <c r="F382" s="53"/>
      <c r="G382" s="59">
        <f>Source!U115</f>
        <v>2.2619999999999996</v>
      </c>
      <c r="H382" s="53"/>
      <c r="I382" s="53"/>
      <c r="J382" s="53"/>
      <c r="K382" s="53"/>
      <c r="L382" s="60">
        <f>SUM(L383:L385)-SUMIF(CE383:CE385, 1, L383:L385)</f>
        <v>1400.8800000000001</v>
      </c>
    </row>
    <row r="383" ht="14.25">
      <c r="A383" s="51"/>
      <c r="B383" s="51" t="s">
        <v>194</v>
      </c>
      <c r="C383" s="51" t="s">
        <v>195</v>
      </c>
      <c r="D383" s="52" t="s">
        <v>168</v>
      </c>
      <c r="E383" s="53">
        <v>0.01</v>
      </c>
      <c r="F383" s="53">
        <f t="shared" ref="F383:F389" si="19">ROUND(0.6,7)</f>
        <v>0.59999999999999998</v>
      </c>
      <c r="G383" s="53">
        <f>SmtRes!CX100</f>
        <v>0.0060000000000000001</v>
      </c>
      <c r="H383" s="54"/>
      <c r="I383" s="55"/>
      <c r="J383" s="54">
        <f>SmtRes!CZ100</f>
        <v>371.24000000000001</v>
      </c>
      <c r="K383" s="55"/>
      <c r="L383" s="54">
        <f>SmtRes!DI100</f>
        <v>2.23</v>
      </c>
    </row>
    <row r="384" ht="14.25">
      <c r="A384" s="51"/>
      <c r="B384" s="51" t="s">
        <v>169</v>
      </c>
      <c r="C384" s="51" t="s">
        <v>170</v>
      </c>
      <c r="D384" s="52" t="s">
        <v>168</v>
      </c>
      <c r="E384" s="53">
        <v>1.8799999999999999</v>
      </c>
      <c r="F384" s="53">
        <f t="shared" si="19"/>
        <v>0.59999999999999998</v>
      </c>
      <c r="G384" s="53">
        <f>SmtRes!CX101</f>
        <v>1.1279999999999999</v>
      </c>
      <c r="H384" s="54"/>
      <c r="I384" s="55"/>
      <c r="J384" s="54">
        <f>SmtRes!CZ101</f>
        <v>571.71000000000004</v>
      </c>
      <c r="K384" s="55"/>
      <c r="L384" s="54">
        <f>SmtRes!DI101</f>
        <v>644.88999999999999</v>
      </c>
    </row>
    <row r="385" ht="14.25">
      <c r="A385" s="51"/>
      <c r="B385" s="51" t="s">
        <v>171</v>
      </c>
      <c r="C385" s="51" t="s">
        <v>172</v>
      </c>
      <c r="D385" s="52" t="s">
        <v>168</v>
      </c>
      <c r="E385" s="53">
        <v>1.8799999999999999</v>
      </c>
      <c r="F385" s="53">
        <f t="shared" si="19"/>
        <v>0.59999999999999998</v>
      </c>
      <c r="G385" s="53">
        <f>SmtRes!CX102</f>
        <v>1.1279999999999999</v>
      </c>
      <c r="H385" s="54"/>
      <c r="I385" s="55"/>
      <c r="J385" s="54">
        <f>SmtRes!CZ102</f>
        <v>668.23000000000002</v>
      </c>
      <c r="K385" s="55"/>
      <c r="L385" s="54">
        <f>SmtRes!DI102</f>
        <v>753.75999999999999</v>
      </c>
    </row>
    <row r="386" ht="15">
      <c r="A386" s="58"/>
      <c r="B386" s="53">
        <v>2</v>
      </c>
      <c r="C386" s="58" t="s">
        <v>102</v>
      </c>
      <c r="D386" s="52"/>
      <c r="E386" s="59"/>
      <c r="F386" s="53"/>
      <c r="G386" s="59"/>
      <c r="H386" s="53"/>
      <c r="I386" s="53"/>
      <c r="J386" s="53"/>
      <c r="K386" s="53"/>
      <c r="L386" s="60">
        <f>SUM(L387:L389)-SUMIF(CE387:CE389, 1, L387:L389)</f>
        <v>3.5000000000000009</v>
      </c>
    </row>
    <row r="387" ht="15">
      <c r="A387" s="58"/>
      <c r="B387" s="53"/>
      <c r="C387" s="58" t="s">
        <v>103</v>
      </c>
      <c r="D387" s="52" t="s">
        <v>29</v>
      </c>
      <c r="E387" s="59"/>
      <c r="F387" s="53"/>
      <c r="G387" s="59">
        <f>Source!V115</f>
        <v>0.0060000000000000001</v>
      </c>
      <c r="H387" s="53"/>
      <c r="I387" s="53"/>
      <c r="J387" s="53"/>
      <c r="K387" s="53"/>
      <c r="L387" s="60">
        <f>SUMIF(CE388:CE389, 1, L388:L389)</f>
        <v>2.98</v>
      </c>
      <c r="CE387">
        <v>1</v>
      </c>
    </row>
    <row r="388" ht="28.5">
      <c r="A388" s="51"/>
      <c r="B388" s="51" t="s">
        <v>157</v>
      </c>
      <c r="C388" s="51" t="s">
        <v>158</v>
      </c>
      <c r="D388" s="52" t="s">
        <v>106</v>
      </c>
      <c r="E388" s="53">
        <v>0.01</v>
      </c>
      <c r="F388" s="53">
        <f t="shared" si="19"/>
        <v>0.59999999999999998</v>
      </c>
      <c r="G388" s="53">
        <f>SmtRes!CX104</f>
        <v>0.0060000000000000001</v>
      </c>
      <c r="H388" s="54">
        <f>SmtRes!CZ104</f>
        <v>477.92000000000002</v>
      </c>
      <c r="I388" s="55">
        <f>SmtRes!AJ104</f>
        <v>1.22</v>
      </c>
      <c r="J388" s="54">
        <f>ROUND(H388*I388, 2)</f>
        <v>583.06000000000006</v>
      </c>
      <c r="K388" s="55"/>
      <c r="L388" s="54">
        <f>SmtRes!DG104</f>
        <v>3.5</v>
      </c>
    </row>
    <row r="389" ht="28.5">
      <c r="A389" s="51"/>
      <c r="B389" s="51" t="s">
        <v>159</v>
      </c>
      <c r="C389" s="51" t="s">
        <v>160</v>
      </c>
      <c r="D389" s="52" t="s">
        <v>29</v>
      </c>
      <c r="E389" s="53">
        <f>SmtRes!DO104*SmtRes!AT104</f>
        <v>0.01</v>
      </c>
      <c r="F389" s="53">
        <f t="shared" si="19"/>
        <v>0.59999999999999998</v>
      </c>
      <c r="G389" s="53">
        <f>ROUND(E389*G380, 7)</f>
        <v>0.01</v>
      </c>
      <c r="H389" s="54"/>
      <c r="I389" s="55"/>
      <c r="J389" s="54">
        <f>ROUND(SmtRes!AG104/SmtRes!DO104, 2)</f>
        <v>497.46000000000004</v>
      </c>
      <c r="K389" s="55"/>
      <c r="L389" s="54">
        <f>SmtRes!DH104</f>
        <v>2.98</v>
      </c>
      <c r="CE389">
        <v>1</v>
      </c>
    </row>
    <row r="390" ht="15" hidden="1">
      <c r="A390" s="58"/>
      <c r="B390" s="53">
        <v>4</v>
      </c>
      <c r="C390" s="58" t="s">
        <v>55</v>
      </c>
      <c r="D390" s="52"/>
      <c r="E390" s="59"/>
      <c r="F390" s="53"/>
      <c r="G390" s="59"/>
      <c r="H390" s="53"/>
      <c r="I390" s="53"/>
      <c r="J390" s="53"/>
      <c r="K390" s="53"/>
      <c r="L390" s="60">
        <f>SUM(L391:L392)-SUMIF(CE391:CE392, 1, L391:L392)</f>
        <v>0</v>
      </c>
    </row>
    <row r="391" ht="14.25">
      <c r="A391" s="51"/>
      <c r="B391" s="51" t="s">
        <v>56</v>
      </c>
      <c r="C391" s="51" t="s">
        <v>57</v>
      </c>
      <c r="D391" s="52" t="s">
        <v>58</v>
      </c>
      <c r="E391" s="53">
        <v>0.10100000000000001</v>
      </c>
      <c r="F391" s="53">
        <f t="shared" ref="F391:F392" si="20">ROUND(0,7)</f>
        <v>0</v>
      </c>
      <c r="G391" s="53">
        <f>SmtRes!CX105</f>
        <v>0</v>
      </c>
      <c r="H391" s="54"/>
      <c r="I391" s="55"/>
      <c r="J391" s="54">
        <f>SmtRes!CZ105</f>
        <v>6.0999999999999996</v>
      </c>
      <c r="K391" s="55"/>
      <c r="L391" s="54">
        <f>SmtRes!DF105</f>
        <v>0</v>
      </c>
    </row>
    <row r="392" ht="71.25">
      <c r="A392" s="51"/>
      <c r="B392" s="51" t="s">
        <v>196</v>
      </c>
      <c r="C392" s="61" t="s">
        <v>197</v>
      </c>
      <c r="D392" s="62" t="s">
        <v>198</v>
      </c>
      <c r="E392" s="63">
        <v>0.0024599999999999999</v>
      </c>
      <c r="F392" s="63">
        <f t="shared" si="20"/>
        <v>0</v>
      </c>
      <c r="G392" s="63">
        <f>SmtRes!CX106</f>
        <v>0</v>
      </c>
      <c r="H392" s="64">
        <f>SmtRes!CZ106</f>
        <v>44.990000000000002</v>
      </c>
      <c r="I392" s="65">
        <f>SmtRes!AI106</f>
        <v>1.24</v>
      </c>
      <c r="J392" s="64">
        <f>ROUND(H392*I392, 2)</f>
        <v>55.789999999999999</v>
      </c>
      <c r="K392" s="65"/>
      <c r="L392" s="64">
        <f>SmtRes!DF106</f>
        <v>0</v>
      </c>
    </row>
    <row r="393" ht="15">
      <c r="A393" s="51"/>
      <c r="B393" s="51"/>
      <c r="C393" s="66" t="s">
        <v>59</v>
      </c>
      <c r="D393" s="52"/>
      <c r="E393" s="53"/>
      <c r="F393" s="53"/>
      <c r="G393" s="53"/>
      <c r="H393" s="54"/>
      <c r="I393" s="55"/>
      <c r="J393" s="54"/>
      <c r="K393" s="55"/>
      <c r="L393" s="54">
        <f>L382+L386+L387+L390</f>
        <v>1407.3600000000001</v>
      </c>
    </row>
    <row r="394" ht="14.25">
      <c r="A394" s="51"/>
      <c r="B394" s="51"/>
      <c r="C394" s="51" t="s">
        <v>60</v>
      </c>
      <c r="D394" s="52"/>
      <c r="E394" s="53"/>
      <c r="F394" s="53"/>
      <c r="G394" s="53"/>
      <c r="H394" s="54"/>
      <c r="I394" s="55"/>
      <c r="J394" s="54"/>
      <c r="K394" s="55"/>
      <c r="L394" s="54">
        <f>SUM(AR380:AR397)+SUM(AS380:AS397)+SUM(AT380:AT397)+SUM(AU380:AU397)+SUM(AV380:AV397)</f>
        <v>1403.8600000000001</v>
      </c>
    </row>
    <row r="395" ht="28.5">
      <c r="A395" s="51"/>
      <c r="B395" s="51" t="s">
        <v>61</v>
      </c>
      <c r="C395" s="51" t="s">
        <v>62</v>
      </c>
      <c r="D395" s="52" t="s">
        <v>63</v>
      </c>
      <c r="E395" s="53">
        <f>Source!BZ115</f>
        <v>90</v>
      </c>
      <c r="F395" s="53"/>
      <c r="G395" s="53">
        <f>Source!AT115</f>
        <v>90</v>
      </c>
      <c r="H395" s="54"/>
      <c r="I395" s="55"/>
      <c r="J395" s="54"/>
      <c r="K395" s="55"/>
      <c r="L395" s="54">
        <f>SUM(AZ380:AZ397)</f>
        <v>1263.47</v>
      </c>
    </row>
    <row r="396" ht="28.5">
      <c r="A396" s="61"/>
      <c r="B396" s="61" t="s">
        <v>64</v>
      </c>
      <c r="C396" s="61" t="s">
        <v>65</v>
      </c>
      <c r="D396" s="62" t="s">
        <v>63</v>
      </c>
      <c r="E396" s="63">
        <f>Source!CA115</f>
        <v>46</v>
      </c>
      <c r="F396" s="63"/>
      <c r="G396" s="63">
        <f>Source!AU115</f>
        <v>46</v>
      </c>
      <c r="H396" s="64"/>
      <c r="I396" s="65"/>
      <c r="J396" s="64"/>
      <c r="K396" s="65"/>
      <c r="L396" s="64">
        <f>SUM(BA380:BA397)</f>
        <v>645.77999999999997</v>
      </c>
    </row>
    <row r="397" ht="15">
      <c r="C397" s="67" t="s">
        <v>66</v>
      </c>
      <c r="D397" s="67"/>
      <c r="E397" s="67"/>
      <c r="F397" s="67"/>
      <c r="G397" s="67"/>
      <c r="H397" s="67"/>
      <c r="I397" s="68">
        <f>IF(E380&lt;&gt;0,K397/E380, 0)</f>
        <v>3316.6100000000001</v>
      </c>
      <c r="J397" s="68"/>
      <c r="K397" s="68">
        <f>L382+L386+L390+L395+L396+L387</f>
        <v>3316.6100000000001</v>
      </c>
      <c r="L397" s="68"/>
      <c r="AD397">
        <f>ROUND((Source!AT115/100)*((ROUND(SUMIF(SmtRes!AQ100:'SmtRes'!AQ107,"=1",SmtRes!AD100:'SmtRes'!AD107)*Source!I115, 2)+ROUND(SUMIF(SmtRes!AQ100:'SmtRes'!AQ107,"=1",SmtRes!AC100:'SmtRes'!AC107)*Source!I115, 2))), 2)</f>
        <v>1897.78</v>
      </c>
      <c r="AE397">
        <f>ROUND((Source!AU115/100)*((ROUND(SUMIF(SmtRes!AQ100:'SmtRes'!AQ107,"=1",SmtRes!AD100:'SmtRes'!AD107)*Source!I115, 2)+ROUND(SUMIF(SmtRes!AQ100:'SmtRes'!AQ107,"=1",SmtRes!AC100:'SmtRes'!AC107)*Source!I115, 2))), 2)</f>
        <v>969.97000000000003</v>
      </c>
      <c r="AN397" s="69">
        <f>L382+L386+L390+L395+L396+L387</f>
        <v>3316.6100000000001</v>
      </c>
      <c r="AO397" s="69">
        <f>L386</f>
        <v>3.5000000000000009</v>
      </c>
      <c r="AQ397" t="s">
        <v>67</v>
      </c>
      <c r="AR397" s="69">
        <f>L382</f>
        <v>1400.8800000000001</v>
      </c>
      <c r="AT397" s="69">
        <f>L387</f>
        <v>2.98</v>
      </c>
      <c r="AV397" t="s">
        <v>67</v>
      </c>
      <c r="AW397" s="69">
        <f>L390</f>
        <v>0</v>
      </c>
      <c r="AZ397">
        <f>Source!X115</f>
        <v>1263.47</v>
      </c>
      <c r="BA397">
        <f>Source!Y115</f>
        <v>645.77999999999997</v>
      </c>
      <c r="CD397">
        <v>2</v>
      </c>
    </row>
    <row r="398" ht="99.75">
      <c r="A398" s="50" t="s">
        <v>199</v>
      </c>
      <c r="B398" s="51" t="s">
        <v>193</v>
      </c>
      <c r="C398" s="51" t="str">
        <f>Source!G116</f>
        <v xml:space="preserve">Монтаж объектового оборудования аппаратно-программного комплекса системы передачи извещений (прим-но демонтаж специализированного сервера объектового видеонаблюдения без дальнейшего использования, вес 40кг)</v>
      </c>
      <c r="D398" s="52" t="str">
        <f>Source!H116</f>
        <v>КОМПЛ</v>
      </c>
      <c r="E398" s="53">
        <f>Source!K116</f>
        <v>1</v>
      </c>
      <c r="F398" s="53"/>
      <c r="G398" s="53">
        <f>Source!I116</f>
        <v>1</v>
      </c>
      <c r="H398" s="54"/>
      <c r="I398" s="55"/>
      <c r="J398" s="54"/>
      <c r="K398" s="55"/>
      <c r="L398" s="54"/>
    </row>
    <row r="399" ht="25.5">
      <c r="B399" s="56" t="s">
        <v>50</v>
      </c>
      <c r="C399" s="56" t="s">
        <v>51</v>
      </c>
      <c r="D399" s="56"/>
      <c r="E399" s="56"/>
      <c r="F399" s="56"/>
      <c r="G399" s="56"/>
      <c r="H399" s="56"/>
      <c r="I399" s="56"/>
      <c r="J399" s="56"/>
      <c r="K399" s="56"/>
      <c r="L399" s="56"/>
      <c r="CW399" s="57" t="s">
        <v>51</v>
      </c>
    </row>
    <row r="400" ht="15">
      <c r="A400" s="58"/>
      <c r="B400" s="53">
        <v>1</v>
      </c>
      <c r="C400" s="58" t="s">
        <v>52</v>
      </c>
      <c r="D400" s="52" t="s">
        <v>29</v>
      </c>
      <c r="E400" s="59"/>
      <c r="F400" s="53"/>
      <c r="G400" s="59">
        <f>Source!U116</f>
        <v>1.1309999999999998</v>
      </c>
      <c r="H400" s="53"/>
      <c r="I400" s="53"/>
      <c r="J400" s="53"/>
      <c r="K400" s="53"/>
      <c r="L400" s="60">
        <f>SUM(L401:L403)-SUMIF(CE401:CE403, 1, L401:L403)</f>
        <v>700.43000000000006</v>
      </c>
    </row>
    <row r="401" ht="14.25">
      <c r="A401" s="51"/>
      <c r="B401" s="51" t="s">
        <v>194</v>
      </c>
      <c r="C401" s="51" t="s">
        <v>195</v>
      </c>
      <c r="D401" s="52" t="s">
        <v>168</v>
      </c>
      <c r="E401" s="53">
        <v>0.01</v>
      </c>
      <c r="F401" s="53">
        <f t="shared" ref="F401:F407" si="21">ROUND(0.3,7)</f>
        <v>0.29999999999999999</v>
      </c>
      <c r="G401" s="53">
        <f>SmtRes!CX108</f>
        <v>0.0030000000000000001</v>
      </c>
      <c r="H401" s="54"/>
      <c r="I401" s="55"/>
      <c r="J401" s="54">
        <f>SmtRes!CZ108</f>
        <v>371.24000000000001</v>
      </c>
      <c r="K401" s="55"/>
      <c r="L401" s="54">
        <f>SmtRes!DI108</f>
        <v>1.1100000000000001</v>
      </c>
    </row>
    <row r="402" ht="14.25">
      <c r="A402" s="51"/>
      <c r="B402" s="51" t="s">
        <v>169</v>
      </c>
      <c r="C402" s="51" t="s">
        <v>170</v>
      </c>
      <c r="D402" s="52" t="s">
        <v>168</v>
      </c>
      <c r="E402" s="53">
        <v>1.8799999999999999</v>
      </c>
      <c r="F402" s="53">
        <f t="shared" si="21"/>
        <v>0.29999999999999999</v>
      </c>
      <c r="G402" s="53">
        <f>SmtRes!CX109</f>
        <v>0.56399999999999995</v>
      </c>
      <c r="H402" s="54"/>
      <c r="I402" s="55"/>
      <c r="J402" s="54">
        <f>SmtRes!CZ109</f>
        <v>571.71000000000004</v>
      </c>
      <c r="K402" s="55"/>
      <c r="L402" s="54">
        <f>SmtRes!DI109</f>
        <v>322.44</v>
      </c>
    </row>
    <row r="403" ht="14.25">
      <c r="A403" s="51"/>
      <c r="B403" s="51" t="s">
        <v>171</v>
      </c>
      <c r="C403" s="51" t="s">
        <v>172</v>
      </c>
      <c r="D403" s="52" t="s">
        <v>168</v>
      </c>
      <c r="E403" s="53">
        <v>1.8799999999999999</v>
      </c>
      <c r="F403" s="53">
        <f t="shared" si="21"/>
        <v>0.29999999999999999</v>
      </c>
      <c r="G403" s="53">
        <f>SmtRes!CX110</f>
        <v>0.56399999999999995</v>
      </c>
      <c r="H403" s="54"/>
      <c r="I403" s="55"/>
      <c r="J403" s="54">
        <f>SmtRes!CZ110</f>
        <v>668.23000000000002</v>
      </c>
      <c r="K403" s="55"/>
      <c r="L403" s="54">
        <f>SmtRes!DI110</f>
        <v>376.88</v>
      </c>
    </row>
    <row r="404" ht="15">
      <c r="A404" s="58"/>
      <c r="B404" s="53">
        <v>2</v>
      </c>
      <c r="C404" s="58" t="s">
        <v>102</v>
      </c>
      <c r="D404" s="52"/>
      <c r="E404" s="59"/>
      <c r="F404" s="53"/>
      <c r="G404" s="59"/>
      <c r="H404" s="53"/>
      <c r="I404" s="53"/>
      <c r="J404" s="53"/>
      <c r="K404" s="53"/>
      <c r="L404" s="60">
        <f>SUM(L405:L407)-SUMIF(CE405:CE407, 1, L405:L407)</f>
        <v>1.7500000000000004</v>
      </c>
    </row>
    <row r="405" ht="15">
      <c r="A405" s="58"/>
      <c r="B405" s="53"/>
      <c r="C405" s="58" t="s">
        <v>103</v>
      </c>
      <c r="D405" s="52" t="s">
        <v>29</v>
      </c>
      <c r="E405" s="59"/>
      <c r="F405" s="53"/>
      <c r="G405" s="59">
        <f>Source!V116</f>
        <v>0.0030000000000000001</v>
      </c>
      <c r="H405" s="53"/>
      <c r="I405" s="53"/>
      <c r="J405" s="53"/>
      <c r="K405" s="53"/>
      <c r="L405" s="60">
        <f>SUMIF(CE406:CE407, 1, L406:L407)</f>
        <v>1.49</v>
      </c>
      <c r="CE405">
        <v>1</v>
      </c>
    </row>
    <row r="406" ht="28.5">
      <c r="A406" s="51"/>
      <c r="B406" s="51" t="s">
        <v>157</v>
      </c>
      <c r="C406" s="51" t="s">
        <v>158</v>
      </c>
      <c r="D406" s="52" t="s">
        <v>106</v>
      </c>
      <c r="E406" s="53">
        <v>0.01</v>
      </c>
      <c r="F406" s="53">
        <f t="shared" si="21"/>
        <v>0.29999999999999999</v>
      </c>
      <c r="G406" s="53">
        <f>SmtRes!CX112</f>
        <v>0.0030000000000000001</v>
      </c>
      <c r="H406" s="54">
        <f>SmtRes!CZ112</f>
        <v>477.92000000000002</v>
      </c>
      <c r="I406" s="55">
        <f>SmtRes!AJ112</f>
        <v>1.22</v>
      </c>
      <c r="J406" s="54">
        <f>ROUND(H406*I406, 2)</f>
        <v>583.06000000000006</v>
      </c>
      <c r="K406" s="55"/>
      <c r="L406" s="54">
        <f>SmtRes!DG112</f>
        <v>1.75</v>
      </c>
    </row>
    <row r="407" ht="28.5">
      <c r="A407" s="51"/>
      <c r="B407" s="51" t="s">
        <v>159</v>
      </c>
      <c r="C407" s="51" t="s">
        <v>160</v>
      </c>
      <c r="D407" s="52" t="s">
        <v>29</v>
      </c>
      <c r="E407" s="53">
        <f>SmtRes!DO112*SmtRes!AT112</f>
        <v>0.01</v>
      </c>
      <c r="F407" s="53">
        <f t="shared" si="21"/>
        <v>0.29999999999999999</v>
      </c>
      <c r="G407" s="53">
        <f>ROUND(E407*G398, 7)</f>
        <v>0.01</v>
      </c>
      <c r="H407" s="54"/>
      <c r="I407" s="55"/>
      <c r="J407" s="54">
        <f>ROUND(SmtRes!AG112/SmtRes!DO112, 2)</f>
        <v>497.46000000000004</v>
      </c>
      <c r="K407" s="55"/>
      <c r="L407" s="54">
        <f>SmtRes!DH112</f>
        <v>1.49</v>
      </c>
      <c r="CE407">
        <v>1</v>
      </c>
    </row>
    <row r="408" ht="15" hidden="1">
      <c r="A408" s="58"/>
      <c r="B408" s="53">
        <v>4</v>
      </c>
      <c r="C408" s="58" t="s">
        <v>55</v>
      </c>
      <c r="D408" s="52"/>
      <c r="E408" s="59"/>
      <c r="F408" s="53"/>
      <c r="G408" s="59"/>
      <c r="H408" s="53"/>
      <c r="I408" s="53"/>
      <c r="J408" s="53"/>
      <c r="K408" s="53"/>
      <c r="L408" s="60">
        <f>SUM(L409:L410)-SUMIF(CE409:CE410, 1, L409:L410)</f>
        <v>0</v>
      </c>
    </row>
    <row r="409" ht="14.25">
      <c r="A409" s="51"/>
      <c r="B409" s="51" t="s">
        <v>56</v>
      </c>
      <c r="C409" s="51" t="s">
        <v>57</v>
      </c>
      <c r="D409" s="52" t="s">
        <v>58</v>
      </c>
      <c r="E409" s="53">
        <v>0.10100000000000001</v>
      </c>
      <c r="F409" s="53">
        <f t="shared" ref="F409:F427" si="22">ROUND(0,7)</f>
        <v>0</v>
      </c>
      <c r="G409" s="53">
        <f>SmtRes!CX113</f>
        <v>0</v>
      </c>
      <c r="H409" s="54"/>
      <c r="I409" s="55"/>
      <c r="J409" s="54">
        <f>SmtRes!CZ113</f>
        <v>6.0999999999999996</v>
      </c>
      <c r="K409" s="55"/>
      <c r="L409" s="54">
        <f>SmtRes!DF113</f>
        <v>0</v>
      </c>
    </row>
    <row r="410" ht="71.25">
      <c r="A410" s="51"/>
      <c r="B410" s="51" t="s">
        <v>196</v>
      </c>
      <c r="C410" s="61" t="s">
        <v>197</v>
      </c>
      <c r="D410" s="62" t="s">
        <v>198</v>
      </c>
      <c r="E410" s="63">
        <v>0.0024599999999999999</v>
      </c>
      <c r="F410" s="63">
        <f t="shared" si="22"/>
        <v>0</v>
      </c>
      <c r="G410" s="63">
        <f>SmtRes!CX114</f>
        <v>0</v>
      </c>
      <c r="H410" s="64">
        <f>SmtRes!CZ114</f>
        <v>44.990000000000002</v>
      </c>
      <c r="I410" s="65">
        <f>SmtRes!AI114</f>
        <v>1.24</v>
      </c>
      <c r="J410" s="64">
        <f>ROUND(H410*I410, 2)</f>
        <v>55.789999999999999</v>
      </c>
      <c r="K410" s="65"/>
      <c r="L410" s="64">
        <f>SmtRes!DF114</f>
        <v>0</v>
      </c>
    </row>
    <row r="411" ht="15">
      <c r="A411" s="51"/>
      <c r="B411" s="51"/>
      <c r="C411" s="66" t="s">
        <v>59</v>
      </c>
      <c r="D411" s="52"/>
      <c r="E411" s="53"/>
      <c r="F411" s="53"/>
      <c r="G411" s="53"/>
      <c r="H411" s="54"/>
      <c r="I411" s="55"/>
      <c r="J411" s="54"/>
      <c r="K411" s="55"/>
      <c r="L411" s="54">
        <f>L400+L404+L405+L408</f>
        <v>703.67000000000007</v>
      </c>
    </row>
    <row r="412" ht="14.25">
      <c r="A412" s="51"/>
      <c r="B412" s="51"/>
      <c r="C412" s="51" t="s">
        <v>60</v>
      </c>
      <c r="D412" s="52"/>
      <c r="E412" s="53"/>
      <c r="F412" s="53"/>
      <c r="G412" s="53"/>
      <c r="H412" s="54"/>
      <c r="I412" s="55"/>
      <c r="J412" s="54"/>
      <c r="K412" s="55"/>
      <c r="L412" s="54">
        <f>SUM(AR398:AR415)+SUM(AS398:AS415)+SUM(AT398:AT415)+SUM(AU398:AU415)+SUM(AV398:AV415)</f>
        <v>701.92000000000007</v>
      </c>
    </row>
    <row r="413" ht="28.5">
      <c r="A413" s="51"/>
      <c r="B413" s="51" t="s">
        <v>61</v>
      </c>
      <c r="C413" s="51" t="s">
        <v>62</v>
      </c>
      <c r="D413" s="52" t="s">
        <v>63</v>
      </c>
      <c r="E413" s="53">
        <f>Source!BZ116</f>
        <v>90</v>
      </c>
      <c r="F413" s="53"/>
      <c r="G413" s="53">
        <f>Source!AT116</f>
        <v>90</v>
      </c>
      <c r="H413" s="54"/>
      <c r="I413" s="55"/>
      <c r="J413" s="54"/>
      <c r="K413" s="55"/>
      <c r="L413" s="54">
        <f>SUM(AZ398:AZ415)</f>
        <v>631.73000000000002</v>
      </c>
    </row>
    <row r="414" ht="28.5">
      <c r="A414" s="61"/>
      <c r="B414" s="61" t="s">
        <v>64</v>
      </c>
      <c r="C414" s="61" t="s">
        <v>65</v>
      </c>
      <c r="D414" s="62" t="s">
        <v>63</v>
      </c>
      <c r="E414" s="63">
        <f>Source!CA116</f>
        <v>46</v>
      </c>
      <c r="F414" s="63"/>
      <c r="G414" s="63">
        <f>Source!AU116</f>
        <v>46</v>
      </c>
      <c r="H414" s="64"/>
      <c r="I414" s="65"/>
      <c r="J414" s="64"/>
      <c r="K414" s="65"/>
      <c r="L414" s="64">
        <f>SUM(BA398:BA415)</f>
        <v>322.88</v>
      </c>
    </row>
    <row r="415" ht="15">
      <c r="C415" s="67" t="s">
        <v>66</v>
      </c>
      <c r="D415" s="67"/>
      <c r="E415" s="67"/>
      <c r="F415" s="67"/>
      <c r="G415" s="67"/>
      <c r="H415" s="67"/>
      <c r="I415" s="68">
        <f>IF(E398&lt;&gt;0,K415/E398, 0)</f>
        <v>1658.28</v>
      </c>
      <c r="J415" s="68"/>
      <c r="K415" s="68">
        <f>L400+L404+L408+L413+L414+L405</f>
        <v>1658.28</v>
      </c>
      <c r="L415" s="68"/>
      <c r="AD415">
        <f>ROUND((Source!AT116/100)*((ROUND(SUMIF(SmtRes!AQ108:'SmtRes'!AQ115,"=1",SmtRes!AD108:'SmtRes'!AD115)*Source!I116, 2)+ROUND(SUMIF(SmtRes!AQ108:'SmtRes'!AQ115,"=1",SmtRes!AC108:'SmtRes'!AC115)*Source!I116, 2))), 2)</f>
        <v>1897.78</v>
      </c>
      <c r="AE415">
        <f>ROUND((Source!AU116/100)*((ROUND(SUMIF(SmtRes!AQ108:'SmtRes'!AQ115,"=1",SmtRes!AD108:'SmtRes'!AD115)*Source!I116, 2)+ROUND(SUMIF(SmtRes!AQ108:'SmtRes'!AQ115,"=1",SmtRes!AC108:'SmtRes'!AC115)*Source!I116, 2))), 2)</f>
        <v>969.97000000000003</v>
      </c>
      <c r="AN415" s="69">
        <f>L400+L404+L408+L413+L414+L405</f>
        <v>1658.28</v>
      </c>
      <c r="AO415" s="69">
        <f>L404</f>
        <v>1.7500000000000004</v>
      </c>
      <c r="AQ415" t="s">
        <v>67</v>
      </c>
      <c r="AR415" s="69">
        <f>L400</f>
        <v>700.43000000000006</v>
      </c>
      <c r="AT415" s="69">
        <f>L405</f>
        <v>1.49</v>
      </c>
      <c r="AV415" t="s">
        <v>67</v>
      </c>
      <c r="AW415" s="69">
        <f>L408</f>
        <v>0</v>
      </c>
      <c r="AZ415">
        <f>Source!X116</f>
        <v>631.73000000000002</v>
      </c>
      <c r="BA415">
        <f>Source!Y116</f>
        <v>322.88</v>
      </c>
      <c r="CD415">
        <v>2</v>
      </c>
    </row>
    <row r="416" ht="111">
      <c r="A416" s="50" t="s">
        <v>200</v>
      </c>
      <c r="B416" s="51" t="s">
        <v>193</v>
      </c>
      <c r="C416" s="51" t="s">
        <v>201</v>
      </c>
      <c r="D416" s="52" t="str">
        <f>Source!H117</f>
        <v>КОМПЛ</v>
      </c>
      <c r="E416" s="53">
        <f>Source!K117</f>
        <v>1</v>
      </c>
      <c r="F416" s="53"/>
      <c r="G416" s="53">
        <f>Source!I117</f>
        <v>1</v>
      </c>
      <c r="H416" s="54"/>
      <c r="I416" s="55"/>
      <c r="J416" s="54"/>
      <c r="K416" s="55"/>
      <c r="L416" s="54"/>
    </row>
    <row r="417" ht="15">
      <c r="A417" s="58"/>
      <c r="B417" s="53">
        <v>1</v>
      </c>
      <c r="C417" s="58" t="s">
        <v>52</v>
      </c>
      <c r="D417" s="52" t="s">
        <v>29</v>
      </c>
      <c r="E417" s="59"/>
      <c r="F417" s="53"/>
      <c r="G417" s="59">
        <f>Source!U117</f>
        <v>3.7699999999999996</v>
      </c>
      <c r="H417" s="53"/>
      <c r="I417" s="53"/>
      <c r="J417" s="53"/>
      <c r="K417" s="53"/>
      <c r="L417" s="60">
        <f>SUM(L418:L420)-SUMIF(CE418:CE420, 1, L418:L420)</f>
        <v>2334.79</v>
      </c>
    </row>
    <row r="418" ht="14.25">
      <c r="A418" s="51"/>
      <c r="B418" s="51" t="s">
        <v>194</v>
      </c>
      <c r="C418" s="51" t="s">
        <v>195</v>
      </c>
      <c r="D418" s="52" t="s">
        <v>168</v>
      </c>
      <c r="E418" s="53">
        <v>0.01</v>
      </c>
      <c r="F418" s="53"/>
      <c r="G418" s="53">
        <f>SmtRes!CX116</f>
        <v>0.01</v>
      </c>
      <c r="H418" s="54"/>
      <c r="I418" s="55"/>
      <c r="J418" s="54">
        <f>SmtRes!CZ116</f>
        <v>371.24000000000001</v>
      </c>
      <c r="K418" s="55"/>
      <c r="L418" s="54">
        <f>SmtRes!DI116</f>
        <v>3.71</v>
      </c>
    </row>
    <row r="419" ht="14.25">
      <c r="A419" s="51"/>
      <c r="B419" s="51" t="s">
        <v>169</v>
      </c>
      <c r="C419" s="51" t="s">
        <v>170</v>
      </c>
      <c r="D419" s="52" t="s">
        <v>168</v>
      </c>
      <c r="E419" s="53">
        <v>1.8799999999999999</v>
      </c>
      <c r="F419" s="53"/>
      <c r="G419" s="53">
        <f>SmtRes!CX117</f>
        <v>1.8799999999999999</v>
      </c>
      <c r="H419" s="54"/>
      <c r="I419" s="55"/>
      <c r="J419" s="54">
        <f>SmtRes!CZ117</f>
        <v>571.71000000000004</v>
      </c>
      <c r="K419" s="55"/>
      <c r="L419" s="54">
        <f>SmtRes!DI117</f>
        <v>1074.8099999999999</v>
      </c>
    </row>
    <row r="420" ht="14.25">
      <c r="A420" s="51"/>
      <c r="B420" s="51" t="s">
        <v>171</v>
      </c>
      <c r="C420" s="51" t="s">
        <v>172</v>
      </c>
      <c r="D420" s="52" t="s">
        <v>168</v>
      </c>
      <c r="E420" s="53">
        <v>1.8799999999999999</v>
      </c>
      <c r="F420" s="53"/>
      <c r="G420" s="53">
        <f>SmtRes!CX118</f>
        <v>1.8799999999999999</v>
      </c>
      <c r="H420" s="54"/>
      <c r="I420" s="55"/>
      <c r="J420" s="54">
        <f>SmtRes!CZ118</f>
        <v>668.23000000000002</v>
      </c>
      <c r="K420" s="55"/>
      <c r="L420" s="54">
        <f>SmtRes!DI118</f>
        <v>1256.27</v>
      </c>
    </row>
    <row r="421" ht="15">
      <c r="A421" s="58"/>
      <c r="B421" s="53">
        <v>2</v>
      </c>
      <c r="C421" s="58" t="s">
        <v>102</v>
      </c>
      <c r="D421" s="52"/>
      <c r="E421" s="59"/>
      <c r="F421" s="53"/>
      <c r="G421" s="59"/>
      <c r="H421" s="53"/>
      <c r="I421" s="53"/>
      <c r="J421" s="53"/>
      <c r="K421" s="53"/>
      <c r="L421" s="60">
        <f>SUM(L422:L424)-SUMIF(CE422:CE424, 1, L422:L424)</f>
        <v>5.8300000000000001</v>
      </c>
    </row>
    <row r="422" ht="15">
      <c r="A422" s="58"/>
      <c r="B422" s="53"/>
      <c r="C422" s="58" t="s">
        <v>103</v>
      </c>
      <c r="D422" s="52" t="s">
        <v>29</v>
      </c>
      <c r="E422" s="59"/>
      <c r="F422" s="53"/>
      <c r="G422" s="59">
        <f>Source!V117</f>
        <v>0.01</v>
      </c>
      <c r="H422" s="53"/>
      <c r="I422" s="53"/>
      <c r="J422" s="53"/>
      <c r="K422" s="53"/>
      <c r="L422" s="60">
        <f>SUMIF(CE423:CE424, 1, L423:L424)</f>
        <v>4.9699999999999998</v>
      </c>
      <c r="CE422">
        <v>1</v>
      </c>
    </row>
    <row r="423" ht="28.5">
      <c r="A423" s="51"/>
      <c r="B423" s="51" t="s">
        <v>157</v>
      </c>
      <c r="C423" s="51" t="s">
        <v>158</v>
      </c>
      <c r="D423" s="52" t="s">
        <v>106</v>
      </c>
      <c r="E423" s="53">
        <v>0.01</v>
      </c>
      <c r="F423" s="53"/>
      <c r="G423" s="53">
        <f>SmtRes!CX120</f>
        <v>0.01</v>
      </c>
      <c r="H423" s="54">
        <f>SmtRes!CZ120</f>
        <v>477.92000000000002</v>
      </c>
      <c r="I423" s="55">
        <f>SmtRes!AJ120</f>
        <v>1.22</v>
      </c>
      <c r="J423" s="54">
        <f>ROUND(H423*I423, 2)</f>
        <v>583.06000000000006</v>
      </c>
      <c r="K423" s="55"/>
      <c r="L423" s="54">
        <f>SmtRes!DG120</f>
        <v>5.8300000000000001</v>
      </c>
    </row>
    <row r="424" ht="28.5">
      <c r="A424" s="51"/>
      <c r="B424" s="51" t="s">
        <v>159</v>
      </c>
      <c r="C424" s="51" t="s">
        <v>160</v>
      </c>
      <c r="D424" s="52" t="s">
        <v>29</v>
      </c>
      <c r="E424" s="53">
        <f>SmtRes!DO120*SmtRes!AT120</f>
        <v>0.01</v>
      </c>
      <c r="F424" s="53"/>
      <c r="G424" s="53">
        <f>ROUND(E424*G416, 7)</f>
        <v>0.01</v>
      </c>
      <c r="H424" s="54"/>
      <c r="I424" s="55"/>
      <c r="J424" s="54">
        <f>ROUND(SmtRes!AG120/SmtRes!DO120, 2)</f>
        <v>497.46000000000004</v>
      </c>
      <c r="K424" s="55"/>
      <c r="L424" s="54">
        <f>SmtRes!DH120</f>
        <v>4.9699999999999998</v>
      </c>
      <c r="CE424">
        <v>1</v>
      </c>
    </row>
    <row r="425" ht="15" hidden="1">
      <c r="A425" s="58"/>
      <c r="B425" s="53">
        <v>4</v>
      </c>
      <c r="C425" s="58" t="s">
        <v>55</v>
      </c>
      <c r="D425" s="52"/>
      <c r="E425" s="59"/>
      <c r="F425" s="53"/>
      <c r="G425" s="59"/>
      <c r="H425" s="53"/>
      <c r="I425" s="53"/>
      <c r="J425" s="53"/>
      <c r="K425" s="53"/>
      <c r="L425" s="60">
        <f>SUM(L426:L427)-SUMIF(CE426:CE427, 1, L426:L427)</f>
        <v>0</v>
      </c>
    </row>
    <row r="426" ht="14.25">
      <c r="A426" s="51"/>
      <c r="B426" s="51" t="s">
        <v>56</v>
      </c>
      <c r="C426" s="51" t="s">
        <v>57</v>
      </c>
      <c r="D426" s="52" t="s">
        <v>58</v>
      </c>
      <c r="E426" s="53">
        <v>0.10100000000000001</v>
      </c>
      <c r="F426" s="53">
        <f t="shared" si="22"/>
        <v>0</v>
      </c>
      <c r="G426" s="53">
        <f>SmtRes!CX121</f>
        <v>0</v>
      </c>
      <c r="H426" s="54"/>
      <c r="I426" s="55"/>
      <c r="J426" s="54">
        <f>SmtRes!CZ121</f>
        <v>6.0999999999999996</v>
      </c>
      <c r="K426" s="55"/>
      <c r="L426" s="54">
        <f>SmtRes!DF121</f>
        <v>0</v>
      </c>
    </row>
    <row r="427" ht="71.25">
      <c r="A427" s="51"/>
      <c r="B427" s="51" t="s">
        <v>196</v>
      </c>
      <c r="C427" s="61" t="s">
        <v>197</v>
      </c>
      <c r="D427" s="62" t="s">
        <v>198</v>
      </c>
      <c r="E427" s="63">
        <v>0.0024599999999999999</v>
      </c>
      <c r="F427" s="63">
        <f t="shared" si="22"/>
        <v>0</v>
      </c>
      <c r="G427" s="63">
        <f>SmtRes!CX122</f>
        <v>0</v>
      </c>
      <c r="H427" s="64">
        <f>SmtRes!CZ122</f>
        <v>44.990000000000002</v>
      </c>
      <c r="I427" s="65">
        <f>SmtRes!AI122</f>
        <v>1.24</v>
      </c>
      <c r="J427" s="64">
        <f>ROUND(H427*I427, 2)</f>
        <v>55.789999999999999</v>
      </c>
      <c r="K427" s="65"/>
      <c r="L427" s="64">
        <f>SmtRes!DF122</f>
        <v>0</v>
      </c>
    </row>
    <row r="428" ht="15">
      <c r="A428" s="51"/>
      <c r="B428" s="51"/>
      <c r="C428" s="66" t="s">
        <v>59</v>
      </c>
      <c r="D428" s="52"/>
      <c r="E428" s="53"/>
      <c r="F428" s="53"/>
      <c r="G428" s="53"/>
      <c r="H428" s="54"/>
      <c r="I428" s="55"/>
      <c r="J428" s="54"/>
      <c r="K428" s="55"/>
      <c r="L428" s="54">
        <f>L417+L421+L422+L425</f>
        <v>2345.5899999999997</v>
      </c>
    </row>
    <row r="429" ht="14.25">
      <c r="A429" s="51"/>
      <c r="B429" s="51"/>
      <c r="C429" s="51" t="s">
        <v>60</v>
      </c>
      <c r="D429" s="52"/>
      <c r="E429" s="53"/>
      <c r="F429" s="53"/>
      <c r="G429" s="53"/>
      <c r="H429" s="54"/>
      <c r="I429" s="55"/>
      <c r="J429" s="54"/>
      <c r="K429" s="55"/>
      <c r="L429" s="54">
        <f>SUM(AR416:AR432)+SUM(AS416:AS432)+SUM(AT416:AT432)+SUM(AU416:AU432)+SUM(AV416:AV432)</f>
        <v>2339.7599999999998</v>
      </c>
    </row>
    <row r="430" ht="28.5">
      <c r="A430" s="51"/>
      <c r="B430" s="51" t="s">
        <v>61</v>
      </c>
      <c r="C430" s="51" t="s">
        <v>62</v>
      </c>
      <c r="D430" s="52" t="s">
        <v>63</v>
      </c>
      <c r="E430" s="53">
        <f>Source!BZ117</f>
        <v>90</v>
      </c>
      <c r="F430" s="53"/>
      <c r="G430" s="53">
        <f>Source!AT117</f>
        <v>90</v>
      </c>
      <c r="H430" s="54"/>
      <c r="I430" s="55"/>
      <c r="J430" s="54"/>
      <c r="K430" s="55"/>
      <c r="L430" s="54">
        <f>SUM(AZ416:AZ432)</f>
        <v>2105.7800000000002</v>
      </c>
    </row>
    <row r="431" ht="28.5">
      <c r="A431" s="61"/>
      <c r="B431" s="61" t="s">
        <v>64</v>
      </c>
      <c r="C431" s="61" t="s">
        <v>65</v>
      </c>
      <c r="D431" s="62" t="s">
        <v>63</v>
      </c>
      <c r="E431" s="63">
        <f>Source!CA117</f>
        <v>46</v>
      </c>
      <c r="F431" s="63"/>
      <c r="G431" s="63">
        <f>Source!AU117</f>
        <v>46</v>
      </c>
      <c r="H431" s="64"/>
      <c r="I431" s="65"/>
      <c r="J431" s="64"/>
      <c r="K431" s="65"/>
      <c r="L431" s="64">
        <f>SUM(BA416:BA432)</f>
        <v>1076.29</v>
      </c>
    </row>
    <row r="432" ht="15">
      <c r="C432" s="67" t="s">
        <v>66</v>
      </c>
      <c r="D432" s="67"/>
      <c r="E432" s="67"/>
      <c r="F432" s="67"/>
      <c r="G432" s="67"/>
      <c r="H432" s="67"/>
      <c r="I432" s="68">
        <f>IF(E416&lt;&gt;0,K432/E416, 0)</f>
        <v>5527.6599999999999</v>
      </c>
      <c r="J432" s="68"/>
      <c r="K432" s="68">
        <f>L417+L421+L425+L430+L431+L422</f>
        <v>5527.6599999999999</v>
      </c>
      <c r="L432" s="68"/>
      <c r="AD432">
        <f>ROUND((Source!AT117/100)*((ROUND(SUMIF(SmtRes!AQ116:'SmtRes'!AQ123,"=1",SmtRes!AD116:'SmtRes'!AD123)*Source!I117, 2)+ROUND(SUMIF(SmtRes!AQ116:'SmtRes'!AQ123,"=1",SmtRes!AC116:'SmtRes'!AC123)*Source!I117, 2))), 2)</f>
        <v>1897.78</v>
      </c>
      <c r="AE432">
        <f>ROUND((Source!AU117/100)*((ROUND(SUMIF(SmtRes!AQ116:'SmtRes'!AQ123,"=1",SmtRes!AD116:'SmtRes'!AD123)*Source!I117, 2)+ROUND(SUMIF(SmtRes!AQ116:'SmtRes'!AQ123,"=1",SmtRes!AC116:'SmtRes'!AC123)*Source!I117, 2))), 2)</f>
        <v>969.97000000000003</v>
      </c>
      <c r="AN432" s="69">
        <f>L417+L421+L425+L430+L431+L422</f>
        <v>5527.6599999999999</v>
      </c>
      <c r="AO432" s="69">
        <f>L421</f>
        <v>5.8300000000000001</v>
      </c>
      <c r="AQ432" t="s">
        <v>67</v>
      </c>
      <c r="AR432" s="69">
        <f>L417</f>
        <v>2334.79</v>
      </c>
      <c r="AT432" s="69">
        <f>L422</f>
        <v>4.9699999999999998</v>
      </c>
      <c r="AV432" t="s">
        <v>67</v>
      </c>
      <c r="AW432" s="69">
        <f>L425</f>
        <v>0</v>
      </c>
      <c r="AZ432">
        <f>Source!X117</f>
        <v>2105.7800000000002</v>
      </c>
      <c r="BA432">
        <f>Source!Y117</f>
        <v>1076.29</v>
      </c>
      <c r="CD432">
        <v>2</v>
      </c>
    </row>
    <row r="433" ht="153.75">
      <c r="A433" s="50" t="s">
        <v>202</v>
      </c>
      <c r="B433" s="51" t="s">
        <v>203</v>
      </c>
      <c r="C433" s="51" t="s">
        <v>204</v>
      </c>
      <c r="D433" s="52" t="str">
        <f>Source!H118</f>
        <v>КОМПЛ</v>
      </c>
      <c r="E433" s="53">
        <f>Source!K118</f>
        <v>1</v>
      </c>
      <c r="F433" s="53"/>
      <c r="G433" s="53">
        <f>Source!I118</f>
        <v>1</v>
      </c>
      <c r="H433" s="54"/>
      <c r="I433" s="55"/>
      <c r="J433" s="54"/>
      <c r="K433" s="55"/>
      <c r="L433" s="54"/>
    </row>
    <row r="434" ht="15">
      <c r="A434" s="58"/>
      <c r="B434" s="53">
        <v>1</v>
      </c>
      <c r="C434" s="58" t="s">
        <v>52</v>
      </c>
      <c r="D434" s="52" t="s">
        <v>29</v>
      </c>
      <c r="E434" s="59"/>
      <c r="F434" s="53"/>
      <c r="G434" s="59">
        <f>Source!U118</f>
        <v>2.5099999999999998</v>
      </c>
      <c r="H434" s="53"/>
      <c r="I434" s="53"/>
      <c r="J434" s="53"/>
      <c r="K434" s="53"/>
      <c r="L434" s="60">
        <f>SUM(L435:L436)-SUMIF(CE435:CE436, 1, L435:L436)</f>
        <v>1632.8600000000001</v>
      </c>
    </row>
    <row r="435" ht="14.25">
      <c r="A435" s="51"/>
      <c r="B435" s="51" t="s">
        <v>169</v>
      </c>
      <c r="C435" s="51" t="s">
        <v>170</v>
      </c>
      <c r="D435" s="52" t="s">
        <v>168</v>
      </c>
      <c r="E435" s="53">
        <v>0.46000000000000002</v>
      </c>
      <c r="F435" s="53"/>
      <c r="G435" s="53">
        <f>SmtRes!CX124</f>
        <v>0.45999999999999996</v>
      </c>
      <c r="H435" s="54"/>
      <c r="I435" s="55"/>
      <c r="J435" s="54">
        <f>SmtRes!CZ124</f>
        <v>571.71000000000004</v>
      </c>
      <c r="K435" s="55"/>
      <c r="L435" s="54">
        <f>SmtRes!DI124</f>
        <v>262.99000000000001</v>
      </c>
    </row>
    <row r="436" ht="14.25">
      <c r="A436" s="51"/>
      <c r="B436" s="51" t="s">
        <v>171</v>
      </c>
      <c r="C436" s="51" t="s">
        <v>172</v>
      </c>
      <c r="D436" s="52" t="s">
        <v>168</v>
      </c>
      <c r="E436" s="53">
        <v>2.0499999999999998</v>
      </c>
      <c r="F436" s="53"/>
      <c r="G436" s="53">
        <f>SmtRes!CX125</f>
        <v>2.0499999999999998</v>
      </c>
      <c r="H436" s="54"/>
      <c r="I436" s="55"/>
      <c r="J436" s="54">
        <f>SmtRes!CZ125</f>
        <v>668.23000000000002</v>
      </c>
      <c r="K436" s="55"/>
      <c r="L436" s="54">
        <f>SmtRes!DI125</f>
        <v>1369.8700000000001</v>
      </c>
    </row>
    <row r="437" ht="15" hidden="1">
      <c r="A437" s="58"/>
      <c r="B437" s="53">
        <v>4</v>
      </c>
      <c r="C437" s="77" t="s">
        <v>55</v>
      </c>
      <c r="D437" s="62"/>
      <c r="E437" s="78"/>
      <c r="F437" s="63"/>
      <c r="G437" s="78"/>
      <c r="H437" s="63"/>
      <c r="I437" s="63"/>
      <c r="J437" s="63"/>
      <c r="K437" s="63"/>
      <c r="L437" s="79">
        <f>0</f>
        <v>0</v>
      </c>
    </row>
    <row r="438" ht="15">
      <c r="A438" s="51"/>
      <c r="B438" s="51"/>
      <c r="C438" s="66" t="s">
        <v>59</v>
      </c>
      <c r="D438" s="52"/>
      <c r="E438" s="53"/>
      <c r="F438" s="53"/>
      <c r="G438" s="53"/>
      <c r="H438" s="54"/>
      <c r="I438" s="55"/>
      <c r="J438" s="54"/>
      <c r="K438" s="55"/>
      <c r="L438" s="54">
        <f>L434+L437</f>
        <v>1632.8600000000001</v>
      </c>
    </row>
    <row r="439" ht="14.25">
      <c r="A439" s="51"/>
      <c r="B439" s="51"/>
      <c r="C439" s="51" t="s">
        <v>60</v>
      </c>
      <c r="D439" s="52"/>
      <c r="E439" s="53"/>
      <c r="F439" s="53"/>
      <c r="G439" s="53"/>
      <c r="H439" s="54"/>
      <c r="I439" s="55"/>
      <c r="J439" s="54"/>
      <c r="K439" s="55"/>
      <c r="L439" s="54">
        <f>SUM(AR433:AR442)+SUM(AS433:AS442)+SUM(AT433:AT442)+SUM(AU433:AU442)+SUM(AV433:AV442)</f>
        <v>1632.8600000000001</v>
      </c>
    </row>
    <row r="440" ht="28.5">
      <c r="A440" s="51"/>
      <c r="B440" s="51" t="s">
        <v>61</v>
      </c>
      <c r="C440" s="51" t="s">
        <v>62</v>
      </c>
      <c r="D440" s="52" t="s">
        <v>63</v>
      </c>
      <c r="E440" s="53">
        <f>Source!BZ118</f>
        <v>90</v>
      </c>
      <c r="F440" s="53"/>
      <c r="G440" s="53">
        <f>Source!AT118</f>
        <v>90</v>
      </c>
      <c r="H440" s="54"/>
      <c r="I440" s="55"/>
      <c r="J440" s="54"/>
      <c r="K440" s="55"/>
      <c r="L440" s="54">
        <f>SUM(AZ433:AZ442)</f>
        <v>1469.5699999999999</v>
      </c>
    </row>
    <row r="441" ht="28.5">
      <c r="A441" s="61"/>
      <c r="B441" s="61" t="s">
        <v>64</v>
      </c>
      <c r="C441" s="61" t="s">
        <v>65</v>
      </c>
      <c r="D441" s="62" t="s">
        <v>63</v>
      </c>
      <c r="E441" s="63">
        <f>Source!CA118</f>
        <v>46</v>
      </c>
      <c r="F441" s="63"/>
      <c r="G441" s="63">
        <f>Source!AU118</f>
        <v>46</v>
      </c>
      <c r="H441" s="64"/>
      <c r="I441" s="65"/>
      <c r="J441" s="64"/>
      <c r="K441" s="65"/>
      <c r="L441" s="64">
        <f>SUM(BA433:BA442)</f>
        <v>751.12</v>
      </c>
    </row>
    <row r="442" ht="15">
      <c r="C442" s="67" t="s">
        <v>66</v>
      </c>
      <c r="D442" s="67"/>
      <c r="E442" s="67"/>
      <c r="F442" s="67"/>
      <c r="G442" s="67"/>
      <c r="H442" s="67"/>
      <c r="I442" s="68">
        <f>IF(E433&lt;&gt;0,K442/E433, 0)</f>
        <v>3853.5500000000002</v>
      </c>
      <c r="J442" s="68"/>
      <c r="K442" s="68">
        <f>L434+L437+L440+L441</f>
        <v>3853.5500000000002</v>
      </c>
      <c r="L442" s="68"/>
      <c r="AD442">
        <f>ROUND((Source!AT118/100)*((ROUND(SUMIF(SmtRes!AQ124:'SmtRes'!AQ126,"=1",SmtRes!AD124:'SmtRes'!AD126)*Source!I118, 2)+ROUND(SUMIF(SmtRes!AQ124:'SmtRes'!AQ126,"=1",SmtRes!AC124:'SmtRes'!AC126)*Source!I118, 2))), 2)</f>
        <v>1115.95</v>
      </c>
      <c r="AE442">
        <f>ROUND((Source!AU118/100)*((ROUND(SUMIF(SmtRes!AQ124:'SmtRes'!AQ126,"=1",SmtRes!AD124:'SmtRes'!AD126)*Source!I118, 2)+ROUND(SUMIF(SmtRes!AQ124:'SmtRes'!AQ126,"=1",SmtRes!AC124:'SmtRes'!AC126)*Source!I118, 2))), 2)</f>
        <v>570.37</v>
      </c>
      <c r="AN442" s="69">
        <f>L434+L437+L440+L441</f>
        <v>3853.5500000000002</v>
      </c>
      <c r="AO442">
        <f>0</f>
        <v>0</v>
      </c>
      <c r="AQ442" t="s">
        <v>67</v>
      </c>
      <c r="AR442" s="69">
        <f>L434</f>
        <v>1632.8600000000001</v>
      </c>
      <c r="AT442">
        <f>0</f>
        <v>0</v>
      </c>
      <c r="AV442" t="s">
        <v>67</v>
      </c>
      <c r="AW442" s="69">
        <f>L437</f>
        <v>0</v>
      </c>
      <c r="AZ442">
        <f>Source!X118</f>
        <v>1469.5699999999999</v>
      </c>
      <c r="BA442">
        <f>Source!Y118</f>
        <v>751.12</v>
      </c>
      <c r="CD442">
        <v>2</v>
      </c>
    </row>
    <row r="443" ht="71.25">
      <c r="A443" s="50" t="s">
        <v>205</v>
      </c>
      <c r="B443" s="51" t="s">
        <v>206</v>
      </c>
      <c r="C443" s="51" t="str">
        <f>Source!G119</f>
        <v xml:space="preserve">Съемные и выдвижные блоки (модули, ячейки, ТЭЗ), масса: до 5 кг (прим-но демонтаж коммутатора локальной сети из шкафа с дальнейшим использованием, вес 1.16кг)</v>
      </c>
      <c r="D443" s="52" t="str">
        <f>Source!H119</f>
        <v>ШТ</v>
      </c>
      <c r="E443" s="53">
        <f>Source!K119</f>
        <v>1</v>
      </c>
      <c r="F443" s="53"/>
      <c r="G443" s="53">
        <f>Source!I119</f>
        <v>1</v>
      </c>
      <c r="H443" s="54"/>
      <c r="I443" s="55"/>
      <c r="J443" s="54"/>
      <c r="K443" s="55"/>
      <c r="L443" s="54"/>
    </row>
    <row r="444" ht="38.25">
      <c r="B444" s="56" t="s">
        <v>181</v>
      </c>
      <c r="C444" s="56" t="s">
        <v>182</v>
      </c>
      <c r="D444" s="56"/>
      <c r="E444" s="56"/>
      <c r="F444" s="56"/>
      <c r="G444" s="56"/>
      <c r="H444" s="56"/>
      <c r="I444" s="56"/>
      <c r="J444" s="56"/>
      <c r="K444" s="56"/>
      <c r="L444" s="56"/>
      <c r="CW444" s="57" t="s">
        <v>182</v>
      </c>
    </row>
    <row r="445" ht="15">
      <c r="A445" s="58"/>
      <c r="B445" s="53">
        <v>1</v>
      </c>
      <c r="C445" s="58" t="s">
        <v>52</v>
      </c>
      <c r="D445" s="52" t="s">
        <v>29</v>
      </c>
      <c r="E445" s="59"/>
      <c r="F445" s="53"/>
      <c r="G445" s="59">
        <f>Source!U119</f>
        <v>0.61799999999999999</v>
      </c>
      <c r="H445" s="53"/>
      <c r="I445" s="53"/>
      <c r="J445" s="53"/>
      <c r="K445" s="53"/>
      <c r="L445" s="60">
        <f>SUM(L446:L446)-SUMIF(CE446:CE446, 1, L446:L446)</f>
        <v>276.45999999999998</v>
      </c>
    </row>
    <row r="446" ht="14.25">
      <c r="A446" s="51"/>
      <c r="B446" s="51" t="s">
        <v>207</v>
      </c>
      <c r="C446" s="51" t="s">
        <v>208</v>
      </c>
      <c r="D446" s="52" t="s">
        <v>29</v>
      </c>
      <c r="E446" s="53">
        <v>1.03</v>
      </c>
      <c r="F446" s="53">
        <f>ROUND(0.6,7)</f>
        <v>0.59999999999999998</v>
      </c>
      <c r="G446" s="53">
        <f>SmtRes!CX127</f>
        <v>0.61799999999999999</v>
      </c>
      <c r="H446" s="54"/>
      <c r="I446" s="55"/>
      <c r="J446" s="54">
        <f>SmtRes!CZ127</f>
        <v>447.33999999999997</v>
      </c>
      <c r="K446" s="55"/>
      <c r="L446" s="54">
        <f>SmtRes!DI127</f>
        <v>276.45999999999998</v>
      </c>
    </row>
    <row r="447" ht="15">
      <c r="A447" s="58"/>
      <c r="B447" s="53">
        <v>2</v>
      </c>
      <c r="C447" s="58" t="s">
        <v>102</v>
      </c>
      <c r="D447" s="52"/>
      <c r="E447" s="59"/>
      <c r="F447" s="53"/>
      <c r="G447" s="59"/>
      <c r="H447" s="53"/>
      <c r="I447" s="53"/>
      <c r="J447" s="53"/>
      <c r="K447" s="53"/>
      <c r="L447" s="60">
        <f>SUM(L448:L450)-SUMIF(CE448:CE450, 1, L448:L450)</f>
        <v>3.5000000000000009</v>
      </c>
    </row>
    <row r="448" ht="15">
      <c r="A448" s="58"/>
      <c r="B448" s="53"/>
      <c r="C448" s="58" t="s">
        <v>103</v>
      </c>
      <c r="D448" s="52" t="s">
        <v>29</v>
      </c>
      <c r="E448" s="59"/>
      <c r="F448" s="53"/>
      <c r="G448" s="59">
        <f>Source!V119</f>
        <v>0.0060000000000000001</v>
      </c>
      <c r="H448" s="53"/>
      <c r="I448" s="53"/>
      <c r="J448" s="53"/>
      <c r="K448" s="53"/>
      <c r="L448" s="60">
        <f>SUMIF(CE449:CE450, 1, L449:L450)</f>
        <v>2.98</v>
      </c>
      <c r="CE448">
        <v>1</v>
      </c>
    </row>
    <row r="449" ht="28.5">
      <c r="A449" s="51"/>
      <c r="B449" s="51" t="s">
        <v>157</v>
      </c>
      <c r="C449" s="51" t="s">
        <v>158</v>
      </c>
      <c r="D449" s="52" t="s">
        <v>106</v>
      </c>
      <c r="E449" s="53">
        <v>0.01</v>
      </c>
      <c r="F449" s="53">
        <f t="shared" ref="F449:F450" si="23">ROUND(0.6,7)</f>
        <v>0.59999999999999998</v>
      </c>
      <c r="G449" s="53">
        <f>SmtRes!CX129</f>
        <v>0.0060000000000000001</v>
      </c>
      <c r="H449" s="54">
        <f>SmtRes!CZ129</f>
        <v>477.92000000000002</v>
      </c>
      <c r="I449" s="55">
        <f>SmtRes!AJ129</f>
        <v>1.22</v>
      </c>
      <c r="J449" s="54">
        <f>ROUND(H449*I449, 2)</f>
        <v>583.06000000000006</v>
      </c>
      <c r="K449" s="55"/>
      <c r="L449" s="54">
        <f>SmtRes!DG129</f>
        <v>3.5</v>
      </c>
    </row>
    <row r="450" ht="28.5">
      <c r="A450" s="51"/>
      <c r="B450" s="51" t="s">
        <v>159</v>
      </c>
      <c r="C450" s="51" t="s">
        <v>160</v>
      </c>
      <c r="D450" s="52" t="s">
        <v>29</v>
      </c>
      <c r="E450" s="53">
        <f>SmtRes!DO129*SmtRes!AT129</f>
        <v>0.01</v>
      </c>
      <c r="F450" s="53">
        <f t="shared" si="23"/>
        <v>0.59999999999999998</v>
      </c>
      <c r="G450" s="53">
        <f>ROUND(E450*G443, 7)</f>
        <v>0.01</v>
      </c>
      <c r="H450" s="54"/>
      <c r="I450" s="55"/>
      <c r="J450" s="54">
        <f>ROUND(SmtRes!AG129/SmtRes!DO129, 2)</f>
        <v>497.46000000000004</v>
      </c>
      <c r="K450" s="55"/>
      <c r="L450" s="54">
        <f>SmtRes!DH129</f>
        <v>2.98</v>
      </c>
      <c r="CE450">
        <v>1</v>
      </c>
    </row>
    <row r="451" ht="15" hidden="1">
      <c r="A451" s="58"/>
      <c r="B451" s="53">
        <v>4</v>
      </c>
      <c r="C451" s="77" t="s">
        <v>55</v>
      </c>
      <c r="D451" s="62"/>
      <c r="E451" s="78"/>
      <c r="F451" s="63"/>
      <c r="G451" s="78"/>
      <c r="H451" s="63"/>
      <c r="I451" s="63"/>
      <c r="J451" s="63"/>
      <c r="K451" s="63"/>
      <c r="L451" s="79">
        <f>0</f>
        <v>0</v>
      </c>
    </row>
    <row r="452" ht="15">
      <c r="A452" s="51"/>
      <c r="B452" s="51"/>
      <c r="C452" s="66" t="s">
        <v>59</v>
      </c>
      <c r="D452" s="52"/>
      <c r="E452" s="53"/>
      <c r="F452" s="53"/>
      <c r="G452" s="53"/>
      <c r="H452" s="54"/>
      <c r="I452" s="55"/>
      <c r="J452" s="54"/>
      <c r="K452" s="55"/>
      <c r="L452" s="54">
        <f>L445+L447+L448+L451</f>
        <v>282.94</v>
      </c>
    </row>
    <row r="453" ht="14.25">
      <c r="A453" s="51"/>
      <c r="B453" s="51"/>
      <c r="C453" s="51" t="s">
        <v>60</v>
      </c>
      <c r="D453" s="52"/>
      <c r="E453" s="53"/>
      <c r="F453" s="53"/>
      <c r="G453" s="53"/>
      <c r="H453" s="54"/>
      <c r="I453" s="55"/>
      <c r="J453" s="54"/>
      <c r="K453" s="55"/>
      <c r="L453" s="54">
        <f>SUM(AR443:AR456)+SUM(AS443:AS456)+SUM(AT443:AT456)+SUM(AU443:AU456)+SUM(AV443:AV456)</f>
        <v>279.44</v>
      </c>
    </row>
    <row r="454" ht="28.5">
      <c r="A454" s="51"/>
      <c r="B454" s="51" t="s">
        <v>132</v>
      </c>
      <c r="C454" s="51" t="s">
        <v>133</v>
      </c>
      <c r="D454" s="52" t="s">
        <v>63</v>
      </c>
      <c r="E454" s="53">
        <f>Source!BZ119</f>
        <v>90</v>
      </c>
      <c r="F454" s="53"/>
      <c r="G454" s="53">
        <f>Source!AT119</f>
        <v>90</v>
      </c>
      <c r="H454" s="54"/>
      <c r="I454" s="55"/>
      <c r="J454" s="54"/>
      <c r="K454" s="55"/>
      <c r="L454" s="54">
        <f>SUM(AZ443:AZ456)</f>
        <v>251.5</v>
      </c>
    </row>
    <row r="455" ht="28.5">
      <c r="A455" s="61"/>
      <c r="B455" s="61" t="s">
        <v>134</v>
      </c>
      <c r="C455" s="61" t="s">
        <v>135</v>
      </c>
      <c r="D455" s="62" t="s">
        <v>63</v>
      </c>
      <c r="E455" s="63">
        <f>Source!CA119</f>
        <v>46</v>
      </c>
      <c r="F455" s="63"/>
      <c r="G455" s="63">
        <f>Source!AU119</f>
        <v>46</v>
      </c>
      <c r="H455" s="64"/>
      <c r="I455" s="65"/>
      <c r="J455" s="64"/>
      <c r="K455" s="65"/>
      <c r="L455" s="64">
        <f>SUM(BA443:BA456)</f>
        <v>128.53999999999999</v>
      </c>
    </row>
    <row r="456" ht="15">
      <c r="C456" s="67" t="s">
        <v>66</v>
      </c>
      <c r="D456" s="67"/>
      <c r="E456" s="67"/>
      <c r="F456" s="67"/>
      <c r="G456" s="67"/>
      <c r="H456" s="67"/>
      <c r="I456" s="68">
        <f>IF(E443&lt;&gt;0,K456/E443, 0)</f>
        <v>662.98000000000002</v>
      </c>
      <c r="J456" s="68"/>
      <c r="K456" s="68">
        <f>L445+L447+L451+L454+L455+L448</f>
        <v>662.98000000000002</v>
      </c>
      <c r="L456" s="68"/>
      <c r="AD456">
        <f>ROUND((Source!AT119/100)*((ROUND(SUMIF(SmtRes!AQ127:'SmtRes'!AQ130,"=1",SmtRes!AD127:'SmtRes'!AD130)*Source!I119, 2)+ROUND(SUMIF(SmtRes!AQ127:'SmtRes'!AQ130,"=1",SmtRes!AC127:'SmtRes'!AC130)*Source!I119, 2))), 2)</f>
        <v>850.32000000000005</v>
      </c>
      <c r="AE456">
        <f>ROUND((Source!AU119/100)*((ROUND(SUMIF(SmtRes!AQ127:'SmtRes'!AQ130,"=1",SmtRes!AD127:'SmtRes'!AD130)*Source!I119, 2)+ROUND(SUMIF(SmtRes!AQ127:'SmtRes'!AQ130,"=1",SmtRes!AC127:'SmtRes'!AC130)*Source!I119, 2))), 2)</f>
        <v>434.61000000000001</v>
      </c>
      <c r="AN456" s="69">
        <f>L445+L447+L451+L454+L455+L448</f>
        <v>662.98000000000002</v>
      </c>
      <c r="AO456" s="69">
        <f>L447</f>
        <v>3.5000000000000009</v>
      </c>
      <c r="AQ456" t="s">
        <v>67</v>
      </c>
      <c r="AR456" s="69">
        <f>L445</f>
        <v>276.45999999999998</v>
      </c>
      <c r="AT456" s="69">
        <f>L448</f>
        <v>2.98</v>
      </c>
      <c r="AV456" t="s">
        <v>67</v>
      </c>
      <c r="AW456" s="69">
        <f>L451</f>
        <v>0</v>
      </c>
      <c r="AZ456">
        <f>Source!X119</f>
        <v>251.5</v>
      </c>
      <c r="BA456">
        <f>Source!Y119</f>
        <v>128.53999999999999</v>
      </c>
      <c r="CD456">
        <v>2</v>
      </c>
    </row>
    <row r="457" ht="71.25">
      <c r="A457" s="50" t="s">
        <v>209</v>
      </c>
      <c r="B457" s="51" t="s">
        <v>206</v>
      </c>
      <c r="C457" s="51" t="str">
        <f>Source!G120</f>
        <v xml:space="preserve">Съемные и выдвижные блоки (модули, ячейки, ТЭЗ), масса: до 5 кг ( прим-но демонтаж коммутатора локальной сети из шкафа без дальнейшего использования, вес 1.16кг)</v>
      </c>
      <c r="D457" s="52" t="str">
        <f>Source!H120</f>
        <v>ШТ</v>
      </c>
      <c r="E457" s="53">
        <f>Source!K120</f>
        <v>1</v>
      </c>
      <c r="F457" s="53"/>
      <c r="G457" s="53">
        <f>Source!I120</f>
        <v>1</v>
      </c>
      <c r="H457" s="54"/>
      <c r="I457" s="55"/>
      <c r="J457" s="54"/>
      <c r="K457" s="55"/>
      <c r="L457" s="54"/>
    </row>
    <row r="458" ht="25.5">
      <c r="B458" s="56" t="s">
        <v>50</v>
      </c>
      <c r="C458" s="56" t="s">
        <v>51</v>
      </c>
      <c r="D458" s="56"/>
      <c r="E458" s="56"/>
      <c r="F458" s="56"/>
      <c r="G458" s="56"/>
      <c r="H458" s="56"/>
      <c r="I458" s="56"/>
      <c r="J458" s="56"/>
      <c r="K458" s="56"/>
      <c r="L458" s="56"/>
      <c r="CW458" s="57" t="s">
        <v>51</v>
      </c>
    </row>
    <row r="459" ht="15">
      <c r="A459" s="58"/>
      <c r="B459" s="53">
        <v>1</v>
      </c>
      <c r="C459" s="58" t="s">
        <v>52</v>
      </c>
      <c r="D459" s="52" t="s">
        <v>29</v>
      </c>
      <c r="E459" s="59"/>
      <c r="F459" s="53"/>
      <c r="G459" s="59">
        <f>Source!U120</f>
        <v>0.309</v>
      </c>
      <c r="H459" s="53"/>
      <c r="I459" s="53"/>
      <c r="J459" s="53"/>
      <c r="K459" s="53"/>
      <c r="L459" s="60">
        <f>SUM(L460:L460)-SUMIF(CE460:CE460, 1, L460:L460)</f>
        <v>138.22999999999999</v>
      </c>
    </row>
    <row r="460" ht="14.25">
      <c r="A460" s="51"/>
      <c r="B460" s="51" t="s">
        <v>207</v>
      </c>
      <c r="C460" s="51" t="s">
        <v>208</v>
      </c>
      <c r="D460" s="52" t="s">
        <v>29</v>
      </c>
      <c r="E460" s="53">
        <v>1.03</v>
      </c>
      <c r="F460" s="53">
        <f>ROUND(0.3,7)</f>
        <v>0.29999999999999999</v>
      </c>
      <c r="G460" s="53">
        <f>SmtRes!CX131</f>
        <v>0.309</v>
      </c>
      <c r="H460" s="54"/>
      <c r="I460" s="55"/>
      <c r="J460" s="54">
        <f>SmtRes!CZ131</f>
        <v>447.33999999999997</v>
      </c>
      <c r="K460" s="55"/>
      <c r="L460" s="54">
        <f>SmtRes!DI131</f>
        <v>138.22999999999999</v>
      </c>
    </row>
    <row r="461" ht="15">
      <c r="A461" s="58"/>
      <c r="B461" s="53">
        <v>2</v>
      </c>
      <c r="C461" s="58" t="s">
        <v>102</v>
      </c>
      <c r="D461" s="52"/>
      <c r="E461" s="59"/>
      <c r="F461" s="53"/>
      <c r="G461" s="59"/>
      <c r="H461" s="53"/>
      <c r="I461" s="53"/>
      <c r="J461" s="53"/>
      <c r="K461" s="53"/>
      <c r="L461" s="60">
        <f>SUM(L462:L464)-SUMIF(CE462:CE464, 1, L462:L464)</f>
        <v>1.7500000000000004</v>
      </c>
    </row>
    <row r="462" ht="15">
      <c r="A462" s="58"/>
      <c r="B462" s="53"/>
      <c r="C462" s="58" t="s">
        <v>103</v>
      </c>
      <c r="D462" s="52" t="s">
        <v>29</v>
      </c>
      <c r="E462" s="59"/>
      <c r="F462" s="53"/>
      <c r="G462" s="59">
        <f>Source!V120</f>
        <v>0.0030000000000000001</v>
      </c>
      <c r="H462" s="53"/>
      <c r="I462" s="53"/>
      <c r="J462" s="53"/>
      <c r="K462" s="53"/>
      <c r="L462" s="60">
        <f>SUMIF(CE463:CE464, 1, L463:L464)</f>
        <v>1.49</v>
      </c>
      <c r="CE462">
        <v>1</v>
      </c>
    </row>
    <row r="463" ht="28.5">
      <c r="A463" s="51"/>
      <c r="B463" s="51" t="s">
        <v>157</v>
      </c>
      <c r="C463" s="51" t="s">
        <v>158</v>
      </c>
      <c r="D463" s="52" t="s">
        <v>106</v>
      </c>
      <c r="E463" s="53">
        <v>0.01</v>
      </c>
      <c r="F463" s="53">
        <f t="shared" ref="F463:F526" si="24">ROUND(0.3,7)</f>
        <v>0.29999999999999999</v>
      </c>
      <c r="G463" s="53">
        <f>SmtRes!CX133</f>
        <v>0.0030000000000000001</v>
      </c>
      <c r="H463" s="54">
        <f>SmtRes!CZ133</f>
        <v>477.92000000000002</v>
      </c>
      <c r="I463" s="55">
        <f>SmtRes!AJ133</f>
        <v>1.22</v>
      </c>
      <c r="J463" s="54">
        <f>ROUND(H463*I463, 2)</f>
        <v>583.06000000000006</v>
      </c>
      <c r="K463" s="55"/>
      <c r="L463" s="54">
        <f>SmtRes!DG133</f>
        <v>1.75</v>
      </c>
    </row>
    <row r="464" ht="28.5">
      <c r="A464" s="51"/>
      <c r="B464" s="51" t="s">
        <v>159</v>
      </c>
      <c r="C464" s="51" t="s">
        <v>160</v>
      </c>
      <c r="D464" s="52" t="s">
        <v>29</v>
      </c>
      <c r="E464" s="53">
        <f>SmtRes!DO133*SmtRes!AT133</f>
        <v>0.01</v>
      </c>
      <c r="F464" s="53">
        <f t="shared" si="24"/>
        <v>0.29999999999999999</v>
      </c>
      <c r="G464" s="53">
        <f>ROUND(E464*G457, 7)</f>
        <v>0.01</v>
      </c>
      <c r="H464" s="54"/>
      <c r="I464" s="55"/>
      <c r="J464" s="54">
        <f>ROUND(SmtRes!AG133/SmtRes!DO133, 2)</f>
        <v>497.46000000000004</v>
      </c>
      <c r="K464" s="55"/>
      <c r="L464" s="54">
        <f>SmtRes!DH133</f>
        <v>1.49</v>
      </c>
      <c r="CE464">
        <v>1</v>
      </c>
    </row>
    <row r="465" ht="15" hidden="1">
      <c r="A465" s="58"/>
      <c r="B465" s="53">
        <v>4</v>
      </c>
      <c r="C465" s="77" t="s">
        <v>55</v>
      </c>
      <c r="D465" s="62"/>
      <c r="E465" s="78"/>
      <c r="F465" s="63"/>
      <c r="G465" s="78"/>
      <c r="H465" s="63"/>
      <c r="I465" s="63"/>
      <c r="J465" s="63"/>
      <c r="K465" s="63"/>
      <c r="L465" s="79">
        <f>0</f>
        <v>0</v>
      </c>
    </row>
    <row r="466" ht="15">
      <c r="A466" s="51"/>
      <c r="B466" s="51"/>
      <c r="C466" s="66" t="s">
        <v>59</v>
      </c>
      <c r="D466" s="52"/>
      <c r="E466" s="53"/>
      <c r="F466" s="53"/>
      <c r="G466" s="53"/>
      <c r="H466" s="54"/>
      <c r="I466" s="55"/>
      <c r="J466" s="54"/>
      <c r="K466" s="55"/>
      <c r="L466" s="54">
        <f>L459+L461+L462+L465</f>
        <v>141.47</v>
      </c>
    </row>
    <row r="467" ht="14.25">
      <c r="A467" s="51"/>
      <c r="B467" s="51"/>
      <c r="C467" s="51" t="s">
        <v>60</v>
      </c>
      <c r="D467" s="52"/>
      <c r="E467" s="53"/>
      <c r="F467" s="53"/>
      <c r="G467" s="53"/>
      <c r="H467" s="54"/>
      <c r="I467" s="55"/>
      <c r="J467" s="54"/>
      <c r="K467" s="55"/>
      <c r="L467" s="54">
        <f>SUM(AR457:AR470)+SUM(AS457:AS470)+SUM(AT457:AT470)+SUM(AU457:AU470)+SUM(AV457:AV470)</f>
        <v>139.72</v>
      </c>
    </row>
    <row r="468" ht="28.5">
      <c r="A468" s="51"/>
      <c r="B468" s="51" t="s">
        <v>132</v>
      </c>
      <c r="C468" s="51" t="s">
        <v>133</v>
      </c>
      <c r="D468" s="52" t="s">
        <v>63</v>
      </c>
      <c r="E468" s="53">
        <f>Source!BZ120</f>
        <v>90</v>
      </c>
      <c r="F468" s="53"/>
      <c r="G468" s="53">
        <f>Source!AT120</f>
        <v>90</v>
      </c>
      <c r="H468" s="54"/>
      <c r="I468" s="55"/>
      <c r="J468" s="54"/>
      <c r="K468" s="55"/>
      <c r="L468" s="54">
        <f>SUM(AZ457:AZ470)</f>
        <v>125.75</v>
      </c>
    </row>
    <row r="469" ht="28.5">
      <c r="A469" s="61"/>
      <c r="B469" s="61" t="s">
        <v>134</v>
      </c>
      <c r="C469" s="61" t="s">
        <v>135</v>
      </c>
      <c r="D469" s="62" t="s">
        <v>63</v>
      </c>
      <c r="E469" s="63">
        <f>Source!CA120</f>
        <v>46</v>
      </c>
      <c r="F469" s="63"/>
      <c r="G469" s="63">
        <f>Source!AU120</f>
        <v>46</v>
      </c>
      <c r="H469" s="64"/>
      <c r="I469" s="65"/>
      <c r="J469" s="64"/>
      <c r="K469" s="65"/>
      <c r="L469" s="64">
        <f>SUM(BA457:BA470)</f>
        <v>64.269999999999996</v>
      </c>
    </row>
    <row r="470" ht="15">
      <c r="C470" s="67" t="s">
        <v>66</v>
      </c>
      <c r="D470" s="67"/>
      <c r="E470" s="67"/>
      <c r="F470" s="67"/>
      <c r="G470" s="67"/>
      <c r="H470" s="67"/>
      <c r="I470" s="68">
        <f>IF(E457&lt;&gt;0,K470/E457, 0)</f>
        <v>331.49000000000001</v>
      </c>
      <c r="J470" s="68"/>
      <c r="K470" s="68">
        <f>L459+L461+L465+L468+L469+L462</f>
        <v>331.49000000000001</v>
      </c>
      <c r="L470" s="68"/>
      <c r="AD470">
        <f>ROUND((Source!AT120/100)*((ROUND(SUMIF(SmtRes!AQ131:'SmtRes'!AQ134,"=1",SmtRes!AD131:'SmtRes'!AD134)*Source!I120, 2)+ROUND(SUMIF(SmtRes!AQ131:'SmtRes'!AQ134,"=1",SmtRes!AC131:'SmtRes'!AC134)*Source!I120, 2))), 2)</f>
        <v>850.32000000000005</v>
      </c>
      <c r="AE470">
        <f>ROUND((Source!AU120/100)*((ROUND(SUMIF(SmtRes!AQ131:'SmtRes'!AQ134,"=1",SmtRes!AD131:'SmtRes'!AD134)*Source!I120, 2)+ROUND(SUMIF(SmtRes!AQ131:'SmtRes'!AQ134,"=1",SmtRes!AC131:'SmtRes'!AC134)*Source!I120, 2))), 2)</f>
        <v>434.61000000000001</v>
      </c>
      <c r="AN470" s="69">
        <f>L459+L461+L465+L468+L469+L462</f>
        <v>331.49000000000001</v>
      </c>
      <c r="AO470" s="69">
        <f>L461</f>
        <v>1.7500000000000004</v>
      </c>
      <c r="AQ470" t="s">
        <v>67</v>
      </c>
      <c r="AR470" s="69">
        <f>L459</f>
        <v>138.22999999999999</v>
      </c>
      <c r="AT470" s="69">
        <f>L462</f>
        <v>1.49</v>
      </c>
      <c r="AV470" t="s">
        <v>67</v>
      </c>
      <c r="AW470" s="69">
        <f>L465</f>
        <v>0</v>
      </c>
      <c r="AZ470">
        <f>Source!X120</f>
        <v>125.75</v>
      </c>
      <c r="BA470">
        <f>Source!Y120</f>
        <v>64.269999999999996</v>
      </c>
      <c r="CD470">
        <v>2</v>
      </c>
    </row>
    <row r="471" ht="82.5">
      <c r="A471" s="50" t="s">
        <v>210</v>
      </c>
      <c r="B471" s="51" t="s">
        <v>206</v>
      </c>
      <c r="C471" s="51" t="s">
        <v>211</v>
      </c>
      <c r="D471" s="52" t="str">
        <f>Source!H121</f>
        <v>ШТ</v>
      </c>
      <c r="E471" s="53">
        <f>Source!K121</f>
        <v>1</v>
      </c>
      <c r="F471" s="53"/>
      <c r="G471" s="53">
        <f>Source!I121</f>
        <v>1</v>
      </c>
      <c r="H471" s="54"/>
      <c r="I471" s="55"/>
      <c r="J471" s="54"/>
      <c r="K471" s="55"/>
      <c r="L471" s="54"/>
    </row>
    <row r="472" ht="15">
      <c r="A472" s="58"/>
      <c r="B472" s="53">
        <v>1</v>
      </c>
      <c r="C472" s="58" t="s">
        <v>52</v>
      </c>
      <c r="D472" s="52" t="s">
        <v>29</v>
      </c>
      <c r="E472" s="59"/>
      <c r="F472" s="53"/>
      <c r="G472" s="59">
        <f>Source!U121</f>
        <v>1.03</v>
      </c>
      <c r="H472" s="53"/>
      <c r="I472" s="53"/>
      <c r="J472" s="53"/>
      <c r="K472" s="53"/>
      <c r="L472" s="60">
        <f>SUM(L473:L473)-SUMIF(CE473:CE473, 1, L473:L473)</f>
        <v>460.75999999999999</v>
      </c>
    </row>
    <row r="473" ht="14.25">
      <c r="A473" s="51"/>
      <c r="B473" s="51" t="s">
        <v>207</v>
      </c>
      <c r="C473" s="51" t="s">
        <v>208</v>
      </c>
      <c r="D473" s="52" t="s">
        <v>29</v>
      </c>
      <c r="E473" s="53">
        <v>1.03</v>
      </c>
      <c r="F473" s="53"/>
      <c r="G473" s="53">
        <f>SmtRes!CX135</f>
        <v>1.03</v>
      </c>
      <c r="H473" s="54"/>
      <c r="I473" s="55"/>
      <c r="J473" s="54">
        <f>SmtRes!CZ135</f>
        <v>447.33999999999997</v>
      </c>
      <c r="K473" s="55"/>
      <c r="L473" s="54">
        <f>SmtRes!DI135</f>
        <v>460.75999999999999</v>
      </c>
    </row>
    <row r="474" ht="15">
      <c r="A474" s="58"/>
      <c r="B474" s="53">
        <v>2</v>
      </c>
      <c r="C474" s="58" t="s">
        <v>102</v>
      </c>
      <c r="D474" s="52"/>
      <c r="E474" s="59"/>
      <c r="F474" s="53"/>
      <c r="G474" s="59"/>
      <c r="H474" s="53"/>
      <c r="I474" s="53"/>
      <c r="J474" s="53"/>
      <c r="K474" s="53"/>
      <c r="L474" s="60">
        <f>SUM(L475:L477)-SUMIF(CE475:CE477, 1, L475:L477)</f>
        <v>5.8300000000000001</v>
      </c>
    </row>
    <row r="475" ht="15">
      <c r="A475" s="58"/>
      <c r="B475" s="53"/>
      <c r="C475" s="58" t="s">
        <v>103</v>
      </c>
      <c r="D475" s="52" t="s">
        <v>29</v>
      </c>
      <c r="E475" s="59"/>
      <c r="F475" s="53"/>
      <c r="G475" s="59">
        <f>Source!V121</f>
        <v>0.01</v>
      </c>
      <c r="H475" s="53"/>
      <c r="I475" s="53"/>
      <c r="J475" s="53"/>
      <c r="K475" s="53"/>
      <c r="L475" s="60">
        <f>SUMIF(CE476:CE477, 1, L476:L477)</f>
        <v>4.9699999999999998</v>
      </c>
      <c r="CE475">
        <v>1</v>
      </c>
    </row>
    <row r="476" ht="28.5">
      <c r="A476" s="51"/>
      <c r="B476" s="51" t="s">
        <v>157</v>
      </c>
      <c r="C476" s="51" t="s">
        <v>158</v>
      </c>
      <c r="D476" s="52" t="s">
        <v>106</v>
      </c>
      <c r="E476" s="53">
        <v>0.01</v>
      </c>
      <c r="F476" s="53"/>
      <c r="G476" s="53">
        <f>SmtRes!CX137</f>
        <v>0.01</v>
      </c>
      <c r="H476" s="54">
        <f>SmtRes!CZ137</f>
        <v>477.92000000000002</v>
      </c>
      <c r="I476" s="55">
        <f>SmtRes!AJ137</f>
        <v>1.22</v>
      </c>
      <c r="J476" s="54">
        <f>ROUND(H476*I476, 2)</f>
        <v>583.06000000000006</v>
      </c>
      <c r="K476" s="55"/>
      <c r="L476" s="54">
        <f>SmtRes!DG137</f>
        <v>5.8300000000000001</v>
      </c>
    </row>
    <row r="477" ht="28.5">
      <c r="A477" s="51"/>
      <c r="B477" s="51" t="s">
        <v>159</v>
      </c>
      <c r="C477" s="51" t="s">
        <v>160</v>
      </c>
      <c r="D477" s="52" t="s">
        <v>29</v>
      </c>
      <c r="E477" s="53">
        <f>SmtRes!DO137*SmtRes!AT137</f>
        <v>0.01</v>
      </c>
      <c r="F477" s="53"/>
      <c r="G477" s="53">
        <f>ROUND(E477*G471, 7)</f>
        <v>0.01</v>
      </c>
      <c r="H477" s="54"/>
      <c r="I477" s="55"/>
      <c r="J477" s="54">
        <f>ROUND(SmtRes!AG137/SmtRes!DO137, 2)</f>
        <v>497.46000000000004</v>
      </c>
      <c r="K477" s="55"/>
      <c r="L477" s="54">
        <f>SmtRes!DH137</f>
        <v>4.9699999999999998</v>
      </c>
      <c r="CE477">
        <v>1</v>
      </c>
    </row>
    <row r="478" ht="15" hidden="1">
      <c r="A478" s="58"/>
      <c r="B478" s="53">
        <v>4</v>
      </c>
      <c r="C478" s="77" t="s">
        <v>55</v>
      </c>
      <c r="D478" s="62"/>
      <c r="E478" s="78"/>
      <c r="F478" s="63"/>
      <c r="G478" s="78"/>
      <c r="H478" s="63"/>
      <c r="I478" s="63"/>
      <c r="J478" s="63"/>
      <c r="K478" s="63"/>
      <c r="L478" s="79">
        <f>0</f>
        <v>0</v>
      </c>
    </row>
    <row r="479" ht="15">
      <c r="A479" s="51"/>
      <c r="B479" s="51"/>
      <c r="C479" s="66" t="s">
        <v>59</v>
      </c>
      <c r="D479" s="52"/>
      <c r="E479" s="53"/>
      <c r="F479" s="53"/>
      <c r="G479" s="53"/>
      <c r="H479" s="54"/>
      <c r="I479" s="55"/>
      <c r="J479" s="54"/>
      <c r="K479" s="55"/>
      <c r="L479" s="54">
        <f>L472+L474+L475+L478</f>
        <v>471.56</v>
      </c>
    </row>
    <row r="480" ht="14.25">
      <c r="A480" s="51"/>
      <c r="B480" s="51"/>
      <c r="C480" s="51" t="s">
        <v>60</v>
      </c>
      <c r="D480" s="52"/>
      <c r="E480" s="53"/>
      <c r="F480" s="53"/>
      <c r="G480" s="53"/>
      <c r="H480" s="54"/>
      <c r="I480" s="55"/>
      <c r="J480" s="54"/>
      <c r="K480" s="55"/>
      <c r="L480" s="54">
        <f>SUM(AR471:AR483)+SUM(AS471:AS483)+SUM(AT471:AT483)+SUM(AU471:AU483)+SUM(AV471:AV483)</f>
        <v>465.73000000000002</v>
      </c>
    </row>
    <row r="481" ht="28.5">
      <c r="A481" s="51"/>
      <c r="B481" s="51" t="s">
        <v>132</v>
      </c>
      <c r="C481" s="51" t="s">
        <v>133</v>
      </c>
      <c r="D481" s="52" t="s">
        <v>63</v>
      </c>
      <c r="E481" s="53">
        <f>Source!BZ121</f>
        <v>90</v>
      </c>
      <c r="F481" s="53"/>
      <c r="G481" s="53">
        <f>Source!AT121</f>
        <v>90</v>
      </c>
      <c r="H481" s="54"/>
      <c r="I481" s="55"/>
      <c r="J481" s="54"/>
      <c r="K481" s="55"/>
      <c r="L481" s="54">
        <f>SUM(AZ471:AZ483)</f>
        <v>419.16000000000003</v>
      </c>
    </row>
    <row r="482" ht="28.5">
      <c r="A482" s="61"/>
      <c r="B482" s="61" t="s">
        <v>134</v>
      </c>
      <c r="C482" s="61" t="s">
        <v>135</v>
      </c>
      <c r="D482" s="62" t="s">
        <v>63</v>
      </c>
      <c r="E482" s="63">
        <f>Source!CA121</f>
        <v>46</v>
      </c>
      <c r="F482" s="63"/>
      <c r="G482" s="63">
        <f>Source!AU121</f>
        <v>46</v>
      </c>
      <c r="H482" s="64"/>
      <c r="I482" s="65"/>
      <c r="J482" s="64"/>
      <c r="K482" s="65"/>
      <c r="L482" s="64">
        <f>SUM(BA471:BA483)</f>
        <v>214.24000000000001</v>
      </c>
    </row>
    <row r="483" ht="15">
      <c r="C483" s="67" t="s">
        <v>66</v>
      </c>
      <c r="D483" s="67"/>
      <c r="E483" s="67"/>
      <c r="F483" s="67"/>
      <c r="G483" s="67"/>
      <c r="H483" s="67"/>
      <c r="I483" s="68">
        <f>IF(E471&lt;&gt;0,K483/E471, 0)</f>
        <v>1104.96</v>
      </c>
      <c r="J483" s="68"/>
      <c r="K483" s="68">
        <f>L472+L474+L478+L481+L482+L475</f>
        <v>1104.96</v>
      </c>
      <c r="L483" s="68"/>
      <c r="AD483">
        <f>ROUND((Source!AT121/100)*((ROUND(SUMIF(SmtRes!AQ135:'SmtRes'!AQ138,"=1",SmtRes!AD135:'SmtRes'!AD138)*Source!I121, 2)+ROUND(SUMIF(SmtRes!AQ135:'SmtRes'!AQ138,"=1",SmtRes!AC135:'SmtRes'!AC138)*Source!I121, 2))), 2)</f>
        <v>850.32000000000005</v>
      </c>
      <c r="AE483">
        <f>ROUND((Source!AU121/100)*((ROUND(SUMIF(SmtRes!AQ135:'SmtRes'!AQ138,"=1",SmtRes!AD135:'SmtRes'!AD138)*Source!I121, 2)+ROUND(SUMIF(SmtRes!AQ135:'SmtRes'!AQ138,"=1",SmtRes!AC135:'SmtRes'!AC138)*Source!I121, 2))), 2)</f>
        <v>434.61000000000001</v>
      </c>
      <c r="AN483" s="69">
        <f>L472+L474+L478+L481+L482+L475</f>
        <v>1104.96</v>
      </c>
      <c r="AO483" s="69">
        <f>L474</f>
        <v>5.8300000000000001</v>
      </c>
      <c r="AQ483" t="s">
        <v>67</v>
      </c>
      <c r="AR483" s="69">
        <f>L472</f>
        <v>460.75999999999999</v>
      </c>
      <c r="AT483" s="69">
        <f>L475</f>
        <v>4.9699999999999998</v>
      </c>
      <c r="AV483" t="s">
        <v>67</v>
      </c>
      <c r="AW483" s="69">
        <f>L478</f>
        <v>0</v>
      </c>
      <c r="AZ483">
        <f>Source!X121</f>
        <v>419.16000000000003</v>
      </c>
      <c r="BA483">
        <f>Source!Y121</f>
        <v>214.24000000000001</v>
      </c>
      <c r="CD483">
        <v>2</v>
      </c>
    </row>
    <row r="484" ht="71.25">
      <c r="A484" s="50" t="s">
        <v>212</v>
      </c>
      <c r="B484" s="51" t="s">
        <v>213</v>
      </c>
      <c r="C484" s="51" t="str">
        <f>Source!G122</f>
        <v xml:space="preserve">Съемные и выдвижные блоки (модули, ячейки, ТЭЗ), масса: до 75 кг (прим-но демонтаж источника бесперебойного питания из шкафа без дальнейшего использования, вес 65кг в лом)</v>
      </c>
      <c r="D484" s="52" t="str">
        <f>Source!H122</f>
        <v>ШТ</v>
      </c>
      <c r="E484" s="53">
        <f>Source!K122</f>
        <v>1</v>
      </c>
      <c r="F484" s="53"/>
      <c r="G484" s="53">
        <f>Source!I122</f>
        <v>1</v>
      </c>
      <c r="H484" s="54"/>
      <c r="I484" s="55"/>
      <c r="J484" s="54"/>
      <c r="K484" s="55"/>
      <c r="L484" s="54"/>
    </row>
    <row r="485" ht="25.5">
      <c r="B485" s="56" t="s">
        <v>50</v>
      </c>
      <c r="C485" s="56" t="s">
        <v>51</v>
      </c>
      <c r="D485" s="56"/>
      <c r="E485" s="56"/>
      <c r="F485" s="56"/>
      <c r="G485" s="56"/>
      <c r="H485" s="56"/>
      <c r="I485" s="56"/>
      <c r="J485" s="56"/>
      <c r="K485" s="56"/>
      <c r="L485" s="56"/>
      <c r="CW485" s="57" t="s">
        <v>51</v>
      </c>
    </row>
    <row r="486" ht="15">
      <c r="A486" s="58"/>
      <c r="B486" s="53">
        <v>1</v>
      </c>
      <c r="C486" s="58" t="s">
        <v>52</v>
      </c>
      <c r="D486" s="52" t="s">
        <v>29</v>
      </c>
      <c r="E486" s="59"/>
      <c r="F486" s="53"/>
      <c r="G486" s="59">
        <f>Source!U122</f>
        <v>1.236</v>
      </c>
      <c r="H486" s="53"/>
      <c r="I486" s="53"/>
      <c r="J486" s="53"/>
      <c r="K486" s="53"/>
      <c r="L486" s="60">
        <f>SUM(L487:L487)-SUMIF(CE487:CE487, 1, L487:L487)</f>
        <v>552.90999999999997</v>
      </c>
    </row>
    <row r="487" ht="14.25">
      <c r="A487" s="51"/>
      <c r="B487" s="51" t="s">
        <v>207</v>
      </c>
      <c r="C487" s="51" t="s">
        <v>208</v>
      </c>
      <c r="D487" s="52" t="s">
        <v>29</v>
      </c>
      <c r="E487" s="53">
        <v>4.1200000000000001</v>
      </c>
      <c r="F487" s="53">
        <f t="shared" si="24"/>
        <v>0.29999999999999999</v>
      </c>
      <c r="G487" s="53">
        <f>SmtRes!CX139</f>
        <v>1.236</v>
      </c>
      <c r="H487" s="54"/>
      <c r="I487" s="55"/>
      <c r="J487" s="54">
        <f>SmtRes!CZ139</f>
        <v>447.33999999999997</v>
      </c>
      <c r="K487" s="55"/>
      <c r="L487" s="54">
        <f>SmtRes!DI139</f>
        <v>552.90999999999997</v>
      </c>
    </row>
    <row r="488" ht="15">
      <c r="A488" s="58"/>
      <c r="B488" s="53">
        <v>2</v>
      </c>
      <c r="C488" s="58" t="s">
        <v>102</v>
      </c>
      <c r="D488" s="52"/>
      <c r="E488" s="59"/>
      <c r="F488" s="53"/>
      <c r="G488" s="59"/>
      <c r="H488" s="53"/>
      <c r="I488" s="53"/>
      <c r="J488" s="53"/>
      <c r="K488" s="53"/>
      <c r="L488" s="60">
        <f>SUM(L489:L494)-SUMIF(CE489:CE494, 1, L489:L494)</f>
        <v>261.44999999999999</v>
      </c>
    </row>
    <row r="489" ht="15">
      <c r="A489" s="58"/>
      <c r="B489" s="53"/>
      <c r="C489" s="58" t="s">
        <v>103</v>
      </c>
      <c r="D489" s="52" t="s">
        <v>29</v>
      </c>
      <c r="E489" s="59"/>
      <c r="F489" s="53"/>
      <c r="G489" s="59">
        <f>Source!V122</f>
        <v>0.24899999999999997</v>
      </c>
      <c r="H489" s="53"/>
      <c r="I489" s="53"/>
      <c r="J489" s="53"/>
      <c r="K489" s="53"/>
      <c r="L489" s="60">
        <f>SUMIF(CE490:CE494, 1, L490:L494)</f>
        <v>144.16</v>
      </c>
      <c r="CE489">
        <v>1</v>
      </c>
    </row>
    <row r="490" ht="28.5">
      <c r="A490" s="51"/>
      <c r="B490" s="51" t="s">
        <v>214</v>
      </c>
      <c r="C490" s="51" t="s">
        <v>215</v>
      </c>
      <c r="D490" s="52" t="s">
        <v>106</v>
      </c>
      <c r="E490" s="53">
        <v>0.39600000000000002</v>
      </c>
      <c r="F490" s="53">
        <f t="shared" si="24"/>
        <v>0.29999999999999999</v>
      </c>
      <c r="G490" s="53">
        <f>SmtRes!CX141</f>
        <v>0.11879999999999999</v>
      </c>
      <c r="H490" s="54"/>
      <c r="I490" s="55"/>
      <c r="J490" s="54">
        <f>SmtRes!CZ141</f>
        <v>1552.1199999999999</v>
      </c>
      <c r="K490" s="55"/>
      <c r="L490" s="54">
        <f>SmtRes!DG141</f>
        <v>184.39000000000001</v>
      </c>
    </row>
    <row r="491" ht="28.5">
      <c r="A491" s="51"/>
      <c r="B491" s="51" t="s">
        <v>216</v>
      </c>
      <c r="C491" s="51" t="s">
        <v>217</v>
      </c>
      <c r="D491" s="52" t="s">
        <v>29</v>
      </c>
      <c r="E491" s="53">
        <f>SmtRes!DO141*SmtRes!AT141</f>
        <v>0.39600000000000002</v>
      </c>
      <c r="F491" s="53">
        <f t="shared" si="24"/>
        <v>0.29999999999999999</v>
      </c>
      <c r="G491" s="53">
        <f>ROUND(E491*G484, 7)</f>
        <v>0.39599999999999996</v>
      </c>
      <c r="H491" s="54"/>
      <c r="I491" s="55"/>
      <c r="J491" s="54">
        <f>ROUND(SmtRes!AG141/SmtRes!DO141, 2)</f>
        <v>668.23000000000002</v>
      </c>
      <c r="K491" s="55"/>
      <c r="L491" s="54">
        <f>SmtRes!DH141</f>
        <v>79.390000000000001</v>
      </c>
      <c r="CE491">
        <v>1</v>
      </c>
    </row>
    <row r="492" ht="28.5">
      <c r="A492" s="51"/>
      <c r="B492" s="51" t="s">
        <v>218</v>
      </c>
      <c r="C492" s="51" t="s">
        <v>219</v>
      </c>
      <c r="D492" s="52" t="s">
        <v>106</v>
      </c>
      <c r="E492" s="53">
        <v>0.41999999999999998</v>
      </c>
      <c r="F492" s="53">
        <f t="shared" si="24"/>
        <v>0.29999999999999999</v>
      </c>
      <c r="G492" s="53">
        <f>SmtRes!CX142</f>
        <v>0.126</v>
      </c>
      <c r="H492" s="54">
        <f>SmtRes!CZ142</f>
        <v>6.6200000000000001</v>
      </c>
      <c r="I492" s="55">
        <f>SmtRes!AJ142</f>
        <v>1.3799999999999999</v>
      </c>
      <c r="J492" s="54">
        <f t="shared" ref="J492:J493" si="25">ROUND(H492*I492, 2)</f>
        <v>9.1400000000000006</v>
      </c>
      <c r="K492" s="55"/>
      <c r="L492" s="54">
        <f>SmtRes!DG142</f>
        <v>1.1500000000000001</v>
      </c>
    </row>
    <row r="493" ht="28.5">
      <c r="A493" s="51"/>
      <c r="B493" s="51" t="s">
        <v>157</v>
      </c>
      <c r="C493" s="51" t="s">
        <v>158</v>
      </c>
      <c r="D493" s="52" t="s">
        <v>106</v>
      </c>
      <c r="E493" s="53">
        <v>0.434</v>
      </c>
      <c r="F493" s="53">
        <f t="shared" si="24"/>
        <v>0.29999999999999999</v>
      </c>
      <c r="G493" s="53">
        <f>SmtRes!CX143</f>
        <v>0.13019999999999998</v>
      </c>
      <c r="H493" s="54">
        <f>SmtRes!CZ143</f>
        <v>477.92000000000002</v>
      </c>
      <c r="I493" s="55">
        <f>SmtRes!AJ143</f>
        <v>1.22</v>
      </c>
      <c r="J493" s="54">
        <f t="shared" si="25"/>
        <v>583.06000000000006</v>
      </c>
      <c r="K493" s="55"/>
      <c r="L493" s="54">
        <f>SmtRes!DG143</f>
        <v>75.909999999999997</v>
      </c>
    </row>
    <row r="494" ht="28.5">
      <c r="A494" s="51"/>
      <c r="B494" s="51" t="s">
        <v>159</v>
      </c>
      <c r="C494" s="51" t="s">
        <v>160</v>
      </c>
      <c r="D494" s="52" t="s">
        <v>29</v>
      </c>
      <c r="E494" s="53">
        <f>SmtRes!DO143*SmtRes!AT143</f>
        <v>0.434</v>
      </c>
      <c r="F494" s="53">
        <f t="shared" si="24"/>
        <v>0.29999999999999999</v>
      </c>
      <c r="G494" s="53">
        <f>ROUND(E494*G484, 7)</f>
        <v>0.434</v>
      </c>
      <c r="H494" s="54"/>
      <c r="I494" s="55"/>
      <c r="J494" s="54">
        <f>ROUND(SmtRes!AG143/SmtRes!DO143, 2)</f>
        <v>497.46000000000004</v>
      </c>
      <c r="K494" s="55"/>
      <c r="L494" s="54">
        <f>SmtRes!DH143</f>
        <v>64.769999999999996</v>
      </c>
      <c r="CE494">
        <v>1</v>
      </c>
    </row>
    <row r="495" ht="15" hidden="1">
      <c r="A495" s="58"/>
      <c r="B495" s="53">
        <v>4</v>
      </c>
      <c r="C495" s="77" t="s">
        <v>55</v>
      </c>
      <c r="D495" s="62"/>
      <c r="E495" s="78"/>
      <c r="F495" s="63"/>
      <c r="G495" s="78"/>
      <c r="H495" s="63"/>
      <c r="I495" s="63"/>
      <c r="J495" s="63"/>
      <c r="K495" s="63"/>
      <c r="L495" s="79">
        <f>0</f>
        <v>0</v>
      </c>
    </row>
    <row r="496" ht="15">
      <c r="A496" s="51"/>
      <c r="B496" s="51"/>
      <c r="C496" s="66" t="s">
        <v>59</v>
      </c>
      <c r="D496" s="52"/>
      <c r="E496" s="53"/>
      <c r="F496" s="53"/>
      <c r="G496" s="53"/>
      <c r="H496" s="54"/>
      <c r="I496" s="55"/>
      <c r="J496" s="54"/>
      <c r="K496" s="55"/>
      <c r="L496" s="54">
        <f>L486+L488+L489+L495</f>
        <v>958.51999999999987</v>
      </c>
    </row>
    <row r="497" ht="14.25">
      <c r="A497" s="51"/>
      <c r="B497" s="51"/>
      <c r="C497" s="51" t="s">
        <v>60</v>
      </c>
      <c r="D497" s="52"/>
      <c r="E497" s="53"/>
      <c r="F497" s="53"/>
      <c r="G497" s="53"/>
      <c r="H497" s="54"/>
      <c r="I497" s="55"/>
      <c r="J497" s="54"/>
      <c r="K497" s="55"/>
      <c r="L497" s="54">
        <f>SUM(AR484:AR500)+SUM(AS484:AS500)+SUM(AT484:AT500)+SUM(AU484:AU500)+SUM(AV484:AV500)</f>
        <v>697.06999999999994</v>
      </c>
    </row>
    <row r="498" ht="28.5">
      <c r="A498" s="51"/>
      <c r="B498" s="51" t="s">
        <v>132</v>
      </c>
      <c r="C498" s="51" t="s">
        <v>133</v>
      </c>
      <c r="D498" s="52" t="s">
        <v>63</v>
      </c>
      <c r="E498" s="53">
        <f>Source!BZ122</f>
        <v>90</v>
      </c>
      <c r="F498" s="53"/>
      <c r="G498" s="53">
        <f>Source!AT122</f>
        <v>90</v>
      </c>
      <c r="H498" s="54"/>
      <c r="I498" s="55"/>
      <c r="J498" s="54"/>
      <c r="K498" s="55"/>
      <c r="L498" s="54">
        <f>SUM(AZ484:AZ500)</f>
        <v>627.36000000000001</v>
      </c>
    </row>
    <row r="499" ht="28.5">
      <c r="A499" s="61"/>
      <c r="B499" s="61" t="s">
        <v>134</v>
      </c>
      <c r="C499" s="61" t="s">
        <v>135</v>
      </c>
      <c r="D499" s="62" t="s">
        <v>63</v>
      </c>
      <c r="E499" s="63">
        <f>Source!CA122</f>
        <v>46</v>
      </c>
      <c r="F499" s="63"/>
      <c r="G499" s="63">
        <f>Source!AU122</f>
        <v>46</v>
      </c>
      <c r="H499" s="64"/>
      <c r="I499" s="65"/>
      <c r="J499" s="64"/>
      <c r="K499" s="65"/>
      <c r="L499" s="64">
        <f>SUM(BA484:BA500)</f>
        <v>320.65000000000003</v>
      </c>
    </row>
    <row r="500" ht="15">
      <c r="C500" s="67" t="s">
        <v>66</v>
      </c>
      <c r="D500" s="67"/>
      <c r="E500" s="67"/>
      <c r="F500" s="67"/>
      <c r="G500" s="67"/>
      <c r="H500" s="67"/>
      <c r="I500" s="68">
        <f>IF(E484&lt;&gt;0,K500/E484, 0)</f>
        <v>1906.53</v>
      </c>
      <c r="J500" s="68"/>
      <c r="K500" s="68">
        <f>L486+L488+L495+L498+L499+L489</f>
        <v>1906.53</v>
      </c>
      <c r="L500" s="68"/>
      <c r="AD500">
        <f>ROUND((Source!AT122/100)*((ROUND(SUMIF(SmtRes!AQ139:'SmtRes'!AQ144,"=1",SmtRes!AD139:'SmtRes'!AD144)*Source!I122, 2)+ROUND(SUMIF(SmtRes!AQ139:'SmtRes'!AQ144,"=1",SmtRes!AC139:'SmtRes'!AC144)*Source!I122, 2))), 2)</f>
        <v>1451.73</v>
      </c>
      <c r="AE500">
        <f>ROUND((Source!AU122/100)*((ROUND(SUMIF(SmtRes!AQ139:'SmtRes'!AQ144,"=1",SmtRes!AD139:'SmtRes'!AD144)*Source!I122, 2)+ROUND(SUMIF(SmtRes!AQ139:'SmtRes'!AQ144,"=1",SmtRes!AC139:'SmtRes'!AC144)*Source!I122, 2))), 2)</f>
        <v>741.99000000000001</v>
      </c>
      <c r="AN500" s="69">
        <f>L486+L488+L495+L498+L499+L489</f>
        <v>1906.53</v>
      </c>
      <c r="AO500" s="69">
        <f>L488</f>
        <v>261.44999999999999</v>
      </c>
      <c r="AQ500" t="s">
        <v>67</v>
      </c>
      <c r="AR500" s="69">
        <f>L486</f>
        <v>552.90999999999997</v>
      </c>
      <c r="AT500" s="69">
        <f>L489</f>
        <v>144.16</v>
      </c>
      <c r="AV500" t="s">
        <v>67</v>
      </c>
      <c r="AW500" s="69">
        <f>L495</f>
        <v>0</v>
      </c>
      <c r="AZ500">
        <f>Source!X122</f>
        <v>627.36000000000001</v>
      </c>
      <c r="BA500">
        <f>Source!Y122</f>
        <v>320.65000000000003</v>
      </c>
      <c r="CD500">
        <v>2</v>
      </c>
    </row>
    <row r="501" ht="82.5">
      <c r="A501" s="50" t="s">
        <v>220</v>
      </c>
      <c r="B501" s="51" t="s">
        <v>213</v>
      </c>
      <c r="C501" s="51" t="s">
        <v>221</v>
      </c>
      <c r="D501" s="52" t="str">
        <f>Source!H123</f>
        <v>ШТ</v>
      </c>
      <c r="E501" s="53">
        <f>Source!K123</f>
        <v>1</v>
      </c>
      <c r="F501" s="53"/>
      <c r="G501" s="53">
        <f>Source!I123</f>
        <v>1</v>
      </c>
      <c r="H501" s="54"/>
      <c r="I501" s="55"/>
      <c r="J501" s="54"/>
      <c r="K501" s="55"/>
      <c r="L501" s="54"/>
    </row>
    <row r="502" ht="15">
      <c r="A502" s="58"/>
      <c r="B502" s="53">
        <v>1</v>
      </c>
      <c r="C502" s="58" t="s">
        <v>52</v>
      </c>
      <c r="D502" s="52" t="s">
        <v>29</v>
      </c>
      <c r="E502" s="59"/>
      <c r="F502" s="53"/>
      <c r="G502" s="59">
        <f>Source!U123</f>
        <v>4.1200000000000001</v>
      </c>
      <c r="H502" s="53"/>
      <c r="I502" s="53"/>
      <c r="J502" s="53"/>
      <c r="K502" s="53"/>
      <c r="L502" s="60">
        <f>SUM(L503:L503)-SUMIF(CE503:CE503, 1, L503:L503)</f>
        <v>1843.04</v>
      </c>
    </row>
    <row r="503" ht="14.25">
      <c r="A503" s="51"/>
      <c r="B503" s="51" t="s">
        <v>207</v>
      </c>
      <c r="C503" s="51" t="s">
        <v>208</v>
      </c>
      <c r="D503" s="52" t="s">
        <v>29</v>
      </c>
      <c r="E503" s="53">
        <v>4.1200000000000001</v>
      </c>
      <c r="F503" s="53"/>
      <c r="G503" s="53">
        <f>SmtRes!CX145</f>
        <v>4.1200000000000001</v>
      </c>
      <c r="H503" s="54"/>
      <c r="I503" s="55"/>
      <c r="J503" s="54">
        <f>SmtRes!CZ145</f>
        <v>447.33999999999997</v>
      </c>
      <c r="K503" s="55"/>
      <c r="L503" s="54">
        <f>SmtRes!DI145</f>
        <v>1843.04</v>
      </c>
    </row>
    <row r="504" ht="15">
      <c r="A504" s="58"/>
      <c r="B504" s="53">
        <v>2</v>
      </c>
      <c r="C504" s="58" t="s">
        <v>102</v>
      </c>
      <c r="D504" s="52"/>
      <c r="E504" s="59"/>
      <c r="F504" s="53"/>
      <c r="G504" s="59"/>
      <c r="H504" s="53"/>
      <c r="I504" s="53"/>
      <c r="J504" s="53"/>
      <c r="K504" s="53"/>
      <c r="L504" s="60">
        <f>SUM(L505:L510)-SUMIF(CE505:CE510, 1, L505:L510)</f>
        <v>871.52999999999975</v>
      </c>
    </row>
    <row r="505" ht="15">
      <c r="A505" s="58"/>
      <c r="B505" s="53"/>
      <c r="C505" s="58" t="s">
        <v>103</v>
      </c>
      <c r="D505" s="52" t="s">
        <v>29</v>
      </c>
      <c r="E505" s="59"/>
      <c r="F505" s="53"/>
      <c r="G505" s="59">
        <f>Source!V123</f>
        <v>0.82999999999999996</v>
      </c>
      <c r="H505" s="53"/>
      <c r="I505" s="53"/>
      <c r="J505" s="53"/>
      <c r="K505" s="53"/>
      <c r="L505" s="60">
        <f>SUMIF(CE506:CE510, 1, L506:L510)</f>
        <v>480.51999999999998</v>
      </c>
      <c r="CE505">
        <v>1</v>
      </c>
    </row>
    <row r="506" ht="28.5">
      <c r="A506" s="51"/>
      <c r="B506" s="51" t="s">
        <v>214</v>
      </c>
      <c r="C506" s="51" t="s">
        <v>215</v>
      </c>
      <c r="D506" s="52" t="s">
        <v>106</v>
      </c>
      <c r="E506" s="53">
        <v>0.39600000000000002</v>
      </c>
      <c r="F506" s="53"/>
      <c r="G506" s="53">
        <f>SmtRes!CX147</f>
        <v>0.39599999999999996</v>
      </c>
      <c r="H506" s="54"/>
      <c r="I506" s="55"/>
      <c r="J506" s="54">
        <f>SmtRes!CZ147</f>
        <v>1552.1199999999999</v>
      </c>
      <c r="K506" s="55"/>
      <c r="L506" s="54">
        <f>SmtRes!DG147</f>
        <v>614.63999999999999</v>
      </c>
    </row>
    <row r="507" ht="28.5">
      <c r="A507" s="51"/>
      <c r="B507" s="51" t="s">
        <v>216</v>
      </c>
      <c r="C507" s="51" t="s">
        <v>217</v>
      </c>
      <c r="D507" s="52" t="s">
        <v>29</v>
      </c>
      <c r="E507" s="53">
        <f>SmtRes!DO147*SmtRes!AT147</f>
        <v>0.39600000000000002</v>
      </c>
      <c r="F507" s="53"/>
      <c r="G507" s="53">
        <f>ROUND(E507*G501, 7)</f>
        <v>0.39599999999999996</v>
      </c>
      <c r="H507" s="54"/>
      <c r="I507" s="55"/>
      <c r="J507" s="54">
        <f>ROUND(SmtRes!AG147/SmtRes!DO147, 2)</f>
        <v>668.23000000000002</v>
      </c>
      <c r="K507" s="55"/>
      <c r="L507" s="54">
        <f>SmtRes!DH147</f>
        <v>264.62</v>
      </c>
      <c r="CE507">
        <v>1</v>
      </c>
    </row>
    <row r="508" ht="28.5">
      <c r="A508" s="51"/>
      <c r="B508" s="51" t="s">
        <v>218</v>
      </c>
      <c r="C508" s="51" t="s">
        <v>219</v>
      </c>
      <c r="D508" s="52" t="s">
        <v>106</v>
      </c>
      <c r="E508" s="53">
        <v>0.41999999999999998</v>
      </c>
      <c r="F508" s="53"/>
      <c r="G508" s="53">
        <f>SmtRes!CX148</f>
        <v>0.41999999999999998</v>
      </c>
      <c r="H508" s="54">
        <f>SmtRes!CZ148</f>
        <v>6.6200000000000001</v>
      </c>
      <c r="I508" s="55">
        <f>SmtRes!AJ148</f>
        <v>1.3799999999999999</v>
      </c>
      <c r="J508" s="54">
        <f t="shared" ref="J508:J509" si="26">ROUND(H508*I508, 2)</f>
        <v>9.1400000000000006</v>
      </c>
      <c r="K508" s="55"/>
      <c r="L508" s="54">
        <f>SmtRes!DG148</f>
        <v>3.8399999999999999</v>
      </c>
    </row>
    <row r="509" ht="28.5">
      <c r="A509" s="51"/>
      <c r="B509" s="51" t="s">
        <v>157</v>
      </c>
      <c r="C509" s="51" t="s">
        <v>158</v>
      </c>
      <c r="D509" s="52" t="s">
        <v>106</v>
      </c>
      <c r="E509" s="53">
        <v>0.434</v>
      </c>
      <c r="F509" s="53"/>
      <c r="G509" s="53">
        <f>SmtRes!CX149</f>
        <v>0.434</v>
      </c>
      <c r="H509" s="54">
        <f>SmtRes!CZ149</f>
        <v>477.92000000000002</v>
      </c>
      <c r="I509" s="55">
        <f>SmtRes!AJ149</f>
        <v>1.22</v>
      </c>
      <c r="J509" s="54">
        <f t="shared" si="26"/>
        <v>583.06000000000006</v>
      </c>
      <c r="K509" s="55"/>
      <c r="L509" s="54">
        <f>SmtRes!DG149</f>
        <v>253.05000000000001</v>
      </c>
    </row>
    <row r="510" ht="28.5">
      <c r="A510" s="51"/>
      <c r="B510" s="51" t="s">
        <v>159</v>
      </c>
      <c r="C510" s="51" t="s">
        <v>160</v>
      </c>
      <c r="D510" s="52" t="s">
        <v>29</v>
      </c>
      <c r="E510" s="53">
        <f>SmtRes!DO149*SmtRes!AT149</f>
        <v>0.434</v>
      </c>
      <c r="F510" s="53"/>
      <c r="G510" s="53">
        <f>ROUND(E510*G501, 7)</f>
        <v>0.434</v>
      </c>
      <c r="H510" s="54"/>
      <c r="I510" s="55"/>
      <c r="J510" s="54">
        <f>ROUND(SmtRes!AG149/SmtRes!DO149, 2)</f>
        <v>497.46000000000004</v>
      </c>
      <c r="K510" s="55"/>
      <c r="L510" s="54">
        <f>SmtRes!DH149</f>
        <v>215.90000000000001</v>
      </c>
      <c r="CE510">
        <v>1</v>
      </c>
    </row>
    <row r="511" ht="15" hidden="1">
      <c r="A511" s="58"/>
      <c r="B511" s="53">
        <v>4</v>
      </c>
      <c r="C511" s="77" t="s">
        <v>55</v>
      </c>
      <c r="D511" s="62"/>
      <c r="E511" s="78"/>
      <c r="F511" s="63"/>
      <c r="G511" s="78"/>
      <c r="H511" s="63"/>
      <c r="I511" s="63"/>
      <c r="J511" s="63"/>
      <c r="K511" s="63"/>
      <c r="L511" s="79">
        <f>0</f>
        <v>0</v>
      </c>
    </row>
    <row r="512" ht="15">
      <c r="A512" s="51"/>
      <c r="B512" s="51"/>
      <c r="C512" s="66" t="s">
        <v>59</v>
      </c>
      <c r="D512" s="52"/>
      <c r="E512" s="53"/>
      <c r="F512" s="53"/>
      <c r="G512" s="53"/>
      <c r="H512" s="54"/>
      <c r="I512" s="55"/>
      <c r="J512" s="54"/>
      <c r="K512" s="55"/>
      <c r="L512" s="54">
        <f>L502+L504+L505+L511</f>
        <v>3195.0899999999997</v>
      </c>
    </row>
    <row r="513" ht="14.25">
      <c r="A513" s="51"/>
      <c r="B513" s="51"/>
      <c r="C513" s="51" t="s">
        <v>60</v>
      </c>
      <c r="D513" s="52"/>
      <c r="E513" s="53"/>
      <c r="F513" s="53"/>
      <c r="G513" s="53"/>
      <c r="H513" s="54"/>
      <c r="I513" s="55"/>
      <c r="J513" s="54"/>
      <c r="K513" s="55"/>
      <c r="L513" s="54">
        <f>SUM(AR501:AR516)+SUM(AS501:AS516)+SUM(AT501:AT516)+SUM(AU501:AU516)+SUM(AV501:AV516)</f>
        <v>2323.5599999999999</v>
      </c>
    </row>
    <row r="514" ht="28.5">
      <c r="A514" s="51"/>
      <c r="B514" s="51" t="s">
        <v>132</v>
      </c>
      <c r="C514" s="51" t="s">
        <v>133</v>
      </c>
      <c r="D514" s="52" t="s">
        <v>63</v>
      </c>
      <c r="E514" s="53">
        <f>Source!BZ123</f>
        <v>90</v>
      </c>
      <c r="F514" s="53"/>
      <c r="G514" s="53">
        <f>Source!AT123</f>
        <v>90</v>
      </c>
      <c r="H514" s="54"/>
      <c r="I514" s="55"/>
      <c r="J514" s="54"/>
      <c r="K514" s="55"/>
      <c r="L514" s="54">
        <f>SUM(AZ501:AZ516)</f>
        <v>2091.1999999999998</v>
      </c>
    </row>
    <row r="515" ht="28.5">
      <c r="A515" s="61"/>
      <c r="B515" s="61" t="s">
        <v>134</v>
      </c>
      <c r="C515" s="61" t="s">
        <v>135</v>
      </c>
      <c r="D515" s="62" t="s">
        <v>63</v>
      </c>
      <c r="E515" s="63">
        <f>Source!CA123</f>
        <v>46</v>
      </c>
      <c r="F515" s="63"/>
      <c r="G515" s="63">
        <f>Source!AU123</f>
        <v>46</v>
      </c>
      <c r="H515" s="64"/>
      <c r="I515" s="65"/>
      <c r="J515" s="64"/>
      <c r="K515" s="65"/>
      <c r="L515" s="64">
        <f>SUM(BA501:BA516)</f>
        <v>1068.8399999999999</v>
      </c>
    </row>
    <row r="516" ht="15">
      <c r="C516" s="67" t="s">
        <v>66</v>
      </c>
      <c r="D516" s="67"/>
      <c r="E516" s="67"/>
      <c r="F516" s="67"/>
      <c r="G516" s="67"/>
      <c r="H516" s="67"/>
      <c r="I516" s="68">
        <f>IF(E501&lt;&gt;0,K516/E501, 0)</f>
        <v>6355.1299999999992</v>
      </c>
      <c r="J516" s="68"/>
      <c r="K516" s="68">
        <f>L502+L504+L511+L514+L515+L505</f>
        <v>6355.1299999999992</v>
      </c>
      <c r="L516" s="68"/>
      <c r="AD516">
        <f>ROUND((Source!AT123/100)*((ROUND(SUMIF(SmtRes!AQ145:'SmtRes'!AQ150,"=1",SmtRes!AD145:'SmtRes'!AD150)*Source!I123, 2)+ROUND(SUMIF(SmtRes!AQ145:'SmtRes'!AQ150,"=1",SmtRes!AC145:'SmtRes'!AC150)*Source!I123, 2))), 2)</f>
        <v>1451.73</v>
      </c>
      <c r="AE516">
        <f>ROUND((Source!AU123/100)*((ROUND(SUMIF(SmtRes!AQ145:'SmtRes'!AQ150,"=1",SmtRes!AD145:'SmtRes'!AD150)*Source!I123, 2)+ROUND(SUMIF(SmtRes!AQ145:'SmtRes'!AQ150,"=1",SmtRes!AC145:'SmtRes'!AC150)*Source!I123, 2))), 2)</f>
        <v>741.99000000000001</v>
      </c>
      <c r="AN516" s="69">
        <f>L502+L504+L511+L514+L515+L505</f>
        <v>6355.1299999999992</v>
      </c>
      <c r="AO516" s="69">
        <f>L504</f>
        <v>871.52999999999975</v>
      </c>
      <c r="AQ516" t="s">
        <v>67</v>
      </c>
      <c r="AR516" s="69">
        <f>L502</f>
        <v>1843.04</v>
      </c>
      <c r="AT516" s="69">
        <f>L505</f>
        <v>480.51999999999998</v>
      </c>
      <c r="AV516" t="s">
        <v>67</v>
      </c>
      <c r="AW516" s="69">
        <f>L511</f>
        <v>0</v>
      </c>
      <c r="AZ516">
        <f>Source!X123</f>
        <v>2091.1999999999998</v>
      </c>
      <c r="BA516">
        <f>Source!Y123</f>
        <v>1068.8399999999999</v>
      </c>
      <c r="CD516">
        <v>2</v>
      </c>
    </row>
    <row r="517" ht="71.25">
      <c r="A517" s="50" t="s">
        <v>222</v>
      </c>
      <c r="B517" s="51" t="s">
        <v>223</v>
      </c>
      <c r="C517" s="51" t="str">
        <f>Source!G124</f>
        <v xml:space="preserve">Аппарат настольный, масса: до 0,015 т (Демонтаж источника бесперебойного питания 5.35 кг отдельностоящего на АРМ посту видеонаблюдения в лом, (без резки и разборки)</v>
      </c>
      <c r="D517" s="52" t="str">
        <f>Source!H124</f>
        <v>ШТ</v>
      </c>
      <c r="E517" s="53">
        <f>Source!K124</f>
        <v>1</v>
      </c>
      <c r="F517" s="53"/>
      <c r="G517" s="53">
        <f>Source!I124</f>
        <v>1</v>
      </c>
      <c r="H517" s="54"/>
      <c r="I517" s="55"/>
      <c r="J517" s="54"/>
      <c r="K517" s="55"/>
      <c r="L517" s="54"/>
    </row>
    <row r="518" ht="25.5">
      <c r="B518" s="56" t="s">
        <v>50</v>
      </c>
      <c r="C518" s="56" t="s">
        <v>51</v>
      </c>
      <c r="D518" s="56"/>
      <c r="E518" s="56"/>
      <c r="F518" s="56"/>
      <c r="G518" s="56"/>
      <c r="H518" s="56"/>
      <c r="I518" s="56"/>
      <c r="J518" s="56"/>
      <c r="K518" s="56"/>
      <c r="L518" s="56"/>
      <c r="CW518" s="57" t="s">
        <v>51</v>
      </c>
    </row>
    <row r="519" ht="15">
      <c r="A519" s="58"/>
      <c r="B519" s="53">
        <v>1</v>
      </c>
      <c r="C519" s="58" t="s">
        <v>52</v>
      </c>
      <c r="D519" s="52" t="s">
        <v>29</v>
      </c>
      <c r="E519" s="59"/>
      <c r="F519" s="53"/>
      <c r="G519" s="59">
        <f>Source!U124</f>
        <v>0.309</v>
      </c>
      <c r="H519" s="53"/>
      <c r="I519" s="53"/>
      <c r="J519" s="53"/>
      <c r="K519" s="53"/>
      <c r="L519" s="60">
        <f>SUM(L520:L520)-SUMIF(CE520:CE520, 1, L520:L520)</f>
        <v>136.50999999999999</v>
      </c>
    </row>
    <row r="520" ht="14.25">
      <c r="A520" s="51"/>
      <c r="B520" s="51" t="s">
        <v>224</v>
      </c>
      <c r="C520" s="51" t="s">
        <v>225</v>
      </c>
      <c r="D520" s="52" t="s">
        <v>29</v>
      </c>
      <c r="E520" s="53">
        <v>1.03</v>
      </c>
      <c r="F520" s="53">
        <f t="shared" si="24"/>
        <v>0.29999999999999999</v>
      </c>
      <c r="G520" s="53">
        <f>SmtRes!CX151</f>
        <v>0.309</v>
      </c>
      <c r="H520" s="54"/>
      <c r="I520" s="55"/>
      <c r="J520" s="54">
        <f>SmtRes!CZ151</f>
        <v>441.77999999999997</v>
      </c>
      <c r="K520" s="55"/>
      <c r="L520" s="54">
        <f>SmtRes!DI151</f>
        <v>136.50999999999999</v>
      </c>
    </row>
    <row r="521" ht="15">
      <c r="A521" s="58"/>
      <c r="B521" s="53">
        <v>2</v>
      </c>
      <c r="C521" s="58" t="s">
        <v>102</v>
      </c>
      <c r="D521" s="52"/>
      <c r="E521" s="59"/>
      <c r="F521" s="53"/>
      <c r="G521" s="59"/>
      <c r="H521" s="53"/>
      <c r="I521" s="53"/>
      <c r="J521" s="53"/>
      <c r="K521" s="53"/>
      <c r="L521" s="60">
        <f>SUM(L522:L524)-SUMIF(CE522:CE524, 1, L522:L524)</f>
        <v>27.990000000000002</v>
      </c>
    </row>
    <row r="522" ht="15">
      <c r="A522" s="58"/>
      <c r="B522" s="53"/>
      <c r="C522" s="58" t="s">
        <v>103</v>
      </c>
      <c r="D522" s="52" t="s">
        <v>29</v>
      </c>
      <c r="E522" s="59"/>
      <c r="F522" s="53"/>
      <c r="G522" s="59">
        <f>Source!V124</f>
        <v>0.048000000000000001</v>
      </c>
      <c r="H522" s="53"/>
      <c r="I522" s="53"/>
      <c r="J522" s="53"/>
      <c r="K522" s="53"/>
      <c r="L522" s="60">
        <f>SUMIF(CE523:CE524, 1, L523:L524)</f>
        <v>23.879999999999999</v>
      </c>
      <c r="CE522">
        <v>1</v>
      </c>
    </row>
    <row r="523" ht="28.5">
      <c r="A523" s="51"/>
      <c r="B523" s="51" t="s">
        <v>157</v>
      </c>
      <c r="C523" s="51" t="s">
        <v>158</v>
      </c>
      <c r="D523" s="52" t="s">
        <v>106</v>
      </c>
      <c r="E523" s="53">
        <v>0.16</v>
      </c>
      <c r="F523" s="53">
        <f t="shared" si="24"/>
        <v>0.29999999999999999</v>
      </c>
      <c r="G523" s="53">
        <f>SmtRes!CX153</f>
        <v>0.048000000000000001</v>
      </c>
      <c r="H523" s="54">
        <f>SmtRes!CZ153</f>
        <v>477.92000000000002</v>
      </c>
      <c r="I523" s="55">
        <f>SmtRes!AJ153</f>
        <v>1.22</v>
      </c>
      <c r="J523" s="54">
        <f>ROUND(H523*I523, 2)</f>
        <v>583.06000000000006</v>
      </c>
      <c r="K523" s="55"/>
      <c r="L523" s="54">
        <f>SmtRes!DG153</f>
        <v>27.990000000000002</v>
      </c>
    </row>
    <row r="524" ht="28.5">
      <c r="A524" s="51"/>
      <c r="B524" s="51" t="s">
        <v>159</v>
      </c>
      <c r="C524" s="51" t="s">
        <v>160</v>
      </c>
      <c r="D524" s="52" t="s">
        <v>29</v>
      </c>
      <c r="E524" s="53">
        <f>SmtRes!DO153*SmtRes!AT153</f>
        <v>0.16</v>
      </c>
      <c r="F524" s="53">
        <f t="shared" si="24"/>
        <v>0.29999999999999999</v>
      </c>
      <c r="G524" s="53">
        <f>ROUND(E524*G517, 7)</f>
        <v>0.16</v>
      </c>
      <c r="H524" s="54"/>
      <c r="I524" s="55"/>
      <c r="J524" s="54">
        <f>ROUND(SmtRes!AG153/SmtRes!DO153, 2)</f>
        <v>497.46000000000004</v>
      </c>
      <c r="K524" s="55"/>
      <c r="L524" s="54">
        <f>SmtRes!DH153</f>
        <v>23.879999999999999</v>
      </c>
      <c r="CE524">
        <v>1</v>
      </c>
    </row>
    <row r="525" ht="15" hidden="1">
      <c r="A525" s="58"/>
      <c r="B525" s="53">
        <v>4</v>
      </c>
      <c r="C525" s="77" t="s">
        <v>55</v>
      </c>
      <c r="D525" s="62"/>
      <c r="E525" s="78"/>
      <c r="F525" s="63"/>
      <c r="G525" s="78"/>
      <c r="H525" s="63"/>
      <c r="I525" s="63"/>
      <c r="J525" s="63"/>
      <c r="K525" s="63"/>
      <c r="L525" s="79">
        <f>0</f>
        <v>0</v>
      </c>
    </row>
    <row r="526" ht="15">
      <c r="A526" s="51"/>
      <c r="B526" s="51"/>
      <c r="C526" s="66" t="s">
        <v>59</v>
      </c>
      <c r="D526" s="52"/>
      <c r="E526" s="53"/>
      <c r="F526" s="53"/>
      <c r="G526" s="53"/>
      <c r="H526" s="54"/>
      <c r="I526" s="55"/>
      <c r="J526" s="54"/>
      <c r="K526" s="55"/>
      <c r="L526" s="54">
        <f>L519+L521+L522+L525</f>
        <v>188.38</v>
      </c>
    </row>
    <row r="527" ht="14.25">
      <c r="A527" s="51"/>
      <c r="B527" s="51"/>
      <c r="C527" s="51" t="s">
        <v>60</v>
      </c>
      <c r="D527" s="52"/>
      <c r="E527" s="53"/>
      <c r="F527" s="53"/>
      <c r="G527" s="53"/>
      <c r="H527" s="54"/>
      <c r="I527" s="55"/>
      <c r="J527" s="54"/>
      <c r="K527" s="55"/>
      <c r="L527" s="54">
        <f>SUM(AR517:AR530)+SUM(AS517:AS530)+SUM(AT517:AT530)+SUM(AU517:AU530)+SUM(AV517:AV530)</f>
        <v>160.38999999999999</v>
      </c>
    </row>
    <row r="528" ht="28.5">
      <c r="A528" s="51"/>
      <c r="B528" s="51" t="s">
        <v>132</v>
      </c>
      <c r="C528" s="51" t="s">
        <v>133</v>
      </c>
      <c r="D528" s="52" t="s">
        <v>63</v>
      </c>
      <c r="E528" s="53">
        <f>Source!BZ124</f>
        <v>90</v>
      </c>
      <c r="F528" s="53"/>
      <c r="G528" s="53">
        <f>Source!AT124</f>
        <v>90</v>
      </c>
      <c r="H528" s="54"/>
      <c r="I528" s="55"/>
      <c r="J528" s="54"/>
      <c r="K528" s="55"/>
      <c r="L528" s="54">
        <f>SUM(AZ517:AZ530)</f>
        <v>144.34999999999999</v>
      </c>
    </row>
    <row r="529" ht="28.5">
      <c r="A529" s="61"/>
      <c r="B529" s="61" t="s">
        <v>134</v>
      </c>
      <c r="C529" s="61" t="s">
        <v>135</v>
      </c>
      <c r="D529" s="62" t="s">
        <v>63</v>
      </c>
      <c r="E529" s="63">
        <f>Source!CA124</f>
        <v>46</v>
      </c>
      <c r="F529" s="63"/>
      <c r="G529" s="63">
        <f>Source!AU124</f>
        <v>46</v>
      </c>
      <c r="H529" s="64"/>
      <c r="I529" s="65"/>
      <c r="J529" s="64"/>
      <c r="K529" s="65"/>
      <c r="L529" s="64">
        <f>SUM(BA517:BA530)</f>
        <v>73.780000000000001</v>
      </c>
    </row>
    <row r="530" ht="15">
      <c r="C530" s="67" t="s">
        <v>66</v>
      </c>
      <c r="D530" s="67"/>
      <c r="E530" s="67"/>
      <c r="F530" s="67"/>
      <c r="G530" s="67"/>
      <c r="H530" s="67"/>
      <c r="I530" s="68">
        <f>IF(E517&lt;&gt;0,K530/E517, 0)</f>
        <v>406.50999999999999</v>
      </c>
      <c r="J530" s="68"/>
      <c r="K530" s="68">
        <f>L519+L521+L525+L528+L529+L522</f>
        <v>406.50999999999999</v>
      </c>
      <c r="L530" s="68"/>
      <c r="AD530">
        <f>ROUND((Source!AT124/100)*((ROUND(SUMIF(SmtRes!AQ151:'SmtRes'!AQ154,"=1",SmtRes!AD151:'SmtRes'!AD154)*Source!I124, 2)+ROUND(SUMIF(SmtRes!AQ151:'SmtRes'!AQ154,"=1",SmtRes!AC151:'SmtRes'!AC154)*Source!I124, 2))), 2)</f>
        <v>845.32000000000005</v>
      </c>
      <c r="AE530">
        <f>ROUND((Source!AU124/100)*((ROUND(SUMIF(SmtRes!AQ151:'SmtRes'!AQ154,"=1",SmtRes!AD151:'SmtRes'!AD154)*Source!I124, 2)+ROUND(SUMIF(SmtRes!AQ151:'SmtRes'!AQ154,"=1",SmtRes!AC151:'SmtRes'!AC154)*Source!I124, 2))), 2)</f>
        <v>432.05000000000001</v>
      </c>
      <c r="AN530" s="69">
        <f>L519+L521+L525+L528+L529+L522</f>
        <v>406.50999999999999</v>
      </c>
      <c r="AO530" s="69">
        <f>L521</f>
        <v>27.990000000000002</v>
      </c>
      <c r="AQ530" t="s">
        <v>67</v>
      </c>
      <c r="AR530" s="69">
        <f>L519</f>
        <v>136.50999999999999</v>
      </c>
      <c r="AT530" s="69">
        <f>L522</f>
        <v>23.879999999999999</v>
      </c>
      <c r="AV530" t="s">
        <v>67</v>
      </c>
      <c r="AW530" s="69">
        <f>L525</f>
        <v>0</v>
      </c>
      <c r="AZ530">
        <f>Source!X124</f>
        <v>144.34999999999999</v>
      </c>
      <c r="BA530">
        <f>Source!Y124</f>
        <v>73.780000000000001</v>
      </c>
      <c r="CD530">
        <v>2</v>
      </c>
    </row>
    <row r="531" ht="96.75">
      <c r="A531" s="50" t="s">
        <v>226</v>
      </c>
      <c r="B531" s="51" t="s">
        <v>223</v>
      </c>
      <c r="C531" s="51" t="s">
        <v>227</v>
      </c>
      <c r="D531" s="52" t="str">
        <f>Source!H125</f>
        <v>ШТ</v>
      </c>
      <c r="E531" s="53">
        <f>Source!K125</f>
        <v>1</v>
      </c>
      <c r="F531" s="53"/>
      <c r="G531" s="53">
        <f>Source!I125</f>
        <v>1</v>
      </c>
      <c r="H531" s="54"/>
      <c r="I531" s="55"/>
      <c r="J531" s="54"/>
      <c r="K531" s="55"/>
      <c r="L531" s="54"/>
    </row>
    <row r="532" ht="15">
      <c r="A532" s="58"/>
      <c r="B532" s="53">
        <v>1</v>
      </c>
      <c r="C532" s="58" t="s">
        <v>52</v>
      </c>
      <c r="D532" s="52" t="s">
        <v>29</v>
      </c>
      <c r="E532" s="59"/>
      <c r="F532" s="53"/>
      <c r="G532" s="59">
        <f>Source!U125</f>
        <v>1.03</v>
      </c>
      <c r="H532" s="53"/>
      <c r="I532" s="53"/>
      <c r="J532" s="53"/>
      <c r="K532" s="53"/>
      <c r="L532" s="60">
        <f>SUM(L533:L533)-SUMIF(CE533:CE533, 1, L533:L533)</f>
        <v>455.03000000000003</v>
      </c>
    </row>
    <row r="533" ht="14.25">
      <c r="A533" s="51"/>
      <c r="B533" s="51" t="s">
        <v>224</v>
      </c>
      <c r="C533" s="51" t="s">
        <v>225</v>
      </c>
      <c r="D533" s="52" t="s">
        <v>29</v>
      </c>
      <c r="E533" s="53">
        <v>1.03</v>
      </c>
      <c r="F533" s="53"/>
      <c r="G533" s="53">
        <f>SmtRes!CX155</f>
        <v>1.03</v>
      </c>
      <c r="H533" s="54"/>
      <c r="I533" s="55"/>
      <c r="J533" s="54">
        <f>SmtRes!CZ155</f>
        <v>441.77999999999997</v>
      </c>
      <c r="K533" s="55"/>
      <c r="L533" s="54">
        <f>SmtRes!DI155</f>
        <v>455.03000000000003</v>
      </c>
    </row>
    <row r="534" ht="15">
      <c r="A534" s="58"/>
      <c r="B534" s="53">
        <v>2</v>
      </c>
      <c r="C534" s="58" t="s">
        <v>102</v>
      </c>
      <c r="D534" s="52"/>
      <c r="E534" s="59"/>
      <c r="F534" s="53"/>
      <c r="G534" s="59"/>
      <c r="H534" s="53"/>
      <c r="I534" s="53"/>
      <c r="J534" s="53"/>
      <c r="K534" s="53"/>
      <c r="L534" s="60">
        <f>SUM(L535:L537)-SUMIF(CE535:CE537, 1, L535:L537)</f>
        <v>93.289999999999992</v>
      </c>
    </row>
    <row r="535" ht="15">
      <c r="A535" s="58"/>
      <c r="B535" s="53"/>
      <c r="C535" s="58" t="s">
        <v>103</v>
      </c>
      <c r="D535" s="52" t="s">
        <v>29</v>
      </c>
      <c r="E535" s="59"/>
      <c r="F535" s="53"/>
      <c r="G535" s="59">
        <f>Source!V125</f>
        <v>0.16</v>
      </c>
      <c r="H535" s="53"/>
      <c r="I535" s="53"/>
      <c r="J535" s="53"/>
      <c r="K535" s="53"/>
      <c r="L535" s="60">
        <f>SUMIF(CE536:CE537, 1, L536:L537)</f>
        <v>79.590000000000003</v>
      </c>
      <c r="CE535">
        <v>1</v>
      </c>
    </row>
    <row r="536" ht="28.5">
      <c r="A536" s="51"/>
      <c r="B536" s="51" t="s">
        <v>157</v>
      </c>
      <c r="C536" s="51" t="s">
        <v>158</v>
      </c>
      <c r="D536" s="52" t="s">
        <v>106</v>
      </c>
      <c r="E536" s="53">
        <v>0.16</v>
      </c>
      <c r="F536" s="53"/>
      <c r="G536" s="53">
        <f>SmtRes!CX157</f>
        <v>0.16</v>
      </c>
      <c r="H536" s="54">
        <f>SmtRes!CZ157</f>
        <v>477.92000000000002</v>
      </c>
      <c r="I536" s="55">
        <f>SmtRes!AJ157</f>
        <v>1.22</v>
      </c>
      <c r="J536" s="54">
        <f>ROUND(H536*I536, 2)</f>
        <v>583.06000000000006</v>
      </c>
      <c r="K536" s="55"/>
      <c r="L536" s="54">
        <f>SmtRes!DG157</f>
        <v>93.290000000000006</v>
      </c>
    </row>
    <row r="537" ht="28.5">
      <c r="A537" s="51"/>
      <c r="B537" s="51" t="s">
        <v>159</v>
      </c>
      <c r="C537" s="51" t="s">
        <v>160</v>
      </c>
      <c r="D537" s="52" t="s">
        <v>29</v>
      </c>
      <c r="E537" s="53">
        <f>SmtRes!DO157*SmtRes!AT157</f>
        <v>0.16</v>
      </c>
      <c r="F537" s="53"/>
      <c r="G537" s="53">
        <f>ROUND(E537*G531, 7)</f>
        <v>0.16</v>
      </c>
      <c r="H537" s="54"/>
      <c r="I537" s="55"/>
      <c r="J537" s="54">
        <f>ROUND(SmtRes!AG157/SmtRes!DO157, 2)</f>
        <v>497.46000000000004</v>
      </c>
      <c r="K537" s="55"/>
      <c r="L537" s="54">
        <f>SmtRes!DH157</f>
        <v>79.590000000000003</v>
      </c>
      <c r="CE537">
        <v>1</v>
      </c>
    </row>
    <row r="538" ht="15" hidden="1">
      <c r="A538" s="58"/>
      <c r="B538" s="53">
        <v>4</v>
      </c>
      <c r="C538" s="77" t="s">
        <v>55</v>
      </c>
      <c r="D538" s="62"/>
      <c r="E538" s="78"/>
      <c r="F538" s="63"/>
      <c r="G538" s="78"/>
      <c r="H538" s="63"/>
      <c r="I538" s="63"/>
      <c r="J538" s="63"/>
      <c r="K538" s="63"/>
      <c r="L538" s="79">
        <f>0</f>
        <v>0</v>
      </c>
    </row>
    <row r="539" ht="15">
      <c r="A539" s="51"/>
      <c r="B539" s="51"/>
      <c r="C539" s="66" t="s">
        <v>59</v>
      </c>
      <c r="D539" s="52"/>
      <c r="E539" s="53"/>
      <c r="F539" s="53"/>
      <c r="G539" s="53"/>
      <c r="H539" s="54"/>
      <c r="I539" s="55"/>
      <c r="J539" s="54"/>
      <c r="K539" s="55"/>
      <c r="L539" s="54">
        <f>L532+L534+L535+L538</f>
        <v>627.91000000000008</v>
      </c>
    </row>
    <row r="540" ht="14.25">
      <c r="A540" s="51"/>
      <c r="B540" s="51"/>
      <c r="C540" s="51" t="s">
        <v>60</v>
      </c>
      <c r="D540" s="52"/>
      <c r="E540" s="53"/>
      <c r="F540" s="53"/>
      <c r="G540" s="53"/>
      <c r="H540" s="54"/>
      <c r="I540" s="55"/>
      <c r="J540" s="54"/>
      <c r="K540" s="55"/>
      <c r="L540" s="54">
        <f>SUM(AR531:AR543)+SUM(AS531:AS543)+SUM(AT531:AT543)+SUM(AU531:AU543)+SUM(AV531:AV543)</f>
        <v>534.62</v>
      </c>
    </row>
    <row r="541" ht="28.5">
      <c r="A541" s="51"/>
      <c r="B541" s="51" t="s">
        <v>132</v>
      </c>
      <c r="C541" s="51" t="s">
        <v>133</v>
      </c>
      <c r="D541" s="52" t="s">
        <v>63</v>
      </c>
      <c r="E541" s="53">
        <f>Source!BZ125</f>
        <v>90</v>
      </c>
      <c r="F541" s="53"/>
      <c r="G541" s="53">
        <f>Source!AT125</f>
        <v>90</v>
      </c>
      <c r="H541" s="54"/>
      <c r="I541" s="55"/>
      <c r="J541" s="54"/>
      <c r="K541" s="55"/>
      <c r="L541" s="54">
        <f>SUM(AZ531:AZ543)</f>
        <v>481.16000000000003</v>
      </c>
    </row>
    <row r="542" ht="28.5">
      <c r="A542" s="61"/>
      <c r="B542" s="61" t="s">
        <v>134</v>
      </c>
      <c r="C542" s="61" t="s">
        <v>135</v>
      </c>
      <c r="D542" s="62" t="s">
        <v>63</v>
      </c>
      <c r="E542" s="63">
        <f>Source!CA125</f>
        <v>46</v>
      </c>
      <c r="F542" s="63"/>
      <c r="G542" s="63">
        <f>Source!AU125</f>
        <v>46</v>
      </c>
      <c r="H542" s="64"/>
      <c r="I542" s="65"/>
      <c r="J542" s="64"/>
      <c r="K542" s="65"/>
      <c r="L542" s="64">
        <f>SUM(BA531:BA543)</f>
        <v>245.93000000000001</v>
      </c>
    </row>
    <row r="543" ht="15">
      <c r="C543" s="67" t="s">
        <v>66</v>
      </c>
      <c r="D543" s="67"/>
      <c r="E543" s="67"/>
      <c r="F543" s="67"/>
      <c r="G543" s="67"/>
      <c r="H543" s="67"/>
      <c r="I543" s="68">
        <f>IF(E531&lt;&gt;0,K543/E531, 0)</f>
        <v>1355</v>
      </c>
      <c r="J543" s="68"/>
      <c r="K543" s="68">
        <f>L532+L534+L538+L541+L542+L535</f>
        <v>1355</v>
      </c>
      <c r="L543" s="68"/>
      <c r="AD543">
        <f>ROUND((Source!AT125/100)*((ROUND(SUMIF(SmtRes!AQ155:'SmtRes'!AQ158,"=1",SmtRes!AD155:'SmtRes'!AD158)*Source!I125, 2)+ROUND(SUMIF(SmtRes!AQ155:'SmtRes'!AQ158,"=1",SmtRes!AC155:'SmtRes'!AC158)*Source!I125, 2))), 2)</f>
        <v>845.32000000000005</v>
      </c>
      <c r="AE543">
        <f>ROUND((Source!AU125/100)*((ROUND(SUMIF(SmtRes!AQ155:'SmtRes'!AQ158,"=1",SmtRes!AD155:'SmtRes'!AD158)*Source!I125, 2)+ROUND(SUMIF(SmtRes!AQ155:'SmtRes'!AQ158,"=1",SmtRes!AC155:'SmtRes'!AC158)*Source!I125, 2))), 2)</f>
        <v>432.05000000000001</v>
      </c>
      <c r="AN543" s="69">
        <f>L532+L534+L538+L541+L542+L535</f>
        <v>1355</v>
      </c>
      <c r="AO543" s="69">
        <f>L534</f>
        <v>93.289999999999992</v>
      </c>
      <c r="AQ543" t="s">
        <v>67</v>
      </c>
      <c r="AR543" s="69">
        <f>L532</f>
        <v>455.03000000000003</v>
      </c>
      <c r="AT543" s="69">
        <f>L535</f>
        <v>79.590000000000003</v>
      </c>
      <c r="AV543" t="s">
        <v>67</v>
      </c>
      <c r="AW543" s="69">
        <f>L538</f>
        <v>0</v>
      </c>
      <c r="AZ543">
        <f>Source!X125</f>
        <v>481.16000000000003</v>
      </c>
      <c r="BA543">
        <f>Source!Y125</f>
        <v>245.93000000000001</v>
      </c>
      <c r="CD543">
        <v>2</v>
      </c>
    </row>
    <row r="544" ht="85.5">
      <c r="A544" s="50" t="s">
        <v>228</v>
      </c>
      <c r="B544" s="51" t="s">
        <v>223</v>
      </c>
      <c r="C544" s="51" t="str">
        <f>Source!G126</f>
        <v xml:space="preserve">Аппарат настольный, масса: до 0,015 т (Демонтаж отдельно устанавливаемых (источников бесперебойного питания) блоков питания "Скат-1200Б" со стены помещения,  корпус пластик вес 0,7кг в лом (без резки и разборки).)</v>
      </c>
      <c r="D544" s="52" t="str">
        <f>Source!H126</f>
        <v>ШТ</v>
      </c>
      <c r="E544" s="53">
        <f>Source!K126</f>
        <v>1</v>
      </c>
      <c r="F544" s="53"/>
      <c r="G544" s="53">
        <f>Source!I126</f>
        <v>1</v>
      </c>
      <c r="H544" s="54"/>
      <c r="I544" s="55"/>
      <c r="J544" s="54"/>
      <c r="K544" s="55"/>
      <c r="L544" s="54"/>
    </row>
    <row r="545" ht="25.5">
      <c r="B545" s="56" t="s">
        <v>50</v>
      </c>
      <c r="C545" s="56" t="s">
        <v>51</v>
      </c>
      <c r="D545" s="56"/>
      <c r="E545" s="56"/>
      <c r="F545" s="56"/>
      <c r="G545" s="56"/>
      <c r="H545" s="56"/>
      <c r="I545" s="56"/>
      <c r="J545" s="56"/>
      <c r="K545" s="56"/>
      <c r="L545" s="56"/>
      <c r="CW545" s="57" t="s">
        <v>51</v>
      </c>
    </row>
    <row r="546" ht="15">
      <c r="A546" s="58"/>
      <c r="B546" s="53">
        <v>1</v>
      </c>
      <c r="C546" s="58" t="s">
        <v>52</v>
      </c>
      <c r="D546" s="52" t="s">
        <v>29</v>
      </c>
      <c r="E546" s="59"/>
      <c r="F546" s="53"/>
      <c r="G546" s="59">
        <f>Source!U126</f>
        <v>0.309</v>
      </c>
      <c r="H546" s="53"/>
      <c r="I546" s="53"/>
      <c r="J546" s="53"/>
      <c r="K546" s="53"/>
      <c r="L546" s="60">
        <f>SUM(L547:L547)-SUMIF(CE547:CE547, 1, L547:L547)</f>
        <v>136.50999999999999</v>
      </c>
    </row>
    <row r="547" ht="14.25">
      <c r="A547" s="51"/>
      <c r="B547" s="51" t="s">
        <v>224</v>
      </c>
      <c r="C547" s="51" t="s">
        <v>225</v>
      </c>
      <c r="D547" s="52" t="s">
        <v>29</v>
      </c>
      <c r="E547" s="53">
        <v>1.03</v>
      </c>
      <c r="F547" s="53">
        <f t="shared" ref="F527:F590" si="27">ROUND(0.3,7)</f>
        <v>0.29999999999999999</v>
      </c>
      <c r="G547" s="53">
        <f>SmtRes!CX159</f>
        <v>0.309</v>
      </c>
      <c r="H547" s="54"/>
      <c r="I547" s="55"/>
      <c r="J547" s="54">
        <f>SmtRes!CZ159</f>
        <v>441.77999999999997</v>
      </c>
      <c r="K547" s="55"/>
      <c r="L547" s="54">
        <f>SmtRes!DI159</f>
        <v>136.50999999999999</v>
      </c>
    </row>
    <row r="548" ht="15">
      <c r="A548" s="58"/>
      <c r="B548" s="53">
        <v>2</v>
      </c>
      <c r="C548" s="58" t="s">
        <v>102</v>
      </c>
      <c r="D548" s="52"/>
      <c r="E548" s="59"/>
      <c r="F548" s="53"/>
      <c r="G548" s="59"/>
      <c r="H548" s="53"/>
      <c r="I548" s="53"/>
      <c r="J548" s="53"/>
      <c r="K548" s="53"/>
      <c r="L548" s="60">
        <f>SUM(L549:L551)-SUMIF(CE549:CE551, 1, L549:L551)</f>
        <v>27.990000000000002</v>
      </c>
    </row>
    <row r="549" ht="15">
      <c r="A549" s="58"/>
      <c r="B549" s="53"/>
      <c r="C549" s="58" t="s">
        <v>103</v>
      </c>
      <c r="D549" s="52" t="s">
        <v>29</v>
      </c>
      <c r="E549" s="59"/>
      <c r="F549" s="53"/>
      <c r="G549" s="59">
        <f>Source!V126</f>
        <v>0.048000000000000001</v>
      </c>
      <c r="H549" s="53"/>
      <c r="I549" s="53"/>
      <c r="J549" s="53"/>
      <c r="K549" s="53"/>
      <c r="L549" s="60">
        <f>SUMIF(CE550:CE551, 1, L550:L551)</f>
        <v>23.879999999999999</v>
      </c>
      <c r="CE549">
        <v>1</v>
      </c>
    </row>
    <row r="550" ht="28.5">
      <c r="A550" s="51"/>
      <c r="B550" s="51" t="s">
        <v>157</v>
      </c>
      <c r="C550" s="51" t="s">
        <v>158</v>
      </c>
      <c r="D550" s="52" t="s">
        <v>106</v>
      </c>
      <c r="E550" s="53">
        <v>0.16</v>
      </c>
      <c r="F550" s="53">
        <f t="shared" si="27"/>
        <v>0.29999999999999999</v>
      </c>
      <c r="G550" s="53">
        <f>SmtRes!CX161</f>
        <v>0.048000000000000001</v>
      </c>
      <c r="H550" s="54">
        <f>SmtRes!CZ161</f>
        <v>477.92000000000002</v>
      </c>
      <c r="I550" s="55">
        <f>SmtRes!AJ161</f>
        <v>1.22</v>
      </c>
      <c r="J550" s="54">
        <f>ROUND(H550*I550, 2)</f>
        <v>583.06000000000006</v>
      </c>
      <c r="K550" s="55"/>
      <c r="L550" s="54">
        <f>SmtRes!DG161</f>
        <v>27.990000000000002</v>
      </c>
    </row>
    <row r="551" ht="28.5">
      <c r="A551" s="51"/>
      <c r="B551" s="51" t="s">
        <v>159</v>
      </c>
      <c r="C551" s="51" t="s">
        <v>160</v>
      </c>
      <c r="D551" s="52" t="s">
        <v>29</v>
      </c>
      <c r="E551" s="53">
        <f>SmtRes!DO161*SmtRes!AT161</f>
        <v>0.16</v>
      </c>
      <c r="F551" s="53">
        <f t="shared" si="27"/>
        <v>0.29999999999999999</v>
      </c>
      <c r="G551" s="53">
        <f>ROUND(E551*G544, 7)</f>
        <v>0.16</v>
      </c>
      <c r="H551" s="54"/>
      <c r="I551" s="55"/>
      <c r="J551" s="54">
        <f>ROUND(SmtRes!AG161/SmtRes!DO161, 2)</f>
        <v>497.46000000000004</v>
      </c>
      <c r="K551" s="55"/>
      <c r="L551" s="54">
        <f>SmtRes!DH161</f>
        <v>23.879999999999999</v>
      </c>
      <c r="CE551">
        <v>1</v>
      </c>
    </row>
    <row r="552" ht="15" hidden="1">
      <c r="A552" s="58"/>
      <c r="B552" s="53">
        <v>4</v>
      </c>
      <c r="C552" s="77" t="s">
        <v>55</v>
      </c>
      <c r="D552" s="62"/>
      <c r="E552" s="78"/>
      <c r="F552" s="63"/>
      <c r="G552" s="78"/>
      <c r="H552" s="63"/>
      <c r="I552" s="63"/>
      <c r="J552" s="63"/>
      <c r="K552" s="63"/>
      <c r="L552" s="79">
        <f>0</f>
        <v>0</v>
      </c>
    </row>
    <row r="553" ht="15">
      <c r="A553" s="51"/>
      <c r="B553" s="51"/>
      <c r="C553" s="66" t="s">
        <v>59</v>
      </c>
      <c r="D553" s="52"/>
      <c r="E553" s="53"/>
      <c r="F553" s="53"/>
      <c r="G553" s="53"/>
      <c r="H553" s="54"/>
      <c r="I553" s="55"/>
      <c r="J553" s="54"/>
      <c r="K553" s="55"/>
      <c r="L553" s="54">
        <f>L546+L548+L549+L552</f>
        <v>188.38</v>
      </c>
    </row>
    <row r="554" ht="14.25">
      <c r="A554" s="51"/>
      <c r="B554" s="51"/>
      <c r="C554" s="51" t="s">
        <v>60</v>
      </c>
      <c r="D554" s="52"/>
      <c r="E554" s="53"/>
      <c r="F554" s="53"/>
      <c r="G554" s="53"/>
      <c r="H554" s="54"/>
      <c r="I554" s="55"/>
      <c r="J554" s="54"/>
      <c r="K554" s="55"/>
      <c r="L554" s="54">
        <f>SUM(AR544:AR557)+SUM(AS544:AS557)+SUM(AT544:AT557)+SUM(AU544:AU557)+SUM(AV544:AV557)</f>
        <v>160.38999999999999</v>
      </c>
    </row>
    <row r="555" ht="28.5">
      <c r="A555" s="51"/>
      <c r="B555" s="51" t="s">
        <v>132</v>
      </c>
      <c r="C555" s="51" t="s">
        <v>133</v>
      </c>
      <c r="D555" s="52" t="s">
        <v>63</v>
      </c>
      <c r="E555" s="53">
        <f>Source!BZ126</f>
        <v>90</v>
      </c>
      <c r="F555" s="53"/>
      <c r="G555" s="53">
        <f>Source!AT126</f>
        <v>90</v>
      </c>
      <c r="H555" s="54"/>
      <c r="I555" s="55"/>
      <c r="J555" s="54"/>
      <c r="K555" s="55"/>
      <c r="L555" s="54">
        <f>SUM(AZ544:AZ557)</f>
        <v>144.34999999999999</v>
      </c>
    </row>
    <row r="556" ht="28.5">
      <c r="A556" s="61"/>
      <c r="B556" s="61" t="s">
        <v>134</v>
      </c>
      <c r="C556" s="61" t="s">
        <v>135</v>
      </c>
      <c r="D556" s="62" t="s">
        <v>63</v>
      </c>
      <c r="E556" s="63">
        <f>Source!CA126</f>
        <v>46</v>
      </c>
      <c r="F556" s="63"/>
      <c r="G556" s="63">
        <f>Source!AU126</f>
        <v>46</v>
      </c>
      <c r="H556" s="64"/>
      <c r="I556" s="65"/>
      <c r="J556" s="64"/>
      <c r="K556" s="65"/>
      <c r="L556" s="64">
        <f>SUM(BA544:BA557)</f>
        <v>73.780000000000001</v>
      </c>
    </row>
    <row r="557" ht="15">
      <c r="C557" s="67" t="s">
        <v>66</v>
      </c>
      <c r="D557" s="67"/>
      <c r="E557" s="67"/>
      <c r="F557" s="67"/>
      <c r="G557" s="67"/>
      <c r="H557" s="67"/>
      <c r="I557" s="68">
        <f>IF(E544&lt;&gt;0,K557/E544, 0)</f>
        <v>406.50999999999999</v>
      </c>
      <c r="J557" s="68"/>
      <c r="K557" s="68">
        <f>L546+L548+L552+L555+L556+L549</f>
        <v>406.50999999999999</v>
      </c>
      <c r="L557" s="68"/>
      <c r="AD557">
        <f>ROUND((Source!AT126/100)*((ROUND(SUMIF(SmtRes!AQ159:'SmtRes'!AQ162,"=1",SmtRes!AD159:'SmtRes'!AD162)*Source!I126, 2)+ROUND(SUMIF(SmtRes!AQ159:'SmtRes'!AQ162,"=1",SmtRes!AC159:'SmtRes'!AC162)*Source!I126, 2))), 2)</f>
        <v>845.32000000000005</v>
      </c>
      <c r="AE557">
        <f>ROUND((Source!AU126/100)*((ROUND(SUMIF(SmtRes!AQ159:'SmtRes'!AQ162,"=1",SmtRes!AD159:'SmtRes'!AD162)*Source!I126, 2)+ROUND(SUMIF(SmtRes!AQ159:'SmtRes'!AQ162,"=1",SmtRes!AC159:'SmtRes'!AC162)*Source!I126, 2))), 2)</f>
        <v>432.05000000000001</v>
      </c>
      <c r="AN557" s="69">
        <f>L546+L548+L552+L555+L556+L549</f>
        <v>406.50999999999999</v>
      </c>
      <c r="AO557" s="69">
        <f>L548</f>
        <v>27.990000000000002</v>
      </c>
      <c r="AQ557" t="s">
        <v>67</v>
      </c>
      <c r="AR557" s="69">
        <f>L546</f>
        <v>136.50999999999999</v>
      </c>
      <c r="AT557" s="69">
        <f>L549</f>
        <v>23.879999999999999</v>
      </c>
      <c r="AV557" t="s">
        <v>67</v>
      </c>
      <c r="AW557" s="69">
        <f>L552</f>
        <v>0</v>
      </c>
      <c r="AZ557">
        <f>Source!X126</f>
        <v>144.34999999999999</v>
      </c>
      <c r="BA557">
        <f>Source!Y126</f>
        <v>73.780000000000001</v>
      </c>
      <c r="CD557">
        <v>2</v>
      </c>
    </row>
    <row r="558" ht="96.75">
      <c r="A558" s="50" t="s">
        <v>229</v>
      </c>
      <c r="B558" s="51" t="s">
        <v>223</v>
      </c>
      <c r="C558" s="51" t="s">
        <v>230</v>
      </c>
      <c r="D558" s="52" t="str">
        <f>Source!H127</f>
        <v>ШТ</v>
      </c>
      <c r="E558" s="53">
        <f>Source!K127</f>
        <v>1</v>
      </c>
      <c r="F558" s="53"/>
      <c r="G558" s="53">
        <f>Source!I127</f>
        <v>1</v>
      </c>
      <c r="H558" s="54"/>
      <c r="I558" s="55"/>
      <c r="J558" s="54"/>
      <c r="K558" s="55"/>
      <c r="L558" s="54"/>
    </row>
    <row r="559" ht="15">
      <c r="A559" s="58"/>
      <c r="B559" s="53">
        <v>1</v>
      </c>
      <c r="C559" s="58" t="s">
        <v>52</v>
      </c>
      <c r="D559" s="52" t="s">
        <v>29</v>
      </c>
      <c r="E559" s="59"/>
      <c r="F559" s="53"/>
      <c r="G559" s="59">
        <f>Source!U127</f>
        <v>1.03</v>
      </c>
      <c r="H559" s="53"/>
      <c r="I559" s="53"/>
      <c r="J559" s="53"/>
      <c r="K559" s="53"/>
      <c r="L559" s="60">
        <f>SUM(L560:L560)-SUMIF(CE560:CE560, 1, L560:L560)</f>
        <v>455.03000000000003</v>
      </c>
    </row>
    <row r="560" ht="14.25">
      <c r="A560" s="51"/>
      <c r="B560" s="51" t="s">
        <v>224</v>
      </c>
      <c r="C560" s="51" t="s">
        <v>225</v>
      </c>
      <c r="D560" s="52" t="s">
        <v>29</v>
      </c>
      <c r="E560" s="53">
        <v>1.03</v>
      </c>
      <c r="F560" s="53"/>
      <c r="G560" s="53">
        <f>SmtRes!CX163</f>
        <v>1.03</v>
      </c>
      <c r="H560" s="54"/>
      <c r="I560" s="55"/>
      <c r="J560" s="54">
        <f>SmtRes!CZ163</f>
        <v>441.77999999999997</v>
      </c>
      <c r="K560" s="55"/>
      <c r="L560" s="54">
        <f>SmtRes!DI163</f>
        <v>455.03000000000003</v>
      </c>
    </row>
    <row r="561" ht="15">
      <c r="A561" s="58"/>
      <c r="B561" s="53">
        <v>2</v>
      </c>
      <c r="C561" s="58" t="s">
        <v>102</v>
      </c>
      <c r="D561" s="52"/>
      <c r="E561" s="59"/>
      <c r="F561" s="53"/>
      <c r="G561" s="59"/>
      <c r="H561" s="53"/>
      <c r="I561" s="53"/>
      <c r="J561" s="53"/>
      <c r="K561" s="53"/>
      <c r="L561" s="60">
        <f>SUM(L562:L564)-SUMIF(CE562:CE564, 1, L562:L564)</f>
        <v>93.289999999999992</v>
      </c>
    </row>
    <row r="562" ht="15">
      <c r="A562" s="58"/>
      <c r="B562" s="53"/>
      <c r="C562" s="58" t="s">
        <v>103</v>
      </c>
      <c r="D562" s="52" t="s">
        <v>29</v>
      </c>
      <c r="E562" s="59"/>
      <c r="F562" s="53"/>
      <c r="G562" s="59">
        <f>Source!V127</f>
        <v>0.16</v>
      </c>
      <c r="H562" s="53"/>
      <c r="I562" s="53"/>
      <c r="J562" s="53"/>
      <c r="K562" s="53"/>
      <c r="L562" s="60">
        <f>SUMIF(CE563:CE564, 1, L563:L564)</f>
        <v>79.590000000000003</v>
      </c>
      <c r="CE562">
        <v>1</v>
      </c>
    </row>
    <row r="563" ht="28.5">
      <c r="A563" s="51"/>
      <c r="B563" s="51" t="s">
        <v>157</v>
      </c>
      <c r="C563" s="51" t="s">
        <v>158</v>
      </c>
      <c r="D563" s="52" t="s">
        <v>106</v>
      </c>
      <c r="E563" s="53">
        <v>0.16</v>
      </c>
      <c r="F563" s="53"/>
      <c r="G563" s="53">
        <f>SmtRes!CX165</f>
        <v>0.16</v>
      </c>
      <c r="H563" s="54">
        <f>SmtRes!CZ165</f>
        <v>477.92000000000002</v>
      </c>
      <c r="I563" s="55">
        <f>SmtRes!AJ165</f>
        <v>1.22</v>
      </c>
      <c r="J563" s="54">
        <f>ROUND(H563*I563, 2)</f>
        <v>583.06000000000006</v>
      </c>
      <c r="K563" s="55"/>
      <c r="L563" s="54">
        <f>SmtRes!DG165</f>
        <v>93.290000000000006</v>
      </c>
    </row>
    <row r="564" ht="28.5">
      <c r="A564" s="51"/>
      <c r="B564" s="51" t="s">
        <v>159</v>
      </c>
      <c r="C564" s="51" t="s">
        <v>160</v>
      </c>
      <c r="D564" s="52" t="s">
        <v>29</v>
      </c>
      <c r="E564" s="53">
        <f>SmtRes!DO165*SmtRes!AT165</f>
        <v>0.16</v>
      </c>
      <c r="F564" s="53"/>
      <c r="G564" s="53">
        <f>ROUND(E564*G558, 7)</f>
        <v>0.16</v>
      </c>
      <c r="H564" s="54"/>
      <c r="I564" s="55"/>
      <c r="J564" s="54">
        <f>ROUND(SmtRes!AG165/SmtRes!DO165, 2)</f>
        <v>497.46000000000004</v>
      </c>
      <c r="K564" s="55"/>
      <c r="L564" s="54">
        <f>SmtRes!DH165</f>
        <v>79.590000000000003</v>
      </c>
      <c r="CE564">
        <v>1</v>
      </c>
    </row>
    <row r="565" ht="15" hidden="1">
      <c r="A565" s="58"/>
      <c r="B565" s="53">
        <v>4</v>
      </c>
      <c r="C565" s="77" t="s">
        <v>55</v>
      </c>
      <c r="D565" s="62"/>
      <c r="E565" s="78"/>
      <c r="F565" s="63"/>
      <c r="G565" s="78"/>
      <c r="H565" s="63"/>
      <c r="I565" s="63"/>
      <c r="J565" s="63"/>
      <c r="K565" s="63"/>
      <c r="L565" s="79">
        <f>0</f>
        <v>0</v>
      </c>
    </row>
    <row r="566" ht="15">
      <c r="A566" s="51"/>
      <c r="B566" s="51"/>
      <c r="C566" s="66" t="s">
        <v>59</v>
      </c>
      <c r="D566" s="52"/>
      <c r="E566" s="53"/>
      <c r="F566" s="53"/>
      <c r="G566" s="53"/>
      <c r="H566" s="54"/>
      <c r="I566" s="55"/>
      <c r="J566" s="54"/>
      <c r="K566" s="55"/>
      <c r="L566" s="54">
        <f>L559+L561+L562+L565</f>
        <v>627.91000000000008</v>
      </c>
    </row>
    <row r="567" ht="14.25">
      <c r="A567" s="51"/>
      <c r="B567" s="51"/>
      <c r="C567" s="51" t="s">
        <v>60</v>
      </c>
      <c r="D567" s="52"/>
      <c r="E567" s="53"/>
      <c r="F567" s="53"/>
      <c r="G567" s="53"/>
      <c r="H567" s="54"/>
      <c r="I567" s="55"/>
      <c r="J567" s="54"/>
      <c r="K567" s="55"/>
      <c r="L567" s="54">
        <f>SUM(AR558:AR570)+SUM(AS558:AS570)+SUM(AT558:AT570)+SUM(AU558:AU570)+SUM(AV558:AV570)</f>
        <v>534.62</v>
      </c>
    </row>
    <row r="568" ht="28.5">
      <c r="A568" s="51"/>
      <c r="B568" s="51" t="s">
        <v>132</v>
      </c>
      <c r="C568" s="51" t="s">
        <v>133</v>
      </c>
      <c r="D568" s="52" t="s">
        <v>63</v>
      </c>
      <c r="E568" s="53">
        <f>Source!BZ127</f>
        <v>90</v>
      </c>
      <c r="F568" s="53"/>
      <c r="G568" s="53">
        <f>Source!AT127</f>
        <v>90</v>
      </c>
      <c r="H568" s="54"/>
      <c r="I568" s="55"/>
      <c r="J568" s="54"/>
      <c r="K568" s="55"/>
      <c r="L568" s="54">
        <f>SUM(AZ558:AZ570)</f>
        <v>481.16000000000003</v>
      </c>
    </row>
    <row r="569" ht="28.5">
      <c r="A569" s="61"/>
      <c r="B569" s="61" t="s">
        <v>134</v>
      </c>
      <c r="C569" s="61" t="s">
        <v>135</v>
      </c>
      <c r="D569" s="62" t="s">
        <v>63</v>
      </c>
      <c r="E569" s="63">
        <f>Source!CA127</f>
        <v>46</v>
      </c>
      <c r="F569" s="63"/>
      <c r="G569" s="63">
        <f>Source!AU127</f>
        <v>46</v>
      </c>
      <c r="H569" s="64"/>
      <c r="I569" s="65"/>
      <c r="J569" s="64"/>
      <c r="K569" s="65"/>
      <c r="L569" s="64">
        <f>SUM(BA558:BA570)</f>
        <v>245.93000000000001</v>
      </c>
    </row>
    <row r="570" ht="15">
      <c r="C570" s="67" t="s">
        <v>66</v>
      </c>
      <c r="D570" s="67"/>
      <c r="E570" s="67"/>
      <c r="F570" s="67"/>
      <c r="G570" s="67"/>
      <c r="H570" s="67"/>
      <c r="I570" s="68">
        <f>IF(E558&lt;&gt;0,K570/E558, 0)</f>
        <v>1355</v>
      </c>
      <c r="J570" s="68"/>
      <c r="K570" s="68">
        <f>L559+L561+L565+L568+L569+L562</f>
        <v>1355</v>
      </c>
      <c r="L570" s="68"/>
      <c r="AD570">
        <f>ROUND((Source!AT127/100)*((ROUND(SUMIF(SmtRes!AQ163:'SmtRes'!AQ166,"=1",SmtRes!AD163:'SmtRes'!AD166)*Source!I127, 2)+ROUND(SUMIF(SmtRes!AQ163:'SmtRes'!AQ166,"=1",SmtRes!AC163:'SmtRes'!AC166)*Source!I127, 2))), 2)</f>
        <v>845.32000000000005</v>
      </c>
      <c r="AE570">
        <f>ROUND((Source!AU127/100)*((ROUND(SUMIF(SmtRes!AQ163:'SmtRes'!AQ166,"=1",SmtRes!AD163:'SmtRes'!AD166)*Source!I127, 2)+ROUND(SUMIF(SmtRes!AQ163:'SmtRes'!AQ166,"=1",SmtRes!AC163:'SmtRes'!AC166)*Source!I127, 2))), 2)</f>
        <v>432.05000000000001</v>
      </c>
      <c r="AN570" s="69">
        <f>L559+L561+L565+L568+L569+L562</f>
        <v>1355</v>
      </c>
      <c r="AO570" s="69">
        <f>L561</f>
        <v>93.289999999999992</v>
      </c>
      <c r="AQ570" t="s">
        <v>67</v>
      </c>
      <c r="AR570" s="69">
        <f>L559</f>
        <v>455.03000000000003</v>
      </c>
      <c r="AT570" s="69">
        <f>L562</f>
        <v>79.590000000000003</v>
      </c>
      <c r="AV570" t="s">
        <v>67</v>
      </c>
      <c r="AW570" s="69">
        <f>L565</f>
        <v>0</v>
      </c>
      <c r="AZ570">
        <f>Source!X127</f>
        <v>481.16000000000003</v>
      </c>
      <c r="BA570">
        <f>Source!Y127</f>
        <v>245.93000000000001</v>
      </c>
      <c r="CD570">
        <v>2</v>
      </c>
    </row>
    <row r="571" ht="71.25">
      <c r="A571" s="50" t="s">
        <v>231</v>
      </c>
      <c r="B571" s="51" t="s">
        <v>223</v>
      </c>
      <c r="C571" s="51" t="str">
        <f>Source!G128</f>
        <v xml:space="preserve">Аппарат настольный, масса: до 0,015 т (Демонтаж комплекта АРМ поста видеонаблюдения: в т.ч. рабочей станции (вес 8 кг), монитора (3,63 кг)  в лом (без резки и разборки*))</v>
      </c>
      <c r="D571" s="52" t="str">
        <f>Source!H128</f>
        <v>ШТ</v>
      </c>
      <c r="E571" s="53">
        <f>Source!K128</f>
        <v>1</v>
      </c>
      <c r="F571" s="53"/>
      <c r="G571" s="53">
        <f>Source!I128</f>
        <v>1</v>
      </c>
      <c r="H571" s="54"/>
      <c r="I571" s="55"/>
      <c r="J571" s="54"/>
      <c r="K571" s="55"/>
      <c r="L571" s="54"/>
    </row>
    <row r="572" ht="25.5">
      <c r="B572" s="56" t="s">
        <v>50</v>
      </c>
      <c r="C572" s="56" t="s">
        <v>51</v>
      </c>
      <c r="D572" s="56"/>
      <c r="E572" s="56"/>
      <c r="F572" s="56"/>
      <c r="G572" s="56"/>
      <c r="H572" s="56"/>
      <c r="I572" s="56"/>
      <c r="J572" s="56"/>
      <c r="K572" s="56"/>
      <c r="L572" s="56"/>
      <c r="CW572" s="57" t="s">
        <v>51</v>
      </c>
    </row>
    <row r="573" ht="15">
      <c r="A573" s="58"/>
      <c r="B573" s="53">
        <v>1</v>
      </c>
      <c r="C573" s="58" t="s">
        <v>52</v>
      </c>
      <c r="D573" s="52" t="s">
        <v>29</v>
      </c>
      <c r="E573" s="59"/>
      <c r="F573" s="53"/>
      <c r="G573" s="59">
        <f>Source!U128</f>
        <v>0.309</v>
      </c>
      <c r="H573" s="53"/>
      <c r="I573" s="53"/>
      <c r="J573" s="53"/>
      <c r="K573" s="53"/>
      <c r="L573" s="60">
        <f>SUM(L574:L574)-SUMIF(CE574:CE574, 1, L574:L574)</f>
        <v>136.50999999999999</v>
      </c>
    </row>
    <row r="574" ht="14.25">
      <c r="A574" s="51"/>
      <c r="B574" s="51" t="s">
        <v>224</v>
      </c>
      <c r="C574" s="51" t="s">
        <v>225</v>
      </c>
      <c r="D574" s="52" t="s">
        <v>29</v>
      </c>
      <c r="E574" s="53">
        <v>1.03</v>
      </c>
      <c r="F574" s="53">
        <f t="shared" si="27"/>
        <v>0.29999999999999999</v>
      </c>
      <c r="G574" s="53">
        <f>SmtRes!CX167</f>
        <v>0.309</v>
      </c>
      <c r="H574" s="54"/>
      <c r="I574" s="55"/>
      <c r="J574" s="54">
        <f>SmtRes!CZ167</f>
        <v>441.77999999999997</v>
      </c>
      <c r="K574" s="55"/>
      <c r="L574" s="54">
        <f>SmtRes!DI167</f>
        <v>136.50999999999999</v>
      </c>
    </row>
    <row r="575" ht="15">
      <c r="A575" s="58"/>
      <c r="B575" s="53">
        <v>2</v>
      </c>
      <c r="C575" s="58" t="s">
        <v>102</v>
      </c>
      <c r="D575" s="52"/>
      <c r="E575" s="59"/>
      <c r="F575" s="53"/>
      <c r="G575" s="59"/>
      <c r="H575" s="53"/>
      <c r="I575" s="53"/>
      <c r="J575" s="53"/>
      <c r="K575" s="53"/>
      <c r="L575" s="60">
        <f>SUM(L576:L578)-SUMIF(CE576:CE578, 1, L576:L578)</f>
        <v>27.990000000000002</v>
      </c>
    </row>
    <row r="576" ht="15">
      <c r="A576" s="58"/>
      <c r="B576" s="53"/>
      <c r="C576" s="58" t="s">
        <v>103</v>
      </c>
      <c r="D576" s="52" t="s">
        <v>29</v>
      </c>
      <c r="E576" s="59"/>
      <c r="F576" s="53"/>
      <c r="G576" s="59">
        <f>Source!V128</f>
        <v>0.048000000000000001</v>
      </c>
      <c r="H576" s="53"/>
      <c r="I576" s="53"/>
      <c r="J576" s="53"/>
      <c r="K576" s="53"/>
      <c r="L576" s="60">
        <f>SUMIF(CE577:CE578, 1, L577:L578)</f>
        <v>23.879999999999999</v>
      </c>
      <c r="CE576">
        <v>1</v>
      </c>
    </row>
    <row r="577" ht="28.5">
      <c r="A577" s="51"/>
      <c r="B577" s="51" t="s">
        <v>157</v>
      </c>
      <c r="C577" s="51" t="s">
        <v>158</v>
      </c>
      <c r="D577" s="52" t="s">
        <v>106</v>
      </c>
      <c r="E577" s="53">
        <v>0.16</v>
      </c>
      <c r="F577" s="53">
        <f t="shared" si="27"/>
        <v>0.29999999999999999</v>
      </c>
      <c r="G577" s="53">
        <f>SmtRes!CX169</f>
        <v>0.048000000000000001</v>
      </c>
      <c r="H577" s="54">
        <f>SmtRes!CZ169</f>
        <v>477.92000000000002</v>
      </c>
      <c r="I577" s="55">
        <f>SmtRes!AJ169</f>
        <v>1.22</v>
      </c>
      <c r="J577" s="54">
        <f>ROUND(H577*I577, 2)</f>
        <v>583.06000000000006</v>
      </c>
      <c r="K577" s="55"/>
      <c r="L577" s="54">
        <f>SmtRes!DG169</f>
        <v>27.990000000000002</v>
      </c>
    </row>
    <row r="578" ht="28.5">
      <c r="A578" s="51"/>
      <c r="B578" s="51" t="s">
        <v>159</v>
      </c>
      <c r="C578" s="51" t="s">
        <v>160</v>
      </c>
      <c r="D578" s="52" t="s">
        <v>29</v>
      </c>
      <c r="E578" s="53">
        <f>SmtRes!DO169*SmtRes!AT169</f>
        <v>0.16</v>
      </c>
      <c r="F578" s="53">
        <f t="shared" si="27"/>
        <v>0.29999999999999999</v>
      </c>
      <c r="G578" s="53">
        <f>ROUND(E578*G571, 7)</f>
        <v>0.16</v>
      </c>
      <c r="H578" s="54"/>
      <c r="I578" s="55"/>
      <c r="J578" s="54">
        <f>ROUND(SmtRes!AG169/SmtRes!DO169, 2)</f>
        <v>497.46000000000004</v>
      </c>
      <c r="K578" s="55"/>
      <c r="L578" s="54">
        <f>SmtRes!DH169</f>
        <v>23.879999999999999</v>
      </c>
      <c r="CE578">
        <v>1</v>
      </c>
    </row>
    <row r="579" ht="15" hidden="1">
      <c r="A579" s="58"/>
      <c r="B579" s="53">
        <v>4</v>
      </c>
      <c r="C579" s="77" t="s">
        <v>55</v>
      </c>
      <c r="D579" s="62"/>
      <c r="E579" s="78"/>
      <c r="F579" s="63"/>
      <c r="G579" s="78"/>
      <c r="H579" s="63"/>
      <c r="I579" s="63"/>
      <c r="J579" s="63"/>
      <c r="K579" s="63"/>
      <c r="L579" s="79">
        <f>0</f>
        <v>0</v>
      </c>
    </row>
    <row r="580" ht="15">
      <c r="A580" s="51"/>
      <c r="B580" s="51"/>
      <c r="C580" s="66" t="s">
        <v>59</v>
      </c>
      <c r="D580" s="52"/>
      <c r="E580" s="53"/>
      <c r="F580" s="53"/>
      <c r="G580" s="53"/>
      <c r="H580" s="54"/>
      <c r="I580" s="55"/>
      <c r="J580" s="54"/>
      <c r="K580" s="55"/>
      <c r="L580" s="54">
        <f>L573+L575+L576+L579</f>
        <v>188.38</v>
      </c>
    </row>
    <row r="581" ht="14.25">
      <c r="A581" s="51"/>
      <c r="B581" s="51"/>
      <c r="C581" s="51" t="s">
        <v>60</v>
      </c>
      <c r="D581" s="52"/>
      <c r="E581" s="53"/>
      <c r="F581" s="53"/>
      <c r="G581" s="53"/>
      <c r="H581" s="54"/>
      <c r="I581" s="55"/>
      <c r="J581" s="54"/>
      <c r="K581" s="55"/>
      <c r="L581" s="54">
        <f>SUM(AR571:AR584)+SUM(AS571:AS584)+SUM(AT571:AT584)+SUM(AU571:AU584)+SUM(AV571:AV584)</f>
        <v>160.38999999999999</v>
      </c>
    </row>
    <row r="582" ht="28.5">
      <c r="A582" s="51"/>
      <c r="B582" s="51" t="s">
        <v>132</v>
      </c>
      <c r="C582" s="51" t="s">
        <v>133</v>
      </c>
      <c r="D582" s="52" t="s">
        <v>63</v>
      </c>
      <c r="E582" s="53">
        <f>Source!BZ128</f>
        <v>90</v>
      </c>
      <c r="F582" s="53"/>
      <c r="G582" s="53">
        <f>Source!AT128</f>
        <v>90</v>
      </c>
      <c r="H582" s="54"/>
      <c r="I582" s="55"/>
      <c r="J582" s="54"/>
      <c r="K582" s="55"/>
      <c r="L582" s="54">
        <f>SUM(AZ571:AZ584)</f>
        <v>144.34999999999999</v>
      </c>
    </row>
    <row r="583" ht="28.5">
      <c r="A583" s="61"/>
      <c r="B583" s="61" t="s">
        <v>134</v>
      </c>
      <c r="C583" s="61" t="s">
        <v>135</v>
      </c>
      <c r="D583" s="62" t="s">
        <v>63</v>
      </c>
      <c r="E583" s="63">
        <f>Source!CA128</f>
        <v>46</v>
      </c>
      <c r="F583" s="63"/>
      <c r="G583" s="63">
        <f>Source!AU128</f>
        <v>46</v>
      </c>
      <c r="H583" s="64"/>
      <c r="I583" s="65"/>
      <c r="J583" s="64"/>
      <c r="K583" s="65"/>
      <c r="L583" s="64">
        <f>SUM(BA571:BA584)</f>
        <v>73.780000000000001</v>
      </c>
    </row>
    <row r="584" ht="15">
      <c r="C584" s="67" t="s">
        <v>66</v>
      </c>
      <c r="D584" s="67"/>
      <c r="E584" s="67"/>
      <c r="F584" s="67"/>
      <c r="G584" s="67"/>
      <c r="H584" s="67"/>
      <c r="I584" s="68">
        <f>IF(E571&lt;&gt;0,K584/E571, 0)</f>
        <v>406.50999999999999</v>
      </c>
      <c r="J584" s="68"/>
      <c r="K584" s="68">
        <f>L573+L575+L579+L582+L583+L576</f>
        <v>406.50999999999999</v>
      </c>
      <c r="L584" s="68"/>
      <c r="AD584">
        <f>ROUND((Source!AT128/100)*((ROUND(SUMIF(SmtRes!AQ167:'SmtRes'!AQ170,"=1",SmtRes!AD167:'SmtRes'!AD170)*Source!I128, 2)+ROUND(SUMIF(SmtRes!AQ167:'SmtRes'!AQ170,"=1",SmtRes!AC167:'SmtRes'!AC170)*Source!I128, 2))), 2)</f>
        <v>845.32000000000005</v>
      </c>
      <c r="AE584">
        <f>ROUND((Source!AU128/100)*((ROUND(SUMIF(SmtRes!AQ167:'SmtRes'!AQ170,"=1",SmtRes!AD167:'SmtRes'!AD170)*Source!I128, 2)+ROUND(SUMIF(SmtRes!AQ167:'SmtRes'!AQ170,"=1",SmtRes!AC167:'SmtRes'!AC170)*Source!I128, 2))), 2)</f>
        <v>432.05000000000001</v>
      </c>
      <c r="AN584" s="69">
        <f>L573+L575+L579+L582+L583+L576</f>
        <v>406.50999999999999</v>
      </c>
      <c r="AO584" s="69">
        <f>L575</f>
        <v>27.990000000000002</v>
      </c>
      <c r="AQ584" t="s">
        <v>67</v>
      </c>
      <c r="AR584" s="69">
        <f>L573</f>
        <v>136.50999999999999</v>
      </c>
      <c r="AT584" s="69">
        <f>L576</f>
        <v>23.879999999999999</v>
      </c>
      <c r="AV584" t="s">
        <v>67</v>
      </c>
      <c r="AW584" s="69">
        <f>L579</f>
        <v>0</v>
      </c>
      <c r="AZ584">
        <f>Source!X128</f>
        <v>144.34999999999999</v>
      </c>
      <c r="BA584">
        <f>Source!Y128</f>
        <v>73.780000000000001</v>
      </c>
      <c r="CD584">
        <v>2</v>
      </c>
    </row>
    <row r="585" ht="57">
      <c r="A585" s="50" t="s">
        <v>232</v>
      </c>
      <c r="B585" s="51" t="s">
        <v>223</v>
      </c>
      <c r="C585" s="51" t="str">
        <f>Source!G129</f>
        <v xml:space="preserve">Аппарат настольный, масса: до 0,015 т (Установка комплекта АРМ поста видеонаблюдения: в т.ч. рабочей станции (вес 8 кг), монитора (3,63 кг) )</v>
      </c>
      <c r="D585" s="52" t="str">
        <f>Source!H129</f>
        <v>ШТ</v>
      </c>
      <c r="E585" s="53">
        <f>Source!K129</f>
        <v>1</v>
      </c>
      <c r="F585" s="53"/>
      <c r="G585" s="53">
        <f>Source!I129</f>
        <v>1</v>
      </c>
      <c r="H585" s="54"/>
      <c r="I585" s="55"/>
      <c r="J585" s="54"/>
      <c r="K585" s="55"/>
      <c r="L585" s="54"/>
    </row>
    <row r="586" ht="15">
      <c r="A586" s="58"/>
      <c r="B586" s="53">
        <v>1</v>
      </c>
      <c r="C586" s="58" t="s">
        <v>52</v>
      </c>
      <c r="D586" s="52" t="s">
        <v>29</v>
      </c>
      <c r="E586" s="59"/>
      <c r="F586" s="53"/>
      <c r="G586" s="59">
        <f>Source!U129</f>
        <v>1.03</v>
      </c>
      <c r="H586" s="53"/>
      <c r="I586" s="53"/>
      <c r="J586" s="53"/>
      <c r="K586" s="53"/>
      <c r="L586" s="60">
        <f>SUM(L587:L587)-SUMIF(CE587:CE587, 1, L587:L587)</f>
        <v>455.03000000000003</v>
      </c>
    </row>
    <row r="587" ht="14.25">
      <c r="A587" s="51"/>
      <c r="B587" s="51" t="s">
        <v>224</v>
      </c>
      <c r="C587" s="51" t="s">
        <v>225</v>
      </c>
      <c r="D587" s="52" t="s">
        <v>29</v>
      </c>
      <c r="E587" s="53">
        <v>1.03</v>
      </c>
      <c r="F587" s="53"/>
      <c r="G587" s="53">
        <f>SmtRes!CX171</f>
        <v>1.03</v>
      </c>
      <c r="H587" s="54"/>
      <c r="I587" s="55"/>
      <c r="J587" s="54">
        <f>SmtRes!CZ171</f>
        <v>441.77999999999997</v>
      </c>
      <c r="K587" s="55"/>
      <c r="L587" s="54">
        <f>SmtRes!DI171</f>
        <v>455.03000000000003</v>
      </c>
    </row>
    <row r="588" ht="15">
      <c r="A588" s="58"/>
      <c r="B588" s="53">
        <v>2</v>
      </c>
      <c r="C588" s="58" t="s">
        <v>102</v>
      </c>
      <c r="D588" s="52"/>
      <c r="E588" s="59"/>
      <c r="F588" s="53"/>
      <c r="G588" s="59"/>
      <c r="H588" s="53"/>
      <c r="I588" s="53"/>
      <c r="J588" s="53"/>
      <c r="K588" s="53"/>
      <c r="L588" s="60">
        <f>SUM(L589:L591)-SUMIF(CE589:CE591, 1, L589:L591)</f>
        <v>93.289999999999992</v>
      </c>
    </row>
    <row r="589" ht="15">
      <c r="A589" s="58"/>
      <c r="B589" s="53"/>
      <c r="C589" s="58" t="s">
        <v>103</v>
      </c>
      <c r="D589" s="52" t="s">
        <v>29</v>
      </c>
      <c r="E589" s="59"/>
      <c r="F589" s="53"/>
      <c r="G589" s="59">
        <f>Source!V129</f>
        <v>0.16</v>
      </c>
      <c r="H589" s="53"/>
      <c r="I589" s="53"/>
      <c r="J589" s="53"/>
      <c r="K589" s="53"/>
      <c r="L589" s="60">
        <f>SUMIF(CE590:CE591, 1, L590:L591)</f>
        <v>79.590000000000003</v>
      </c>
      <c r="CE589">
        <v>1</v>
      </c>
    </row>
    <row r="590" ht="28.5">
      <c r="A590" s="51"/>
      <c r="B590" s="51" t="s">
        <v>157</v>
      </c>
      <c r="C590" s="51" t="s">
        <v>158</v>
      </c>
      <c r="D590" s="52" t="s">
        <v>106</v>
      </c>
      <c r="E590" s="53">
        <v>0.16</v>
      </c>
      <c r="F590" s="53"/>
      <c r="G590" s="53">
        <f>SmtRes!CX173</f>
        <v>0.16</v>
      </c>
      <c r="H590" s="54">
        <f>SmtRes!CZ173</f>
        <v>477.92000000000002</v>
      </c>
      <c r="I590" s="55">
        <f>SmtRes!AJ173</f>
        <v>1.22</v>
      </c>
      <c r="J590" s="54">
        <f>ROUND(H590*I590, 2)</f>
        <v>583.06000000000006</v>
      </c>
      <c r="K590" s="55"/>
      <c r="L590" s="54">
        <f>SmtRes!DG173</f>
        <v>93.290000000000006</v>
      </c>
    </row>
    <row r="591" ht="28.5">
      <c r="A591" s="51"/>
      <c r="B591" s="51" t="s">
        <v>159</v>
      </c>
      <c r="C591" s="51" t="s">
        <v>160</v>
      </c>
      <c r="D591" s="52" t="s">
        <v>29</v>
      </c>
      <c r="E591" s="53">
        <f>SmtRes!DO173*SmtRes!AT173</f>
        <v>0.16</v>
      </c>
      <c r="F591" s="53"/>
      <c r="G591" s="53">
        <f>ROUND(E591*G585, 7)</f>
        <v>0.16</v>
      </c>
      <c r="H591" s="54"/>
      <c r="I591" s="55"/>
      <c r="J591" s="54">
        <f>ROUND(SmtRes!AG173/SmtRes!DO173, 2)</f>
        <v>497.46000000000004</v>
      </c>
      <c r="K591" s="55"/>
      <c r="L591" s="54">
        <f>SmtRes!DH173</f>
        <v>79.590000000000003</v>
      </c>
      <c r="CE591">
        <v>1</v>
      </c>
    </row>
    <row r="592" ht="15" hidden="1">
      <c r="A592" s="58"/>
      <c r="B592" s="53">
        <v>4</v>
      </c>
      <c r="C592" s="77" t="s">
        <v>55</v>
      </c>
      <c r="D592" s="62"/>
      <c r="E592" s="78"/>
      <c r="F592" s="63"/>
      <c r="G592" s="78"/>
      <c r="H592" s="63"/>
      <c r="I592" s="63"/>
      <c r="J592" s="63"/>
      <c r="K592" s="63"/>
      <c r="L592" s="79">
        <f>0</f>
        <v>0</v>
      </c>
    </row>
    <row r="593" ht="15">
      <c r="A593" s="51"/>
      <c r="B593" s="51"/>
      <c r="C593" s="66" t="s">
        <v>59</v>
      </c>
      <c r="D593" s="52"/>
      <c r="E593" s="53"/>
      <c r="F593" s="53"/>
      <c r="G593" s="53"/>
      <c r="H593" s="54"/>
      <c r="I593" s="55"/>
      <c r="J593" s="54"/>
      <c r="K593" s="55"/>
      <c r="L593" s="54">
        <f>L586+L588+L589+L592</f>
        <v>627.91000000000008</v>
      </c>
    </row>
    <row r="594" ht="14.25">
      <c r="A594" s="51"/>
      <c r="B594" s="51"/>
      <c r="C594" s="51" t="s">
        <v>60</v>
      </c>
      <c r="D594" s="52"/>
      <c r="E594" s="53"/>
      <c r="F594" s="53"/>
      <c r="G594" s="53"/>
      <c r="H594" s="54"/>
      <c r="I594" s="55"/>
      <c r="J594" s="54"/>
      <c r="K594" s="55"/>
      <c r="L594" s="54">
        <f>SUM(AR585:AR597)+SUM(AS585:AS597)+SUM(AT585:AT597)+SUM(AU585:AU597)+SUM(AV585:AV597)</f>
        <v>534.62</v>
      </c>
    </row>
    <row r="595" ht="28.5">
      <c r="A595" s="51"/>
      <c r="B595" s="51" t="s">
        <v>132</v>
      </c>
      <c r="C595" s="51" t="s">
        <v>133</v>
      </c>
      <c r="D595" s="52" t="s">
        <v>63</v>
      </c>
      <c r="E595" s="53">
        <f>Source!BZ129</f>
        <v>90</v>
      </c>
      <c r="F595" s="53"/>
      <c r="G595" s="53">
        <f>Source!AT129</f>
        <v>90</v>
      </c>
      <c r="H595" s="54"/>
      <c r="I595" s="55"/>
      <c r="J595" s="54"/>
      <c r="K595" s="55"/>
      <c r="L595" s="54">
        <f>SUM(AZ585:AZ597)</f>
        <v>481.16000000000003</v>
      </c>
    </row>
    <row r="596" ht="28.5">
      <c r="A596" s="61"/>
      <c r="B596" s="61" t="s">
        <v>134</v>
      </c>
      <c r="C596" s="61" t="s">
        <v>135</v>
      </c>
      <c r="D596" s="62" t="s">
        <v>63</v>
      </c>
      <c r="E596" s="63">
        <f>Source!CA129</f>
        <v>46</v>
      </c>
      <c r="F596" s="63"/>
      <c r="G596" s="63">
        <f>Source!AU129</f>
        <v>46</v>
      </c>
      <c r="H596" s="64"/>
      <c r="I596" s="65"/>
      <c r="J596" s="64"/>
      <c r="K596" s="65"/>
      <c r="L596" s="64">
        <f>SUM(BA585:BA597)</f>
        <v>245.93000000000001</v>
      </c>
    </row>
    <row r="597" ht="15">
      <c r="C597" s="67" t="s">
        <v>66</v>
      </c>
      <c r="D597" s="67"/>
      <c r="E597" s="67"/>
      <c r="F597" s="67"/>
      <c r="G597" s="67"/>
      <c r="H597" s="67"/>
      <c r="I597" s="68">
        <f>IF(E585&lt;&gt;0,K597/E585, 0)</f>
        <v>1355</v>
      </c>
      <c r="J597" s="68"/>
      <c r="K597" s="68">
        <f>L586+L588+L592+L595+L596+L589</f>
        <v>1355</v>
      </c>
      <c r="L597" s="68"/>
      <c r="AD597">
        <f>ROUND((Source!AT129/100)*((ROUND(SUMIF(SmtRes!AQ171:'SmtRes'!AQ174,"=1",SmtRes!AD171:'SmtRes'!AD174)*Source!I129, 2)+ROUND(SUMIF(SmtRes!AQ171:'SmtRes'!AQ174,"=1",SmtRes!AC171:'SmtRes'!AC174)*Source!I129, 2))), 2)</f>
        <v>845.32000000000005</v>
      </c>
      <c r="AE597">
        <f>ROUND((Source!AU129/100)*((ROUND(SUMIF(SmtRes!AQ171:'SmtRes'!AQ174,"=1",SmtRes!AD171:'SmtRes'!AD174)*Source!I129, 2)+ROUND(SUMIF(SmtRes!AQ171:'SmtRes'!AQ174,"=1",SmtRes!AC171:'SmtRes'!AC174)*Source!I129, 2))), 2)</f>
        <v>432.05000000000001</v>
      </c>
      <c r="AN597" s="69">
        <f>L586+L588+L592+L595+L596+L589</f>
        <v>1355</v>
      </c>
      <c r="AO597" s="69">
        <f>L588</f>
        <v>93.289999999999992</v>
      </c>
      <c r="AQ597" t="s">
        <v>67</v>
      </c>
      <c r="AR597" s="69">
        <f>L586</f>
        <v>455.03000000000003</v>
      </c>
      <c r="AT597" s="69">
        <f>L589</f>
        <v>79.590000000000003</v>
      </c>
      <c r="AV597" t="s">
        <v>67</v>
      </c>
      <c r="AW597" s="69">
        <f>L592</f>
        <v>0</v>
      </c>
      <c r="AZ597">
        <f>Source!X129</f>
        <v>481.16000000000003</v>
      </c>
      <c r="BA597">
        <f>Source!Y129</f>
        <v>245.93000000000001</v>
      </c>
      <c r="CD597">
        <v>2</v>
      </c>
    </row>
    <row r="598" ht="85.5">
      <c r="A598" s="50" t="s">
        <v>233</v>
      </c>
      <c r="B598" s="51" t="s">
        <v>234</v>
      </c>
      <c r="C598" s="51" t="str">
        <f>Source!G130</f>
        <v xml:space="preserve">Шкаф (пульт) управления навесной, высота, ширина и глубина: до 600х600х350 мм (прим-но демонтаж навесного термо-шкафа 600мм*600мм*350мм без дальнейшего использования)</v>
      </c>
      <c r="D598" s="52" t="str">
        <f>Source!H130</f>
        <v>ШТ</v>
      </c>
      <c r="E598" s="53">
        <f>Source!K130</f>
        <v>1</v>
      </c>
      <c r="F598" s="53"/>
      <c r="G598" s="53">
        <f>Source!I130</f>
        <v>1</v>
      </c>
      <c r="H598" s="54"/>
      <c r="I598" s="55"/>
      <c r="J598" s="54"/>
      <c r="K598" s="55"/>
      <c r="L598" s="54"/>
    </row>
    <row r="599" ht="25.5">
      <c r="B599" s="56" t="s">
        <v>50</v>
      </c>
      <c r="C599" s="56" t="s">
        <v>51</v>
      </c>
      <c r="D599" s="56"/>
      <c r="E599" s="56"/>
      <c r="F599" s="56"/>
      <c r="G599" s="56"/>
      <c r="H599" s="56"/>
      <c r="I599" s="56"/>
      <c r="J599" s="56"/>
      <c r="K599" s="56"/>
      <c r="L599" s="56"/>
      <c r="CW599" s="57" t="s">
        <v>51</v>
      </c>
    </row>
    <row r="600" ht="15">
      <c r="A600" s="58"/>
      <c r="B600" s="53">
        <v>1</v>
      </c>
      <c r="C600" s="58" t="s">
        <v>52</v>
      </c>
      <c r="D600" s="52" t="s">
        <v>29</v>
      </c>
      <c r="E600" s="59"/>
      <c r="F600" s="53"/>
      <c r="G600" s="59">
        <f>Source!U130</f>
        <v>0.61799999999999999</v>
      </c>
      <c r="H600" s="53"/>
      <c r="I600" s="53"/>
      <c r="J600" s="53"/>
      <c r="K600" s="53"/>
      <c r="L600" s="60">
        <f>SUM(L601:L601)-SUMIF(CE601:CE601, 1, L601:L601)</f>
        <v>316.61000000000001</v>
      </c>
    </row>
    <row r="601" ht="14.25">
      <c r="A601" s="51"/>
      <c r="B601" s="51" t="s">
        <v>127</v>
      </c>
      <c r="C601" s="51" t="s">
        <v>128</v>
      </c>
      <c r="D601" s="52" t="s">
        <v>29</v>
      </c>
      <c r="E601" s="53">
        <v>2.0600000000000001</v>
      </c>
      <c r="F601" s="53">
        <f t="shared" ref="F591:F611" si="28">ROUND(0.3,7)</f>
        <v>0.29999999999999999</v>
      </c>
      <c r="G601" s="53">
        <f>SmtRes!CX175</f>
        <v>0.61799999999999999</v>
      </c>
      <c r="H601" s="54"/>
      <c r="I601" s="55"/>
      <c r="J601" s="54">
        <f>SmtRes!CZ175</f>
        <v>512.30999999999995</v>
      </c>
      <c r="K601" s="55"/>
      <c r="L601" s="54">
        <f>SmtRes!DI175</f>
        <v>316.61000000000001</v>
      </c>
    </row>
    <row r="602" ht="15">
      <c r="A602" s="58"/>
      <c r="B602" s="53">
        <v>2</v>
      </c>
      <c r="C602" s="58" t="s">
        <v>102</v>
      </c>
      <c r="D602" s="52"/>
      <c r="E602" s="59"/>
      <c r="F602" s="53"/>
      <c r="G602" s="59"/>
      <c r="H602" s="53"/>
      <c r="I602" s="53"/>
      <c r="J602" s="53"/>
      <c r="K602" s="53"/>
      <c r="L602" s="60">
        <f>SUM(L603:L611)-SUMIF(CE603:CE611, 1, L603:L611)</f>
        <v>66.170000000000016</v>
      </c>
    </row>
    <row r="603" ht="15">
      <c r="A603" s="58"/>
      <c r="B603" s="53"/>
      <c r="C603" s="58" t="s">
        <v>103</v>
      </c>
      <c r="D603" s="52" t="s">
        <v>29</v>
      </c>
      <c r="E603" s="59"/>
      <c r="F603" s="53"/>
      <c r="G603" s="59">
        <f>Source!V130</f>
        <v>0.092999999999999999</v>
      </c>
      <c r="H603" s="53"/>
      <c r="I603" s="53"/>
      <c r="J603" s="53"/>
      <c r="K603" s="53"/>
      <c r="L603" s="60">
        <f>SUMIF(CE604:CE611, 1, L604:L611)</f>
        <v>49.340000000000003</v>
      </c>
      <c r="CE603">
        <v>1</v>
      </c>
    </row>
    <row r="604" ht="42.75">
      <c r="A604" s="51"/>
      <c r="B604" s="51" t="s">
        <v>235</v>
      </c>
      <c r="C604" s="51" t="s">
        <v>236</v>
      </c>
      <c r="D604" s="52" t="s">
        <v>106</v>
      </c>
      <c r="E604" s="53">
        <v>0.19</v>
      </c>
      <c r="F604" s="53">
        <f t="shared" si="28"/>
        <v>0.29999999999999999</v>
      </c>
      <c r="G604" s="53">
        <f>SmtRes!CX177</f>
        <v>0.056999999999999995</v>
      </c>
      <c r="H604" s="54">
        <f>SmtRes!CZ177</f>
        <v>10.23</v>
      </c>
      <c r="I604" s="55">
        <f>SmtRes!AJ177</f>
        <v>1.3400000000000001</v>
      </c>
      <c r="J604" s="54">
        <f>ROUND(H604*I604, 2)</f>
        <v>13.710000000000001</v>
      </c>
      <c r="K604" s="55"/>
      <c r="L604" s="54">
        <f>SmtRes!DG177</f>
        <v>0.78000000000000003</v>
      </c>
    </row>
    <row r="605" ht="28.5">
      <c r="A605" s="51"/>
      <c r="B605" s="51" t="s">
        <v>214</v>
      </c>
      <c r="C605" s="51" t="s">
        <v>215</v>
      </c>
      <c r="D605" s="52" t="s">
        <v>106</v>
      </c>
      <c r="E605" s="53">
        <v>0.059999999999999998</v>
      </c>
      <c r="F605" s="53">
        <f t="shared" si="28"/>
        <v>0.29999999999999999</v>
      </c>
      <c r="G605" s="53">
        <f>SmtRes!CX178</f>
        <v>0.017999999999999999</v>
      </c>
      <c r="H605" s="54"/>
      <c r="I605" s="55"/>
      <c r="J605" s="54">
        <f>SmtRes!CZ178</f>
        <v>1552.1199999999999</v>
      </c>
      <c r="K605" s="55"/>
      <c r="L605" s="54">
        <f>SmtRes!DG178</f>
        <v>27.940000000000001</v>
      </c>
    </row>
    <row r="606" ht="28.5">
      <c r="A606" s="51"/>
      <c r="B606" s="51" t="s">
        <v>216</v>
      </c>
      <c r="C606" s="51" t="s">
        <v>217</v>
      </c>
      <c r="D606" s="52" t="s">
        <v>29</v>
      </c>
      <c r="E606" s="53">
        <f>SmtRes!DO178*SmtRes!AT178</f>
        <v>0.059999999999999998</v>
      </c>
      <c r="F606" s="53">
        <f t="shared" si="28"/>
        <v>0.29999999999999999</v>
      </c>
      <c r="G606" s="53">
        <f>ROUND(E606*G598, 7)</f>
        <v>0.059999999999999998</v>
      </c>
      <c r="H606" s="54"/>
      <c r="I606" s="55"/>
      <c r="J606" s="54">
        <f>ROUND(SmtRes!AG178/SmtRes!DO178, 2)</f>
        <v>668.23000000000002</v>
      </c>
      <c r="K606" s="55"/>
      <c r="L606" s="54">
        <f>SmtRes!DH178</f>
        <v>12.030000000000001</v>
      </c>
      <c r="CE606">
        <v>1</v>
      </c>
    </row>
    <row r="607" ht="28.5">
      <c r="A607" s="51"/>
      <c r="B607" s="51" t="s">
        <v>157</v>
      </c>
      <c r="C607" s="51" t="s">
        <v>158</v>
      </c>
      <c r="D607" s="52" t="s">
        <v>106</v>
      </c>
      <c r="E607" s="53">
        <v>0.059999999999999998</v>
      </c>
      <c r="F607" s="53">
        <f t="shared" si="28"/>
        <v>0.29999999999999999</v>
      </c>
      <c r="G607" s="53">
        <f>SmtRes!CX179</f>
        <v>0.017999999999999999</v>
      </c>
      <c r="H607" s="54">
        <f>SmtRes!CZ179</f>
        <v>477.92000000000002</v>
      </c>
      <c r="I607" s="55">
        <f>SmtRes!AJ179</f>
        <v>1.22</v>
      </c>
      <c r="J607" s="54">
        <f>ROUND(H607*I607, 2)</f>
        <v>583.06000000000006</v>
      </c>
      <c r="K607" s="55"/>
      <c r="L607" s="54">
        <f>SmtRes!DG179</f>
        <v>10.5</v>
      </c>
    </row>
    <row r="608" ht="28.5">
      <c r="A608" s="51"/>
      <c r="B608" s="51" t="s">
        <v>159</v>
      </c>
      <c r="C608" s="51" t="s">
        <v>160</v>
      </c>
      <c r="D608" s="52" t="s">
        <v>29</v>
      </c>
      <c r="E608" s="53">
        <f>SmtRes!DO179*SmtRes!AT179</f>
        <v>0.059999999999999998</v>
      </c>
      <c r="F608" s="53">
        <f t="shared" si="28"/>
        <v>0.29999999999999999</v>
      </c>
      <c r="G608" s="53">
        <f>ROUND(E608*G598, 7)</f>
        <v>0.059999999999999998</v>
      </c>
      <c r="H608" s="54"/>
      <c r="I608" s="55"/>
      <c r="J608" s="54">
        <f>ROUND(SmtRes!AG179/SmtRes!DO179, 2)</f>
        <v>497.46000000000004</v>
      </c>
      <c r="K608" s="55"/>
      <c r="L608" s="54">
        <f>SmtRes!DH179</f>
        <v>8.9500000000000011</v>
      </c>
      <c r="CE608">
        <v>1</v>
      </c>
    </row>
    <row r="609" ht="42.75">
      <c r="A609" s="51"/>
      <c r="B609" s="51" t="s">
        <v>141</v>
      </c>
      <c r="C609" s="51" t="s">
        <v>142</v>
      </c>
      <c r="D609" s="52" t="s">
        <v>106</v>
      </c>
      <c r="E609" s="53">
        <v>0.60999999999999999</v>
      </c>
      <c r="F609" s="53">
        <f t="shared" si="28"/>
        <v>0.29999999999999999</v>
      </c>
      <c r="G609" s="53">
        <f>SmtRes!CX180</f>
        <v>0.183</v>
      </c>
      <c r="H609" s="54"/>
      <c r="I609" s="55"/>
      <c r="J609" s="54">
        <f>SmtRes!CZ180</f>
        <v>29.079999999999998</v>
      </c>
      <c r="K609" s="55"/>
      <c r="L609" s="54">
        <f>SmtRes!DG180</f>
        <v>5.3200000000000003</v>
      </c>
    </row>
    <row r="610" ht="57">
      <c r="A610" s="51"/>
      <c r="B610" s="51" t="s">
        <v>237</v>
      </c>
      <c r="C610" s="51" t="s">
        <v>238</v>
      </c>
      <c r="D610" s="52" t="s">
        <v>106</v>
      </c>
      <c r="E610" s="53">
        <v>0.19</v>
      </c>
      <c r="F610" s="53">
        <f t="shared" si="28"/>
        <v>0.29999999999999999</v>
      </c>
      <c r="G610" s="53">
        <f>SmtRes!CX181</f>
        <v>0.056999999999999995</v>
      </c>
      <c r="H610" s="54"/>
      <c r="I610" s="55"/>
      <c r="J610" s="54">
        <f>SmtRes!CZ181</f>
        <v>379.44999999999999</v>
      </c>
      <c r="K610" s="55"/>
      <c r="L610" s="54">
        <f>SmtRes!DG181</f>
        <v>21.629999999999999</v>
      </c>
    </row>
    <row r="611" ht="28.5">
      <c r="A611" s="51"/>
      <c r="B611" s="51" t="s">
        <v>159</v>
      </c>
      <c r="C611" s="51" t="s">
        <v>160</v>
      </c>
      <c r="D611" s="52" t="s">
        <v>29</v>
      </c>
      <c r="E611" s="53">
        <f>SmtRes!DO181*SmtRes!AT181</f>
        <v>0.19</v>
      </c>
      <c r="F611" s="53">
        <f t="shared" si="28"/>
        <v>0.29999999999999999</v>
      </c>
      <c r="G611" s="53">
        <f>ROUND(E611*G598, 7)</f>
        <v>0.19</v>
      </c>
      <c r="H611" s="54"/>
      <c r="I611" s="55"/>
      <c r="J611" s="54">
        <f>ROUND(SmtRes!AG181/SmtRes!DO181, 2)</f>
        <v>497.46000000000004</v>
      </c>
      <c r="K611" s="55"/>
      <c r="L611" s="54">
        <f>SmtRes!DH181</f>
        <v>28.359999999999999</v>
      </c>
      <c r="CE611">
        <v>1</v>
      </c>
    </row>
    <row r="612" ht="15" hidden="1">
      <c r="A612" s="58"/>
      <c r="B612" s="53">
        <v>4</v>
      </c>
      <c r="C612" s="58" t="s">
        <v>55</v>
      </c>
      <c r="D612" s="52"/>
      <c r="E612" s="59"/>
      <c r="F612" s="53"/>
      <c r="G612" s="59"/>
      <c r="H612" s="53"/>
      <c r="I612" s="53"/>
      <c r="J612" s="53"/>
      <c r="K612" s="53"/>
      <c r="L612" s="60">
        <f>SUM(L613:L615)-SUMIF(CE613:CE615, 1, L613:L615)</f>
        <v>0</v>
      </c>
    </row>
    <row r="613" ht="57">
      <c r="A613" s="51"/>
      <c r="B613" s="51" t="s">
        <v>143</v>
      </c>
      <c r="C613" s="51" t="s">
        <v>144</v>
      </c>
      <c r="D613" s="52" t="s">
        <v>131</v>
      </c>
      <c r="E613" s="53">
        <v>0.10000000000000001</v>
      </c>
      <c r="F613" s="53">
        <f t="shared" ref="F613:F637" si="29">ROUND(0,7)</f>
        <v>0</v>
      </c>
      <c r="G613" s="53">
        <f>SmtRes!CX182</f>
        <v>0</v>
      </c>
      <c r="H613" s="54">
        <f>SmtRes!CZ182</f>
        <v>155.63</v>
      </c>
      <c r="I613" s="55">
        <f>SmtRes!AI182</f>
        <v>0.93999999999999995</v>
      </c>
      <c r="J613" s="54">
        <f t="shared" ref="J613:J615" si="30">ROUND(H613*I613, 2)</f>
        <v>146.28999999999999</v>
      </c>
      <c r="K613" s="55"/>
      <c r="L613" s="54">
        <f>SmtRes!DF182</f>
        <v>0</v>
      </c>
    </row>
    <row r="614" ht="28.5">
      <c r="A614" s="51"/>
      <c r="B614" s="51" t="s">
        <v>239</v>
      </c>
      <c r="C614" s="51" t="s">
        <v>240</v>
      </c>
      <c r="D614" s="52" t="s">
        <v>131</v>
      </c>
      <c r="E614" s="53">
        <v>0.10000000000000001</v>
      </c>
      <c r="F614" s="53">
        <f t="shared" si="29"/>
        <v>0</v>
      </c>
      <c r="G614" s="53">
        <f>SmtRes!CX183</f>
        <v>0</v>
      </c>
      <c r="H614" s="54">
        <f>SmtRes!CZ183</f>
        <v>174.93000000000001</v>
      </c>
      <c r="I614" s="55">
        <f>SmtRes!AI183</f>
        <v>1.1499999999999999</v>
      </c>
      <c r="J614" s="54">
        <f t="shared" si="30"/>
        <v>201.17000000000002</v>
      </c>
      <c r="K614" s="55"/>
      <c r="L614" s="54">
        <f>SmtRes!DF183</f>
        <v>0</v>
      </c>
    </row>
    <row r="615" ht="28.5">
      <c r="A615" s="51"/>
      <c r="B615" s="51" t="s">
        <v>241</v>
      </c>
      <c r="C615" s="61" t="s">
        <v>242</v>
      </c>
      <c r="D615" s="62" t="s">
        <v>131</v>
      </c>
      <c r="E615" s="63">
        <v>0.02</v>
      </c>
      <c r="F615" s="63">
        <f t="shared" si="29"/>
        <v>0</v>
      </c>
      <c r="G615" s="63">
        <f>SmtRes!CX184</f>
        <v>0</v>
      </c>
      <c r="H615" s="64">
        <f>SmtRes!CZ184</f>
        <v>79.879999999999995</v>
      </c>
      <c r="I615" s="65">
        <f>SmtRes!AI184</f>
        <v>1.3100000000000001</v>
      </c>
      <c r="J615" s="64">
        <f t="shared" si="30"/>
        <v>104.64</v>
      </c>
      <c r="K615" s="65"/>
      <c r="L615" s="64">
        <f>SmtRes!DF184</f>
        <v>0</v>
      </c>
    </row>
    <row r="616" ht="15">
      <c r="A616" s="51"/>
      <c r="B616" s="51"/>
      <c r="C616" s="66" t="s">
        <v>59</v>
      </c>
      <c r="D616" s="52"/>
      <c r="E616" s="53"/>
      <c r="F616" s="53"/>
      <c r="G616" s="53"/>
      <c r="H616" s="54"/>
      <c r="I616" s="55"/>
      <c r="J616" s="54"/>
      <c r="K616" s="55"/>
      <c r="L616" s="54">
        <f>L600+L602+L603+L612</f>
        <v>432.12</v>
      </c>
    </row>
    <row r="617" ht="14.25">
      <c r="A617" s="51"/>
      <c r="B617" s="51"/>
      <c r="C617" s="51" t="s">
        <v>60</v>
      </c>
      <c r="D617" s="52"/>
      <c r="E617" s="53"/>
      <c r="F617" s="53"/>
      <c r="G617" s="53"/>
      <c r="H617" s="54"/>
      <c r="I617" s="55"/>
      <c r="J617" s="54"/>
      <c r="K617" s="55"/>
      <c r="L617" s="54">
        <f>SUM(AR598:AR620)+SUM(AS598:AS620)+SUM(AT598:AT620)+SUM(AU598:AU620)+SUM(AV598:AV620)</f>
        <v>365.95000000000005</v>
      </c>
    </row>
    <row r="618" ht="28.5">
      <c r="A618" s="51"/>
      <c r="B618" s="51" t="s">
        <v>243</v>
      </c>
      <c r="C618" s="51" t="s">
        <v>244</v>
      </c>
      <c r="D618" s="52" t="s">
        <v>63</v>
      </c>
      <c r="E618" s="53">
        <f>Source!BZ130</f>
        <v>97</v>
      </c>
      <c r="F618" s="53"/>
      <c r="G618" s="53">
        <f>Source!AT130</f>
        <v>97</v>
      </c>
      <c r="H618" s="54"/>
      <c r="I618" s="55"/>
      <c r="J618" s="54"/>
      <c r="K618" s="55"/>
      <c r="L618" s="54">
        <f>SUM(AZ598:AZ620)</f>
        <v>354.97000000000003</v>
      </c>
    </row>
    <row r="619" ht="28.5">
      <c r="A619" s="61"/>
      <c r="B619" s="61" t="s">
        <v>245</v>
      </c>
      <c r="C619" s="61" t="s">
        <v>246</v>
      </c>
      <c r="D619" s="62" t="s">
        <v>63</v>
      </c>
      <c r="E619" s="63">
        <f>Source!CA130</f>
        <v>51</v>
      </c>
      <c r="F619" s="63"/>
      <c r="G619" s="63">
        <f>Source!AU130</f>
        <v>51</v>
      </c>
      <c r="H619" s="64"/>
      <c r="I619" s="65"/>
      <c r="J619" s="64"/>
      <c r="K619" s="65"/>
      <c r="L619" s="64">
        <f>SUM(BA598:BA620)</f>
        <v>186.63</v>
      </c>
    </row>
    <row r="620" ht="15">
      <c r="C620" s="67" t="s">
        <v>66</v>
      </c>
      <c r="D620" s="67"/>
      <c r="E620" s="67"/>
      <c r="F620" s="67"/>
      <c r="G620" s="67"/>
      <c r="H620" s="67"/>
      <c r="I620" s="68">
        <f>IF(E598&lt;&gt;0,K620/E598, 0)</f>
        <v>973.72000000000003</v>
      </c>
      <c r="J620" s="68"/>
      <c r="K620" s="68">
        <f>L600+L602+L612+L618+L619+L603</f>
        <v>973.72000000000003</v>
      </c>
      <c r="L620" s="68"/>
      <c r="AD620">
        <f>ROUND((Source!AT130/100)*((ROUND(SUMIF(SmtRes!AQ175:'SmtRes'!AQ185,"=1",SmtRes!AD175:'SmtRes'!AD185)*Source!I130, 2)+ROUND(SUMIF(SmtRes!AQ175:'SmtRes'!AQ185,"=1",SmtRes!AC175:'SmtRes'!AC185)*Source!I130, 2))), 2)</f>
        <v>2110.1999999999998</v>
      </c>
      <c r="AE620">
        <f>ROUND((Source!AU130/100)*((ROUND(SUMIF(SmtRes!AQ175:'SmtRes'!AQ185,"=1",SmtRes!AD175:'SmtRes'!AD185)*Source!I130, 2)+ROUND(SUMIF(SmtRes!AQ175:'SmtRes'!AQ185,"=1",SmtRes!AC175:'SmtRes'!AC185)*Source!I130, 2))), 2)</f>
        <v>1109.48</v>
      </c>
      <c r="AN620" s="69">
        <f>L600+L602+L612+L618+L619+L603</f>
        <v>973.72000000000003</v>
      </c>
      <c r="AO620" s="69">
        <f>L602</f>
        <v>66.170000000000016</v>
      </c>
      <c r="AQ620" t="s">
        <v>67</v>
      </c>
      <c r="AR620" s="69">
        <f>L600</f>
        <v>316.61000000000001</v>
      </c>
      <c r="AT620" s="69">
        <f>L603</f>
        <v>49.340000000000003</v>
      </c>
      <c r="AV620" t="s">
        <v>67</v>
      </c>
      <c r="AW620" s="69">
        <f>L612</f>
        <v>0</v>
      </c>
      <c r="AZ620">
        <f>Source!X130</f>
        <v>354.97000000000003</v>
      </c>
      <c r="BA620">
        <f>Source!Y130</f>
        <v>186.63</v>
      </c>
      <c r="CD620">
        <v>2</v>
      </c>
    </row>
    <row r="621" ht="125.25">
      <c r="A621" s="50" t="s">
        <v>247</v>
      </c>
      <c r="B621" s="51" t="s">
        <v>234</v>
      </c>
      <c r="C621" s="51" t="s">
        <v>248</v>
      </c>
      <c r="D621" s="52" t="str">
        <f>Source!H131</f>
        <v>ШТ</v>
      </c>
      <c r="E621" s="53">
        <f>Source!K131</f>
        <v>1</v>
      </c>
      <c r="F621" s="53"/>
      <c r="G621" s="53">
        <f>Source!I131</f>
        <v>1</v>
      </c>
      <c r="H621" s="54"/>
      <c r="I621" s="55"/>
      <c r="J621" s="54"/>
      <c r="K621" s="55"/>
      <c r="L621" s="54"/>
    </row>
    <row r="622" ht="15">
      <c r="A622" s="58"/>
      <c r="B622" s="53">
        <v>1</v>
      </c>
      <c r="C622" s="58" t="s">
        <v>52</v>
      </c>
      <c r="D622" s="52" t="s">
        <v>29</v>
      </c>
      <c r="E622" s="59"/>
      <c r="F622" s="53"/>
      <c r="G622" s="59">
        <f>Source!U131</f>
        <v>2.0600000000000001</v>
      </c>
      <c r="H622" s="53"/>
      <c r="I622" s="53"/>
      <c r="J622" s="53"/>
      <c r="K622" s="53"/>
      <c r="L622" s="60">
        <f>SUM(L623:L623)-SUMIF(CE623:CE623, 1, L623:L623)</f>
        <v>1055.3600000000001</v>
      </c>
    </row>
    <row r="623" ht="14.25">
      <c r="A623" s="51"/>
      <c r="B623" s="51" t="s">
        <v>127</v>
      </c>
      <c r="C623" s="51" t="s">
        <v>128</v>
      </c>
      <c r="D623" s="52" t="s">
        <v>29</v>
      </c>
      <c r="E623" s="53">
        <v>2.0600000000000001</v>
      </c>
      <c r="F623" s="53"/>
      <c r="G623" s="53">
        <f>SmtRes!CX186</f>
        <v>2.0600000000000001</v>
      </c>
      <c r="H623" s="54"/>
      <c r="I623" s="55"/>
      <c r="J623" s="54">
        <f>SmtRes!CZ186</f>
        <v>512.30999999999995</v>
      </c>
      <c r="K623" s="55"/>
      <c r="L623" s="54">
        <f>SmtRes!DI186</f>
        <v>1055.3600000000001</v>
      </c>
    </row>
    <row r="624" ht="15">
      <c r="A624" s="58"/>
      <c r="B624" s="53">
        <v>2</v>
      </c>
      <c r="C624" s="58" t="s">
        <v>102</v>
      </c>
      <c r="D624" s="52"/>
      <c r="E624" s="59"/>
      <c r="F624" s="53"/>
      <c r="G624" s="59"/>
      <c r="H624" s="53"/>
      <c r="I624" s="53"/>
      <c r="J624" s="53"/>
      <c r="K624" s="53"/>
      <c r="L624" s="60">
        <f>SUM(L625:L633)-SUMIF(CE625:CE633, 1, L625:L633)</f>
        <v>220.55000000000007</v>
      </c>
    </row>
    <row r="625" ht="15">
      <c r="A625" s="58"/>
      <c r="B625" s="53"/>
      <c r="C625" s="58" t="s">
        <v>103</v>
      </c>
      <c r="D625" s="52" t="s">
        <v>29</v>
      </c>
      <c r="E625" s="59"/>
      <c r="F625" s="53"/>
      <c r="G625" s="59">
        <f>Source!V131</f>
        <v>0.31</v>
      </c>
      <c r="H625" s="53"/>
      <c r="I625" s="53"/>
      <c r="J625" s="53"/>
      <c r="K625" s="53"/>
      <c r="L625" s="60">
        <f>SUMIF(CE626:CE633, 1, L626:L633)</f>
        <v>164.45999999999998</v>
      </c>
      <c r="CE625">
        <v>1</v>
      </c>
    </row>
    <row r="626" ht="42.75">
      <c r="A626" s="51"/>
      <c r="B626" s="51" t="s">
        <v>235</v>
      </c>
      <c r="C626" s="51" t="s">
        <v>236</v>
      </c>
      <c r="D626" s="52" t="s">
        <v>106</v>
      </c>
      <c r="E626" s="53">
        <v>0.19</v>
      </c>
      <c r="F626" s="53"/>
      <c r="G626" s="53">
        <f>SmtRes!CX188</f>
        <v>0.19</v>
      </c>
      <c r="H626" s="54">
        <f>SmtRes!CZ188</f>
        <v>10.23</v>
      </c>
      <c r="I626" s="55">
        <f>SmtRes!AJ188</f>
        <v>1.3400000000000001</v>
      </c>
      <c r="J626" s="54">
        <f>ROUND(H626*I626, 2)</f>
        <v>13.710000000000001</v>
      </c>
      <c r="K626" s="55"/>
      <c r="L626" s="54">
        <f>SmtRes!DG188</f>
        <v>2.6000000000000001</v>
      </c>
    </row>
    <row r="627" ht="28.5">
      <c r="A627" s="51"/>
      <c r="B627" s="51" t="s">
        <v>214</v>
      </c>
      <c r="C627" s="51" t="s">
        <v>215</v>
      </c>
      <c r="D627" s="52" t="s">
        <v>106</v>
      </c>
      <c r="E627" s="53">
        <v>0.059999999999999998</v>
      </c>
      <c r="F627" s="53"/>
      <c r="G627" s="53">
        <f>SmtRes!CX189</f>
        <v>0.059999999999999998</v>
      </c>
      <c r="H627" s="54"/>
      <c r="I627" s="55"/>
      <c r="J627" s="54">
        <f>SmtRes!CZ189</f>
        <v>1552.1199999999999</v>
      </c>
      <c r="K627" s="55"/>
      <c r="L627" s="54">
        <f>SmtRes!DG189</f>
        <v>93.129999999999995</v>
      </c>
    </row>
    <row r="628" ht="28.5">
      <c r="A628" s="51"/>
      <c r="B628" s="51" t="s">
        <v>216</v>
      </c>
      <c r="C628" s="51" t="s">
        <v>217</v>
      </c>
      <c r="D628" s="52" t="s">
        <v>29</v>
      </c>
      <c r="E628" s="53">
        <f>SmtRes!DO189*SmtRes!AT189</f>
        <v>0.059999999999999998</v>
      </c>
      <c r="F628" s="53"/>
      <c r="G628" s="53">
        <f>ROUND(E628*G621, 7)</f>
        <v>0.059999999999999998</v>
      </c>
      <c r="H628" s="54"/>
      <c r="I628" s="55"/>
      <c r="J628" s="54">
        <f>ROUND(SmtRes!AG189/SmtRes!DO189, 2)</f>
        <v>668.23000000000002</v>
      </c>
      <c r="K628" s="55"/>
      <c r="L628" s="54">
        <f>SmtRes!DH189</f>
        <v>40.090000000000003</v>
      </c>
      <c r="CE628">
        <v>1</v>
      </c>
    </row>
    <row r="629" ht="28.5">
      <c r="A629" s="51"/>
      <c r="B629" s="51" t="s">
        <v>157</v>
      </c>
      <c r="C629" s="51" t="s">
        <v>158</v>
      </c>
      <c r="D629" s="52" t="s">
        <v>106</v>
      </c>
      <c r="E629" s="53">
        <v>0.059999999999999998</v>
      </c>
      <c r="F629" s="53"/>
      <c r="G629" s="53">
        <f>SmtRes!CX190</f>
        <v>0.059999999999999998</v>
      </c>
      <c r="H629" s="54">
        <f>SmtRes!CZ190</f>
        <v>477.92000000000002</v>
      </c>
      <c r="I629" s="55">
        <f>SmtRes!AJ190</f>
        <v>1.22</v>
      </c>
      <c r="J629" s="54">
        <f>ROUND(H629*I629, 2)</f>
        <v>583.06000000000006</v>
      </c>
      <c r="K629" s="55"/>
      <c r="L629" s="54">
        <f>SmtRes!DG190</f>
        <v>34.980000000000004</v>
      </c>
    </row>
    <row r="630" ht="28.5">
      <c r="A630" s="51"/>
      <c r="B630" s="51" t="s">
        <v>159</v>
      </c>
      <c r="C630" s="51" t="s">
        <v>160</v>
      </c>
      <c r="D630" s="52" t="s">
        <v>29</v>
      </c>
      <c r="E630" s="53">
        <f>SmtRes!DO190*SmtRes!AT190</f>
        <v>0.059999999999999998</v>
      </c>
      <c r="F630" s="53"/>
      <c r="G630" s="53">
        <f>ROUND(E630*G621, 7)</f>
        <v>0.059999999999999998</v>
      </c>
      <c r="H630" s="54"/>
      <c r="I630" s="55"/>
      <c r="J630" s="54">
        <f>ROUND(SmtRes!AG190/SmtRes!DO190, 2)</f>
        <v>497.46000000000004</v>
      </c>
      <c r="K630" s="55"/>
      <c r="L630" s="54">
        <f>SmtRes!DH190</f>
        <v>29.850000000000001</v>
      </c>
      <c r="CE630">
        <v>1</v>
      </c>
    </row>
    <row r="631" ht="42.75">
      <c r="A631" s="51"/>
      <c r="B631" s="51" t="s">
        <v>141</v>
      </c>
      <c r="C631" s="51" t="s">
        <v>142</v>
      </c>
      <c r="D631" s="52" t="s">
        <v>106</v>
      </c>
      <c r="E631" s="53">
        <v>0.60999999999999999</v>
      </c>
      <c r="F631" s="53"/>
      <c r="G631" s="53">
        <f>SmtRes!CX191</f>
        <v>0.60999999999999999</v>
      </c>
      <c r="H631" s="54"/>
      <c r="I631" s="55"/>
      <c r="J631" s="54">
        <f>SmtRes!CZ191</f>
        <v>29.079999999999998</v>
      </c>
      <c r="K631" s="55"/>
      <c r="L631" s="54">
        <f>SmtRes!DG191</f>
        <v>17.740000000000002</v>
      </c>
    </row>
    <row r="632" ht="57">
      <c r="A632" s="51"/>
      <c r="B632" s="51" t="s">
        <v>237</v>
      </c>
      <c r="C632" s="51" t="s">
        <v>238</v>
      </c>
      <c r="D632" s="52" t="s">
        <v>106</v>
      </c>
      <c r="E632" s="53">
        <v>0.19</v>
      </c>
      <c r="F632" s="53"/>
      <c r="G632" s="53">
        <f>SmtRes!CX192</f>
        <v>0.19</v>
      </c>
      <c r="H632" s="54"/>
      <c r="I632" s="55"/>
      <c r="J632" s="54">
        <f>SmtRes!CZ192</f>
        <v>379.44999999999999</v>
      </c>
      <c r="K632" s="55"/>
      <c r="L632" s="54">
        <f>SmtRes!DG192</f>
        <v>72.100000000000009</v>
      </c>
    </row>
    <row r="633" ht="28.5">
      <c r="A633" s="51"/>
      <c r="B633" s="51" t="s">
        <v>159</v>
      </c>
      <c r="C633" s="51" t="s">
        <v>160</v>
      </c>
      <c r="D633" s="52" t="s">
        <v>29</v>
      </c>
      <c r="E633" s="53">
        <f>SmtRes!DO192*SmtRes!AT192</f>
        <v>0.19</v>
      </c>
      <c r="F633" s="53"/>
      <c r="G633" s="53">
        <f>ROUND(E633*G621, 7)</f>
        <v>0.19</v>
      </c>
      <c r="H633" s="54"/>
      <c r="I633" s="55"/>
      <c r="J633" s="54">
        <f>ROUND(SmtRes!AG192/SmtRes!DO192, 2)</f>
        <v>497.46000000000004</v>
      </c>
      <c r="K633" s="55"/>
      <c r="L633" s="54">
        <f>SmtRes!DH192</f>
        <v>94.519999999999996</v>
      </c>
      <c r="CE633">
        <v>1</v>
      </c>
    </row>
    <row r="634" ht="15" hidden="1">
      <c r="A634" s="58"/>
      <c r="B634" s="53">
        <v>4</v>
      </c>
      <c r="C634" s="58" t="s">
        <v>55</v>
      </c>
      <c r="D634" s="52"/>
      <c r="E634" s="59"/>
      <c r="F634" s="53"/>
      <c r="G634" s="59"/>
      <c r="H634" s="53"/>
      <c r="I634" s="53"/>
      <c r="J634" s="53"/>
      <c r="K634" s="53"/>
      <c r="L634" s="60">
        <f>SUM(L635:L637)-SUMIF(CE635:CE637, 1, L635:L637)</f>
        <v>0</v>
      </c>
    </row>
    <row r="635" ht="57">
      <c r="A635" s="51"/>
      <c r="B635" s="51" t="s">
        <v>143</v>
      </c>
      <c r="C635" s="51" t="s">
        <v>144</v>
      </c>
      <c r="D635" s="52" t="s">
        <v>131</v>
      </c>
      <c r="E635" s="53">
        <v>0.10000000000000001</v>
      </c>
      <c r="F635" s="53">
        <f t="shared" si="29"/>
        <v>0</v>
      </c>
      <c r="G635" s="53">
        <f>SmtRes!CX193</f>
        <v>0</v>
      </c>
      <c r="H635" s="54">
        <f>SmtRes!CZ193</f>
        <v>155.63</v>
      </c>
      <c r="I635" s="55">
        <f>SmtRes!AI193</f>
        <v>0.93999999999999995</v>
      </c>
      <c r="J635" s="54">
        <f t="shared" ref="J635:J637" si="31">ROUND(H635*I635, 2)</f>
        <v>146.28999999999999</v>
      </c>
      <c r="K635" s="55"/>
      <c r="L635" s="54">
        <f>SmtRes!DF193</f>
        <v>0</v>
      </c>
    </row>
    <row r="636" ht="28.5">
      <c r="A636" s="51"/>
      <c r="B636" s="51" t="s">
        <v>239</v>
      </c>
      <c r="C636" s="51" t="s">
        <v>240</v>
      </c>
      <c r="D636" s="52" t="s">
        <v>131</v>
      </c>
      <c r="E636" s="53">
        <v>0.10000000000000001</v>
      </c>
      <c r="F636" s="53">
        <f t="shared" si="29"/>
        <v>0</v>
      </c>
      <c r="G636" s="53">
        <f>SmtRes!CX194</f>
        <v>0</v>
      </c>
      <c r="H636" s="54">
        <f>SmtRes!CZ194</f>
        <v>174.93000000000001</v>
      </c>
      <c r="I636" s="55">
        <f>SmtRes!AI194</f>
        <v>1.1499999999999999</v>
      </c>
      <c r="J636" s="54">
        <f t="shared" si="31"/>
        <v>201.17000000000002</v>
      </c>
      <c r="K636" s="55"/>
      <c r="L636" s="54">
        <f>SmtRes!DF194</f>
        <v>0</v>
      </c>
    </row>
    <row r="637" ht="28.5">
      <c r="A637" s="51"/>
      <c r="B637" s="51" t="s">
        <v>241</v>
      </c>
      <c r="C637" s="61" t="s">
        <v>242</v>
      </c>
      <c r="D637" s="62" t="s">
        <v>131</v>
      </c>
      <c r="E637" s="63">
        <v>0.02</v>
      </c>
      <c r="F637" s="63">
        <f t="shared" si="29"/>
        <v>0</v>
      </c>
      <c r="G637" s="63">
        <f>SmtRes!CX195</f>
        <v>0</v>
      </c>
      <c r="H637" s="64">
        <f>SmtRes!CZ195</f>
        <v>79.879999999999995</v>
      </c>
      <c r="I637" s="65">
        <f>SmtRes!AI195</f>
        <v>1.3100000000000001</v>
      </c>
      <c r="J637" s="64">
        <f t="shared" si="31"/>
        <v>104.64</v>
      </c>
      <c r="K637" s="65"/>
      <c r="L637" s="64">
        <f>SmtRes!DF195</f>
        <v>0</v>
      </c>
    </row>
    <row r="638" ht="15">
      <c r="A638" s="51"/>
      <c r="B638" s="51"/>
      <c r="C638" s="66" t="s">
        <v>59</v>
      </c>
      <c r="D638" s="52"/>
      <c r="E638" s="53"/>
      <c r="F638" s="53"/>
      <c r="G638" s="53"/>
      <c r="H638" s="54"/>
      <c r="I638" s="55"/>
      <c r="J638" s="54"/>
      <c r="K638" s="55"/>
      <c r="L638" s="54">
        <f>L622+L624+L625+L634</f>
        <v>1440.3700000000003</v>
      </c>
    </row>
    <row r="639" ht="14.25">
      <c r="A639" s="51"/>
      <c r="B639" s="51"/>
      <c r="C639" s="51" t="s">
        <v>60</v>
      </c>
      <c r="D639" s="52"/>
      <c r="E639" s="53"/>
      <c r="F639" s="53"/>
      <c r="G639" s="53"/>
      <c r="H639" s="54"/>
      <c r="I639" s="55"/>
      <c r="J639" s="54"/>
      <c r="K639" s="55"/>
      <c r="L639" s="54">
        <f>SUM(AR621:AR642)+SUM(AS621:AS642)+SUM(AT621:AT642)+SUM(AU621:AU642)+SUM(AV621:AV642)</f>
        <v>1219.8200000000002</v>
      </c>
    </row>
    <row r="640" ht="28.5">
      <c r="A640" s="51"/>
      <c r="B640" s="51" t="s">
        <v>243</v>
      </c>
      <c r="C640" s="51" t="s">
        <v>244</v>
      </c>
      <c r="D640" s="52" t="s">
        <v>63</v>
      </c>
      <c r="E640" s="53">
        <f>Source!BZ131</f>
        <v>97</v>
      </c>
      <c r="F640" s="53"/>
      <c r="G640" s="53">
        <f>Source!AT131</f>
        <v>97</v>
      </c>
      <c r="H640" s="54"/>
      <c r="I640" s="55"/>
      <c r="J640" s="54"/>
      <c r="K640" s="55"/>
      <c r="L640" s="54">
        <f>SUM(AZ621:AZ642)</f>
        <v>1183.23</v>
      </c>
    </row>
    <row r="641" ht="28.5">
      <c r="A641" s="61"/>
      <c r="B641" s="61" t="s">
        <v>245</v>
      </c>
      <c r="C641" s="61" t="s">
        <v>246</v>
      </c>
      <c r="D641" s="62" t="s">
        <v>63</v>
      </c>
      <c r="E641" s="63">
        <f>Source!CA131</f>
        <v>51</v>
      </c>
      <c r="F641" s="63"/>
      <c r="G641" s="63">
        <f>Source!AU131</f>
        <v>51</v>
      </c>
      <c r="H641" s="64"/>
      <c r="I641" s="65"/>
      <c r="J641" s="64"/>
      <c r="K641" s="65"/>
      <c r="L641" s="64">
        <f>SUM(BA621:BA642)</f>
        <v>622.11000000000001</v>
      </c>
    </row>
    <row r="642" ht="15">
      <c r="C642" s="67" t="s">
        <v>66</v>
      </c>
      <c r="D642" s="67"/>
      <c r="E642" s="67"/>
      <c r="F642" s="67"/>
      <c r="G642" s="67"/>
      <c r="H642" s="67"/>
      <c r="I642" s="68">
        <f>IF(E621&lt;&gt;0,K642/E621, 0)</f>
        <v>3245.7100000000005</v>
      </c>
      <c r="J642" s="68"/>
      <c r="K642" s="68">
        <f>L622+L624+L634+L640+L641+L625</f>
        <v>3245.7100000000005</v>
      </c>
      <c r="L642" s="68"/>
      <c r="AD642">
        <f>ROUND((Source!AT131/100)*((ROUND(SUMIF(SmtRes!AQ186:'SmtRes'!AQ196,"=1",SmtRes!AD186:'SmtRes'!AD196)*Source!I131, 2)+ROUND(SUMIF(SmtRes!AQ186:'SmtRes'!AQ196,"=1",SmtRes!AC186:'SmtRes'!AC196)*Source!I131, 2))), 2)</f>
        <v>2110.1999999999998</v>
      </c>
      <c r="AE642">
        <f>ROUND((Source!AU131/100)*((ROUND(SUMIF(SmtRes!AQ186:'SmtRes'!AQ196,"=1",SmtRes!AD186:'SmtRes'!AD196)*Source!I131, 2)+ROUND(SUMIF(SmtRes!AQ186:'SmtRes'!AQ196,"=1",SmtRes!AC186:'SmtRes'!AC196)*Source!I131, 2))), 2)</f>
        <v>1109.48</v>
      </c>
      <c r="AN642" s="69">
        <f>L622+L624+L634+L640+L641+L625</f>
        <v>3245.7100000000005</v>
      </c>
      <c r="AO642" s="69">
        <f>L624</f>
        <v>220.55000000000007</v>
      </c>
      <c r="AQ642" t="s">
        <v>67</v>
      </c>
      <c r="AR642" s="69">
        <f>L622</f>
        <v>1055.3600000000001</v>
      </c>
      <c r="AT642" s="69">
        <f>L625</f>
        <v>164.45999999999998</v>
      </c>
      <c r="AV642" t="s">
        <v>67</v>
      </c>
      <c r="AW642" s="69">
        <f>L634</f>
        <v>0</v>
      </c>
      <c r="AZ642">
        <f>Source!X131</f>
        <v>1183.23</v>
      </c>
      <c r="BA642">
        <f>Source!Y131</f>
        <v>622.11000000000001</v>
      </c>
      <c r="CD642">
        <v>2</v>
      </c>
    </row>
    <row r="643" ht="99.75">
      <c r="A643" s="50" t="s">
        <v>249</v>
      </c>
      <c r="B643" s="51" t="s">
        <v>206</v>
      </c>
      <c r="C643" s="51" t="str">
        <f>Source!G132</f>
        <v xml:space="preserve">Съемные и выдвижные блоки (модули, ячейки, ТЭЗ), масса: до 5 кг (прим-но демонтаж модуля преобразовательного и усилительного оборудования многоканальных систем из термо-шкафа без дальнейшего использования)</v>
      </c>
      <c r="D643" s="52" t="str">
        <f>Source!H132</f>
        <v>ШТ</v>
      </c>
      <c r="E643" s="53">
        <f>Source!K132</f>
        <v>1</v>
      </c>
      <c r="F643" s="53"/>
      <c r="G643" s="53">
        <f>Source!I132</f>
        <v>1</v>
      </c>
      <c r="H643" s="54"/>
      <c r="I643" s="55"/>
      <c r="J643" s="54"/>
      <c r="K643" s="55"/>
      <c r="L643" s="54"/>
    </row>
    <row r="644" ht="25.5">
      <c r="B644" s="56" t="s">
        <v>50</v>
      </c>
      <c r="C644" s="56" t="s">
        <v>51</v>
      </c>
      <c r="D644" s="56"/>
      <c r="E644" s="56"/>
      <c r="F644" s="56"/>
      <c r="G644" s="56"/>
      <c r="H644" s="56"/>
      <c r="I644" s="56"/>
      <c r="J644" s="56"/>
      <c r="K644" s="56"/>
      <c r="L644" s="56"/>
      <c r="CW644" s="57" t="s">
        <v>51</v>
      </c>
    </row>
    <row r="645" ht="15">
      <c r="A645" s="58"/>
      <c r="B645" s="53">
        <v>1</v>
      </c>
      <c r="C645" s="58" t="s">
        <v>52</v>
      </c>
      <c r="D645" s="52" t="s">
        <v>29</v>
      </c>
      <c r="E645" s="59"/>
      <c r="F645" s="53"/>
      <c r="G645" s="59">
        <f>Source!U132</f>
        <v>0.309</v>
      </c>
      <c r="H645" s="53"/>
      <c r="I645" s="53"/>
      <c r="J645" s="53"/>
      <c r="K645" s="53"/>
      <c r="L645" s="60">
        <f>SUM(L646:L646)-SUMIF(CE646:CE646, 1, L646:L646)</f>
        <v>138.22999999999999</v>
      </c>
    </row>
    <row r="646" ht="14.25">
      <c r="A646" s="51"/>
      <c r="B646" s="51" t="s">
        <v>207</v>
      </c>
      <c r="C646" s="51" t="s">
        <v>208</v>
      </c>
      <c r="D646" s="52" t="s">
        <v>29</v>
      </c>
      <c r="E646" s="53">
        <v>1.03</v>
      </c>
      <c r="F646" s="53">
        <f>ROUND(0.3,7)</f>
        <v>0.29999999999999999</v>
      </c>
      <c r="G646" s="53">
        <f>SmtRes!CX197</f>
        <v>0.309</v>
      </c>
      <c r="H646" s="54"/>
      <c r="I646" s="55"/>
      <c r="J646" s="54">
        <f>SmtRes!CZ197</f>
        <v>447.33999999999997</v>
      </c>
      <c r="K646" s="55"/>
      <c r="L646" s="54">
        <f>SmtRes!DI197</f>
        <v>138.22999999999999</v>
      </c>
    </row>
    <row r="647" ht="15">
      <c r="A647" s="58"/>
      <c r="B647" s="53">
        <v>2</v>
      </c>
      <c r="C647" s="58" t="s">
        <v>102</v>
      </c>
      <c r="D647" s="52"/>
      <c r="E647" s="59"/>
      <c r="F647" s="53"/>
      <c r="G647" s="59"/>
      <c r="H647" s="53"/>
      <c r="I647" s="53"/>
      <c r="J647" s="53"/>
      <c r="K647" s="53"/>
      <c r="L647" s="60">
        <f>SUM(L648:L650)-SUMIF(CE648:CE650, 1, L648:L650)</f>
        <v>1.7500000000000004</v>
      </c>
    </row>
    <row r="648" ht="15">
      <c r="A648" s="58"/>
      <c r="B648" s="53"/>
      <c r="C648" s="58" t="s">
        <v>103</v>
      </c>
      <c r="D648" s="52" t="s">
        <v>29</v>
      </c>
      <c r="E648" s="59"/>
      <c r="F648" s="53"/>
      <c r="G648" s="59">
        <f>Source!V132</f>
        <v>0.0030000000000000001</v>
      </c>
      <c r="H648" s="53"/>
      <c r="I648" s="53"/>
      <c r="J648" s="53"/>
      <c r="K648" s="53"/>
      <c r="L648" s="60">
        <f>SUMIF(CE649:CE650, 1, L649:L650)</f>
        <v>1.49</v>
      </c>
      <c r="CE648">
        <v>1</v>
      </c>
    </row>
    <row r="649" ht="28.5">
      <c r="A649" s="51"/>
      <c r="B649" s="51" t="s">
        <v>157</v>
      </c>
      <c r="C649" s="51" t="s">
        <v>158</v>
      </c>
      <c r="D649" s="52" t="s">
        <v>106</v>
      </c>
      <c r="E649" s="53">
        <v>0.01</v>
      </c>
      <c r="F649" s="53">
        <f t="shared" ref="F649:F673" si="32">ROUND(0.3,7)</f>
        <v>0.29999999999999999</v>
      </c>
      <c r="G649" s="53">
        <f>SmtRes!CX199</f>
        <v>0.0030000000000000001</v>
      </c>
      <c r="H649" s="54">
        <f>SmtRes!CZ199</f>
        <v>477.92000000000002</v>
      </c>
      <c r="I649" s="55">
        <f>SmtRes!AJ199</f>
        <v>1.22</v>
      </c>
      <c r="J649" s="54">
        <f>ROUND(H649*I649, 2)</f>
        <v>583.06000000000006</v>
      </c>
      <c r="K649" s="55"/>
      <c r="L649" s="54">
        <f>SmtRes!DG199</f>
        <v>1.75</v>
      </c>
    </row>
    <row r="650" ht="28.5">
      <c r="A650" s="51"/>
      <c r="B650" s="51" t="s">
        <v>159</v>
      </c>
      <c r="C650" s="51" t="s">
        <v>160</v>
      </c>
      <c r="D650" s="52" t="s">
        <v>29</v>
      </c>
      <c r="E650" s="53">
        <f>SmtRes!DO199*SmtRes!AT199</f>
        <v>0.01</v>
      </c>
      <c r="F650" s="53">
        <f t="shared" si="32"/>
        <v>0.29999999999999999</v>
      </c>
      <c r="G650" s="53">
        <f>ROUND(E650*G643, 7)</f>
        <v>0.01</v>
      </c>
      <c r="H650" s="54"/>
      <c r="I650" s="55"/>
      <c r="J650" s="54">
        <f>ROUND(SmtRes!AG199/SmtRes!DO199, 2)</f>
        <v>497.46000000000004</v>
      </c>
      <c r="K650" s="55"/>
      <c r="L650" s="54">
        <f>SmtRes!DH199</f>
        <v>1.49</v>
      </c>
      <c r="CE650">
        <v>1</v>
      </c>
    </row>
    <row r="651" ht="15" hidden="1">
      <c r="A651" s="58"/>
      <c r="B651" s="53">
        <v>4</v>
      </c>
      <c r="C651" s="77" t="s">
        <v>55</v>
      </c>
      <c r="D651" s="62"/>
      <c r="E651" s="78"/>
      <c r="F651" s="63"/>
      <c r="G651" s="78"/>
      <c r="H651" s="63"/>
      <c r="I651" s="63"/>
      <c r="J651" s="63"/>
      <c r="K651" s="63"/>
      <c r="L651" s="79">
        <f>0</f>
        <v>0</v>
      </c>
    </row>
    <row r="652" ht="15">
      <c r="A652" s="51"/>
      <c r="B652" s="51"/>
      <c r="C652" s="66" t="s">
        <v>59</v>
      </c>
      <c r="D652" s="52"/>
      <c r="E652" s="53"/>
      <c r="F652" s="53"/>
      <c r="G652" s="53"/>
      <c r="H652" s="54"/>
      <c r="I652" s="55"/>
      <c r="J652" s="54"/>
      <c r="K652" s="55"/>
      <c r="L652" s="54">
        <f>L645+L647+L648+L651</f>
        <v>141.47</v>
      </c>
    </row>
    <row r="653" ht="14.25">
      <c r="A653" s="51"/>
      <c r="B653" s="51"/>
      <c r="C653" s="51" t="s">
        <v>60</v>
      </c>
      <c r="D653" s="52"/>
      <c r="E653" s="53"/>
      <c r="F653" s="53"/>
      <c r="G653" s="53"/>
      <c r="H653" s="54"/>
      <c r="I653" s="55"/>
      <c r="J653" s="54"/>
      <c r="K653" s="55"/>
      <c r="L653" s="54">
        <f>SUM(AR643:AR656)+SUM(AS643:AS656)+SUM(AT643:AT656)+SUM(AU643:AU656)+SUM(AV643:AV656)</f>
        <v>139.72</v>
      </c>
    </row>
    <row r="654" ht="28.5">
      <c r="A654" s="51"/>
      <c r="B654" s="51" t="s">
        <v>132</v>
      </c>
      <c r="C654" s="51" t="s">
        <v>133</v>
      </c>
      <c r="D654" s="52" t="s">
        <v>63</v>
      </c>
      <c r="E654" s="53">
        <f>Source!BZ132</f>
        <v>90</v>
      </c>
      <c r="F654" s="53"/>
      <c r="G654" s="53">
        <f>Source!AT132</f>
        <v>90</v>
      </c>
      <c r="H654" s="54"/>
      <c r="I654" s="55"/>
      <c r="J654" s="54"/>
      <c r="K654" s="55"/>
      <c r="L654" s="54">
        <f>SUM(AZ643:AZ656)</f>
        <v>125.75</v>
      </c>
    </row>
    <row r="655" ht="28.5">
      <c r="A655" s="61"/>
      <c r="B655" s="61" t="s">
        <v>134</v>
      </c>
      <c r="C655" s="61" t="s">
        <v>135</v>
      </c>
      <c r="D655" s="62" t="s">
        <v>63</v>
      </c>
      <c r="E655" s="63">
        <f>Source!CA132</f>
        <v>46</v>
      </c>
      <c r="F655" s="63"/>
      <c r="G655" s="63">
        <f>Source!AU132</f>
        <v>46</v>
      </c>
      <c r="H655" s="64"/>
      <c r="I655" s="65"/>
      <c r="J655" s="64"/>
      <c r="K655" s="65"/>
      <c r="L655" s="64">
        <f>SUM(BA643:BA656)</f>
        <v>64.269999999999996</v>
      </c>
    </row>
    <row r="656" ht="15">
      <c r="C656" s="67" t="s">
        <v>66</v>
      </c>
      <c r="D656" s="67"/>
      <c r="E656" s="67"/>
      <c r="F656" s="67"/>
      <c r="G656" s="67"/>
      <c r="H656" s="67"/>
      <c r="I656" s="68">
        <f>IF(E643&lt;&gt;0,K656/E643, 0)</f>
        <v>331.49000000000001</v>
      </c>
      <c r="J656" s="68"/>
      <c r="K656" s="68">
        <f>L645+L647+L651+L654+L655+L648</f>
        <v>331.49000000000001</v>
      </c>
      <c r="L656" s="68"/>
      <c r="AD656">
        <f>ROUND((Source!AT132/100)*((ROUND(SUMIF(SmtRes!AQ197:'SmtRes'!AQ200,"=1",SmtRes!AD197:'SmtRes'!AD200)*Source!I132, 2)+ROUND(SUMIF(SmtRes!AQ197:'SmtRes'!AQ200,"=1",SmtRes!AC197:'SmtRes'!AC200)*Source!I132, 2))), 2)</f>
        <v>850.32000000000005</v>
      </c>
      <c r="AE656">
        <f>ROUND((Source!AU132/100)*((ROUND(SUMIF(SmtRes!AQ197:'SmtRes'!AQ200,"=1",SmtRes!AD197:'SmtRes'!AD200)*Source!I132, 2)+ROUND(SUMIF(SmtRes!AQ197:'SmtRes'!AQ200,"=1",SmtRes!AC197:'SmtRes'!AC200)*Source!I132, 2))), 2)</f>
        <v>434.61000000000001</v>
      </c>
      <c r="AN656" s="69">
        <f>L645+L647+L651+L654+L655+L648</f>
        <v>331.49000000000001</v>
      </c>
      <c r="AO656" s="69">
        <f>L647</f>
        <v>1.7500000000000004</v>
      </c>
      <c r="AQ656" t="s">
        <v>67</v>
      </c>
      <c r="AR656" s="69">
        <f>L645</f>
        <v>138.22999999999999</v>
      </c>
      <c r="AT656" s="69">
        <f>L648</f>
        <v>1.49</v>
      </c>
      <c r="AV656" t="s">
        <v>67</v>
      </c>
      <c r="AW656" s="69">
        <f>L651</f>
        <v>0</v>
      </c>
      <c r="AZ656">
        <f>Source!X132</f>
        <v>125.75</v>
      </c>
      <c r="BA656">
        <f>Source!Y132</f>
        <v>64.269999999999996</v>
      </c>
      <c r="CD656">
        <v>2</v>
      </c>
    </row>
    <row r="657" ht="125.25">
      <c r="A657" s="50" t="s">
        <v>250</v>
      </c>
      <c r="B657" s="51" t="s">
        <v>206</v>
      </c>
      <c r="C657" s="51" t="s">
        <v>251</v>
      </c>
      <c r="D657" s="52" t="str">
        <f>Source!H133</f>
        <v>ШТ</v>
      </c>
      <c r="E657" s="53">
        <f>Source!K133</f>
        <v>1</v>
      </c>
      <c r="F657" s="53"/>
      <c r="G657" s="53">
        <f>Source!I133</f>
        <v>1</v>
      </c>
      <c r="H657" s="54"/>
      <c r="I657" s="55"/>
      <c r="J657" s="54"/>
      <c r="K657" s="55"/>
      <c r="L657" s="54"/>
    </row>
    <row r="658" ht="15">
      <c r="A658" s="58"/>
      <c r="B658" s="53">
        <v>1</v>
      </c>
      <c r="C658" s="58" t="s">
        <v>52</v>
      </c>
      <c r="D658" s="52" t="s">
        <v>29</v>
      </c>
      <c r="E658" s="59"/>
      <c r="F658" s="53"/>
      <c r="G658" s="59">
        <f>Source!U133</f>
        <v>1.03</v>
      </c>
      <c r="H658" s="53"/>
      <c r="I658" s="53"/>
      <c r="J658" s="53"/>
      <c r="K658" s="53"/>
      <c r="L658" s="60">
        <f>SUM(L659:L659)-SUMIF(CE659:CE659, 1, L659:L659)</f>
        <v>460.75999999999999</v>
      </c>
    </row>
    <row r="659" ht="14.25">
      <c r="A659" s="51"/>
      <c r="B659" s="51" t="s">
        <v>207</v>
      </c>
      <c r="C659" s="51" t="s">
        <v>208</v>
      </c>
      <c r="D659" s="52" t="s">
        <v>29</v>
      </c>
      <c r="E659" s="53">
        <v>1.03</v>
      </c>
      <c r="F659" s="53"/>
      <c r="G659" s="53">
        <f>SmtRes!CX201</f>
        <v>1.03</v>
      </c>
      <c r="H659" s="54"/>
      <c r="I659" s="55"/>
      <c r="J659" s="54">
        <f>SmtRes!CZ201</f>
        <v>447.33999999999997</v>
      </c>
      <c r="K659" s="55"/>
      <c r="L659" s="54">
        <f>SmtRes!DI201</f>
        <v>460.75999999999999</v>
      </c>
    </row>
    <row r="660" ht="15">
      <c r="A660" s="58"/>
      <c r="B660" s="53">
        <v>2</v>
      </c>
      <c r="C660" s="58" t="s">
        <v>102</v>
      </c>
      <c r="D660" s="52"/>
      <c r="E660" s="59"/>
      <c r="F660" s="53"/>
      <c r="G660" s="59"/>
      <c r="H660" s="53"/>
      <c r="I660" s="53"/>
      <c r="J660" s="53"/>
      <c r="K660" s="53"/>
      <c r="L660" s="60">
        <f>SUM(L661:L663)-SUMIF(CE661:CE663, 1, L661:L663)</f>
        <v>5.8300000000000001</v>
      </c>
    </row>
    <row r="661" ht="15">
      <c r="A661" s="58"/>
      <c r="B661" s="53"/>
      <c r="C661" s="58" t="s">
        <v>103</v>
      </c>
      <c r="D661" s="52" t="s">
        <v>29</v>
      </c>
      <c r="E661" s="59"/>
      <c r="F661" s="53"/>
      <c r="G661" s="59">
        <f>Source!V133</f>
        <v>0.01</v>
      </c>
      <c r="H661" s="53"/>
      <c r="I661" s="53"/>
      <c r="J661" s="53"/>
      <c r="K661" s="53"/>
      <c r="L661" s="60">
        <f>SUMIF(CE662:CE663, 1, L662:L663)</f>
        <v>4.9699999999999998</v>
      </c>
      <c r="CE661">
        <v>1</v>
      </c>
    </row>
    <row r="662" ht="28.5">
      <c r="A662" s="51"/>
      <c r="B662" s="51" t="s">
        <v>157</v>
      </c>
      <c r="C662" s="51" t="s">
        <v>158</v>
      </c>
      <c r="D662" s="52" t="s">
        <v>106</v>
      </c>
      <c r="E662" s="53">
        <v>0.01</v>
      </c>
      <c r="F662" s="53"/>
      <c r="G662" s="53">
        <f>SmtRes!CX203</f>
        <v>0.01</v>
      </c>
      <c r="H662" s="54">
        <f>SmtRes!CZ203</f>
        <v>477.92000000000002</v>
      </c>
      <c r="I662" s="55">
        <f>SmtRes!AJ203</f>
        <v>1.22</v>
      </c>
      <c r="J662" s="54">
        <f>ROUND(H662*I662, 2)</f>
        <v>583.06000000000006</v>
      </c>
      <c r="K662" s="55"/>
      <c r="L662" s="54">
        <f>SmtRes!DG203</f>
        <v>5.8300000000000001</v>
      </c>
    </row>
    <row r="663" ht="28.5">
      <c r="A663" s="51"/>
      <c r="B663" s="51" t="s">
        <v>159</v>
      </c>
      <c r="C663" s="51" t="s">
        <v>160</v>
      </c>
      <c r="D663" s="52" t="s">
        <v>29</v>
      </c>
      <c r="E663" s="53">
        <f>SmtRes!DO203*SmtRes!AT203</f>
        <v>0.01</v>
      </c>
      <c r="F663" s="53"/>
      <c r="G663" s="53">
        <f>ROUND(E663*G657, 7)</f>
        <v>0.01</v>
      </c>
      <c r="H663" s="54"/>
      <c r="I663" s="55"/>
      <c r="J663" s="54">
        <f>ROUND(SmtRes!AG203/SmtRes!DO203, 2)</f>
        <v>497.46000000000004</v>
      </c>
      <c r="K663" s="55"/>
      <c r="L663" s="54">
        <f>SmtRes!DH203</f>
        <v>4.9699999999999998</v>
      </c>
      <c r="CE663">
        <v>1</v>
      </c>
    </row>
    <row r="664" ht="15" hidden="1">
      <c r="A664" s="58"/>
      <c r="B664" s="53">
        <v>4</v>
      </c>
      <c r="C664" s="77" t="s">
        <v>55</v>
      </c>
      <c r="D664" s="62"/>
      <c r="E664" s="78"/>
      <c r="F664" s="63"/>
      <c r="G664" s="78"/>
      <c r="H664" s="63"/>
      <c r="I664" s="63"/>
      <c r="J664" s="63"/>
      <c r="K664" s="63"/>
      <c r="L664" s="79">
        <f>0</f>
        <v>0</v>
      </c>
    </row>
    <row r="665" ht="15">
      <c r="A665" s="51"/>
      <c r="B665" s="51"/>
      <c r="C665" s="66" t="s">
        <v>59</v>
      </c>
      <c r="D665" s="52"/>
      <c r="E665" s="53"/>
      <c r="F665" s="53"/>
      <c r="G665" s="53"/>
      <c r="H665" s="54"/>
      <c r="I665" s="55"/>
      <c r="J665" s="54"/>
      <c r="K665" s="55"/>
      <c r="L665" s="54">
        <f>L658+L660+L661+L664</f>
        <v>471.56</v>
      </c>
    </row>
    <row r="666" ht="14.25">
      <c r="A666" s="51"/>
      <c r="B666" s="51"/>
      <c r="C666" s="51" t="s">
        <v>60</v>
      </c>
      <c r="D666" s="52"/>
      <c r="E666" s="53"/>
      <c r="F666" s="53"/>
      <c r="G666" s="53"/>
      <c r="H666" s="54"/>
      <c r="I666" s="55"/>
      <c r="J666" s="54"/>
      <c r="K666" s="55"/>
      <c r="L666" s="54">
        <f>SUM(AR657:AR669)+SUM(AS657:AS669)+SUM(AT657:AT669)+SUM(AU657:AU669)+SUM(AV657:AV669)</f>
        <v>465.73000000000002</v>
      </c>
    </row>
    <row r="667" ht="28.5">
      <c r="A667" s="51"/>
      <c r="B667" s="51" t="s">
        <v>132</v>
      </c>
      <c r="C667" s="51" t="s">
        <v>133</v>
      </c>
      <c r="D667" s="52" t="s">
        <v>63</v>
      </c>
      <c r="E667" s="53">
        <f>Source!BZ133</f>
        <v>90</v>
      </c>
      <c r="F667" s="53"/>
      <c r="G667" s="53">
        <f>Source!AT133</f>
        <v>90</v>
      </c>
      <c r="H667" s="54"/>
      <c r="I667" s="55"/>
      <c r="J667" s="54"/>
      <c r="K667" s="55"/>
      <c r="L667" s="54">
        <f>SUM(AZ657:AZ669)</f>
        <v>419.16000000000003</v>
      </c>
    </row>
    <row r="668" ht="28.5">
      <c r="A668" s="61"/>
      <c r="B668" s="61" t="s">
        <v>134</v>
      </c>
      <c r="C668" s="61" t="s">
        <v>135</v>
      </c>
      <c r="D668" s="62" t="s">
        <v>63</v>
      </c>
      <c r="E668" s="63">
        <f>Source!CA133</f>
        <v>46</v>
      </c>
      <c r="F668" s="63"/>
      <c r="G668" s="63">
        <f>Source!AU133</f>
        <v>46</v>
      </c>
      <c r="H668" s="64"/>
      <c r="I668" s="65"/>
      <c r="J668" s="64"/>
      <c r="K668" s="65"/>
      <c r="L668" s="64">
        <f>SUM(BA657:BA669)</f>
        <v>214.24000000000001</v>
      </c>
    </row>
    <row r="669" ht="15">
      <c r="C669" s="67" t="s">
        <v>66</v>
      </c>
      <c r="D669" s="67"/>
      <c r="E669" s="67"/>
      <c r="F669" s="67"/>
      <c r="G669" s="67"/>
      <c r="H669" s="67"/>
      <c r="I669" s="68">
        <f>IF(E657&lt;&gt;0,K669/E657, 0)</f>
        <v>1104.96</v>
      </c>
      <c r="J669" s="68"/>
      <c r="K669" s="68">
        <f>L658+L660+L664+L667+L668+L661</f>
        <v>1104.96</v>
      </c>
      <c r="L669" s="68"/>
      <c r="AD669">
        <f>ROUND((Source!AT133/100)*((ROUND(SUMIF(SmtRes!AQ201:'SmtRes'!AQ204,"=1",SmtRes!AD201:'SmtRes'!AD204)*Source!I133, 2)+ROUND(SUMIF(SmtRes!AQ201:'SmtRes'!AQ204,"=1",SmtRes!AC201:'SmtRes'!AC204)*Source!I133, 2))), 2)</f>
        <v>850.32000000000005</v>
      </c>
      <c r="AE669">
        <f>ROUND((Source!AU133/100)*((ROUND(SUMIF(SmtRes!AQ201:'SmtRes'!AQ204,"=1",SmtRes!AD201:'SmtRes'!AD204)*Source!I133, 2)+ROUND(SUMIF(SmtRes!AQ201:'SmtRes'!AQ204,"=1",SmtRes!AC201:'SmtRes'!AC204)*Source!I133, 2))), 2)</f>
        <v>434.61000000000001</v>
      </c>
      <c r="AN669" s="69">
        <f>L658+L660+L664+L667+L668+L661</f>
        <v>1104.96</v>
      </c>
      <c r="AO669" s="69">
        <f>L660</f>
        <v>5.8300000000000001</v>
      </c>
      <c r="AQ669" t="s">
        <v>67</v>
      </c>
      <c r="AR669" s="69">
        <f>L658</f>
        <v>460.75999999999999</v>
      </c>
      <c r="AT669" s="69">
        <f>L661</f>
        <v>4.9699999999999998</v>
      </c>
      <c r="AV669" t="s">
        <v>67</v>
      </c>
      <c r="AW669" s="69">
        <f>L664</f>
        <v>0</v>
      </c>
      <c r="AZ669">
        <f>Source!X133</f>
        <v>419.16000000000003</v>
      </c>
      <c r="BA669">
        <f>Source!Y133</f>
        <v>214.24000000000001</v>
      </c>
      <c r="CD669">
        <v>2</v>
      </c>
    </row>
    <row r="670" ht="57">
      <c r="A670" s="50" t="s">
        <v>252</v>
      </c>
      <c r="B670" s="51" t="s">
        <v>253</v>
      </c>
      <c r="C670" s="51" t="str">
        <f>Source!G134</f>
        <v xml:space="preserve">Прибор или аппарат (прим-но снятие автоматических выключателей 3А,10А,32А с Din-рейки из шкафа  без дальнейшего использования)</v>
      </c>
      <c r="D670" s="52" t="str">
        <f>Source!H134</f>
        <v>ШТ</v>
      </c>
      <c r="E670" s="53">
        <f>Source!K134</f>
        <v>1</v>
      </c>
      <c r="F670" s="53"/>
      <c r="G670" s="53">
        <f>Source!I134</f>
        <v>1</v>
      </c>
      <c r="H670" s="54"/>
      <c r="I670" s="55"/>
      <c r="J670" s="54"/>
      <c r="K670" s="55"/>
      <c r="L670" s="54"/>
    </row>
    <row r="671" ht="25.5">
      <c r="B671" s="56" t="s">
        <v>50</v>
      </c>
      <c r="C671" s="56" t="s">
        <v>51</v>
      </c>
      <c r="D671" s="56"/>
      <c r="E671" s="56"/>
      <c r="F671" s="56"/>
      <c r="G671" s="56"/>
      <c r="H671" s="56"/>
      <c r="I671" s="56"/>
      <c r="J671" s="56"/>
      <c r="K671" s="56"/>
      <c r="L671" s="56"/>
      <c r="CW671" s="57" t="s">
        <v>51</v>
      </c>
    </row>
    <row r="672" ht="15">
      <c r="A672" s="58"/>
      <c r="B672" s="53">
        <v>1</v>
      </c>
      <c r="C672" s="58" t="s">
        <v>52</v>
      </c>
      <c r="D672" s="52" t="s">
        <v>29</v>
      </c>
      <c r="E672" s="59"/>
      <c r="F672" s="53"/>
      <c r="G672" s="59">
        <f>Source!U134</f>
        <v>0.309</v>
      </c>
      <c r="H672" s="53"/>
      <c r="I672" s="53"/>
      <c r="J672" s="53"/>
      <c r="K672" s="53"/>
      <c r="L672" s="60">
        <f>SUM(L673:L673)-SUMIF(CE673:CE673, 1, L673:L673)</f>
        <v>158.30000000000001</v>
      </c>
    </row>
    <row r="673" ht="14.25">
      <c r="A673" s="51"/>
      <c r="B673" s="51" t="s">
        <v>127</v>
      </c>
      <c r="C673" s="51" t="s">
        <v>128</v>
      </c>
      <c r="D673" s="52" t="s">
        <v>29</v>
      </c>
      <c r="E673" s="53">
        <v>1.03</v>
      </c>
      <c r="F673" s="53">
        <f t="shared" si="32"/>
        <v>0.29999999999999999</v>
      </c>
      <c r="G673" s="53">
        <f>SmtRes!CX205</f>
        <v>0.309</v>
      </c>
      <c r="H673" s="54"/>
      <c r="I673" s="55"/>
      <c r="J673" s="54">
        <f>SmtRes!CZ205</f>
        <v>512.30999999999995</v>
      </c>
      <c r="K673" s="55"/>
      <c r="L673" s="54">
        <f>SmtRes!DI205</f>
        <v>158.30000000000001</v>
      </c>
    </row>
    <row r="674" ht="15" hidden="1">
      <c r="A674" s="58"/>
      <c r="B674" s="53">
        <v>4</v>
      </c>
      <c r="C674" s="58" t="s">
        <v>55</v>
      </c>
      <c r="D674" s="52"/>
      <c r="E674" s="59"/>
      <c r="F674" s="53"/>
      <c r="G674" s="59"/>
      <c r="H674" s="53"/>
      <c r="I674" s="53"/>
      <c r="J674" s="53"/>
      <c r="K674" s="53"/>
      <c r="L674" s="60">
        <f>SUM(L675:L675)-SUMIF(CE675:CE675, 1, L675:L675)</f>
        <v>0</v>
      </c>
    </row>
    <row r="675" ht="28.5">
      <c r="A675" s="51"/>
      <c r="B675" s="51" t="s">
        <v>239</v>
      </c>
      <c r="C675" s="61" t="s">
        <v>240</v>
      </c>
      <c r="D675" s="62" t="s">
        <v>131</v>
      </c>
      <c r="E675" s="63">
        <v>0.02</v>
      </c>
      <c r="F675" s="63">
        <f>ROUND(0,7)</f>
        <v>0</v>
      </c>
      <c r="G675" s="63">
        <f>SmtRes!CX206</f>
        <v>0</v>
      </c>
      <c r="H675" s="64">
        <f>SmtRes!CZ206</f>
        <v>174.93000000000001</v>
      </c>
      <c r="I675" s="65">
        <f>SmtRes!AI206</f>
        <v>1.1499999999999999</v>
      </c>
      <c r="J675" s="64">
        <f>ROUND(H675*I675, 2)</f>
        <v>201.17000000000002</v>
      </c>
      <c r="K675" s="65"/>
      <c r="L675" s="64">
        <f>SmtRes!DF206</f>
        <v>0</v>
      </c>
    </row>
    <row r="676" ht="15">
      <c r="A676" s="51"/>
      <c r="B676" s="51"/>
      <c r="C676" s="66" t="s">
        <v>59</v>
      </c>
      <c r="D676" s="52"/>
      <c r="E676" s="53"/>
      <c r="F676" s="53"/>
      <c r="G676" s="53"/>
      <c r="H676" s="54"/>
      <c r="I676" s="55"/>
      <c r="J676" s="54"/>
      <c r="K676" s="55"/>
      <c r="L676" s="54">
        <f>L672+L674</f>
        <v>158.30000000000001</v>
      </c>
    </row>
    <row r="677" ht="14.25">
      <c r="A677" s="51"/>
      <c r="B677" s="51"/>
      <c r="C677" s="51" t="s">
        <v>60</v>
      </c>
      <c r="D677" s="52"/>
      <c r="E677" s="53"/>
      <c r="F677" s="53"/>
      <c r="G677" s="53"/>
      <c r="H677" s="54"/>
      <c r="I677" s="55"/>
      <c r="J677" s="54"/>
      <c r="K677" s="55"/>
      <c r="L677" s="54">
        <f>SUM(AR670:AR680)+SUM(AS670:AS680)+SUM(AT670:AT680)+SUM(AU670:AU680)+SUM(AV670:AV680)</f>
        <v>158.30000000000001</v>
      </c>
    </row>
    <row r="678" ht="28.5">
      <c r="A678" s="51"/>
      <c r="B678" s="51" t="s">
        <v>243</v>
      </c>
      <c r="C678" s="51" t="s">
        <v>244</v>
      </c>
      <c r="D678" s="52" t="s">
        <v>63</v>
      </c>
      <c r="E678" s="53">
        <f>Source!BZ134</f>
        <v>97</v>
      </c>
      <c r="F678" s="53"/>
      <c r="G678" s="53">
        <f>Source!AT134</f>
        <v>97</v>
      </c>
      <c r="H678" s="54"/>
      <c r="I678" s="55"/>
      <c r="J678" s="54"/>
      <c r="K678" s="55"/>
      <c r="L678" s="54">
        <f>SUM(AZ670:AZ680)</f>
        <v>153.55000000000001</v>
      </c>
    </row>
    <row r="679" ht="28.5">
      <c r="A679" s="61"/>
      <c r="B679" s="61" t="s">
        <v>245</v>
      </c>
      <c r="C679" s="61" t="s">
        <v>246</v>
      </c>
      <c r="D679" s="62" t="s">
        <v>63</v>
      </c>
      <c r="E679" s="63">
        <f>Source!CA134</f>
        <v>51</v>
      </c>
      <c r="F679" s="63"/>
      <c r="G679" s="63">
        <f>Source!AU134</f>
        <v>51</v>
      </c>
      <c r="H679" s="64"/>
      <c r="I679" s="65"/>
      <c r="J679" s="64"/>
      <c r="K679" s="65"/>
      <c r="L679" s="64">
        <f>SUM(BA670:BA680)</f>
        <v>80.730000000000004</v>
      </c>
    </row>
    <row r="680" ht="15">
      <c r="C680" s="67" t="s">
        <v>66</v>
      </c>
      <c r="D680" s="67"/>
      <c r="E680" s="67"/>
      <c r="F680" s="67"/>
      <c r="G680" s="67"/>
      <c r="H680" s="67"/>
      <c r="I680" s="68">
        <f>IF(E670&lt;&gt;0,K680/E670, 0)</f>
        <v>392.58000000000004</v>
      </c>
      <c r="J680" s="68"/>
      <c r="K680" s="68">
        <f>L672+L674+L678+L679</f>
        <v>392.58000000000004</v>
      </c>
      <c r="L680" s="68"/>
      <c r="AD680">
        <f>ROUND((Source!AT134/100)*((ROUND(SUMIF(SmtRes!AQ205:'SmtRes'!AQ207,"=1",SmtRes!AD205:'SmtRes'!AD207)*Source!I134, 2)+ROUND(SUMIF(SmtRes!AQ205:'SmtRes'!AQ207,"=1",SmtRes!AC205:'SmtRes'!AC207)*Source!I134, 2))), 2)</f>
        <v>496.94</v>
      </c>
      <c r="AE680">
        <f>ROUND((Source!AU134/100)*((ROUND(SUMIF(SmtRes!AQ205:'SmtRes'!AQ207,"=1",SmtRes!AD205:'SmtRes'!AD207)*Source!I134, 2)+ROUND(SUMIF(SmtRes!AQ205:'SmtRes'!AQ207,"=1",SmtRes!AC205:'SmtRes'!AC207)*Source!I134, 2))), 2)</f>
        <v>261.28000000000003</v>
      </c>
      <c r="AN680" s="69">
        <f>L672+L674+L678+L679</f>
        <v>392.58000000000004</v>
      </c>
      <c r="AO680">
        <f>0</f>
        <v>0</v>
      </c>
      <c r="AQ680" t="s">
        <v>67</v>
      </c>
      <c r="AR680" s="69">
        <f>L672</f>
        <v>158.30000000000001</v>
      </c>
      <c r="AT680">
        <f>0</f>
        <v>0</v>
      </c>
      <c r="AV680" t="s">
        <v>67</v>
      </c>
      <c r="AW680" s="69">
        <f>L674</f>
        <v>0</v>
      </c>
      <c r="AZ680">
        <f>Source!X134</f>
        <v>153.55000000000001</v>
      </c>
      <c r="BA680">
        <f>Source!Y134</f>
        <v>80.730000000000004</v>
      </c>
      <c r="CD680">
        <v>2</v>
      </c>
    </row>
    <row r="681" ht="82.5">
      <c r="A681" s="50" t="s">
        <v>254</v>
      </c>
      <c r="B681" s="51" t="s">
        <v>253</v>
      </c>
      <c r="C681" s="51" t="s">
        <v>255</v>
      </c>
      <c r="D681" s="52" t="str">
        <f>Source!H135</f>
        <v>ШТ</v>
      </c>
      <c r="E681" s="53">
        <f>Source!K135</f>
        <v>1</v>
      </c>
      <c r="F681" s="53"/>
      <c r="G681" s="53">
        <f>Source!I135</f>
        <v>1</v>
      </c>
      <c r="H681" s="54"/>
      <c r="I681" s="55"/>
      <c r="J681" s="54"/>
      <c r="K681" s="55"/>
      <c r="L681" s="54"/>
    </row>
    <row r="682" ht="15">
      <c r="A682" s="58"/>
      <c r="B682" s="53">
        <v>1</v>
      </c>
      <c r="C682" s="58" t="s">
        <v>52</v>
      </c>
      <c r="D682" s="52" t="s">
        <v>29</v>
      </c>
      <c r="E682" s="59"/>
      <c r="F682" s="53"/>
      <c r="G682" s="59">
        <f>Source!U135</f>
        <v>1.03</v>
      </c>
      <c r="H682" s="53"/>
      <c r="I682" s="53"/>
      <c r="J682" s="53"/>
      <c r="K682" s="53"/>
      <c r="L682" s="60">
        <f>SUM(L683:L683)-SUMIF(CE683:CE683, 1, L683:L683)</f>
        <v>527.68000000000006</v>
      </c>
    </row>
    <row r="683" ht="14.25">
      <c r="A683" s="51"/>
      <c r="B683" s="51" t="s">
        <v>127</v>
      </c>
      <c r="C683" s="51" t="s">
        <v>128</v>
      </c>
      <c r="D683" s="52" t="s">
        <v>29</v>
      </c>
      <c r="E683" s="53">
        <v>1.03</v>
      </c>
      <c r="F683" s="53"/>
      <c r="G683" s="53">
        <f>SmtRes!CX208</f>
        <v>1.03</v>
      </c>
      <c r="H683" s="54"/>
      <c r="I683" s="55"/>
      <c r="J683" s="54">
        <f>SmtRes!CZ208</f>
        <v>512.30999999999995</v>
      </c>
      <c r="K683" s="55"/>
      <c r="L683" s="54">
        <f>SmtRes!DI208</f>
        <v>527.68000000000006</v>
      </c>
    </row>
    <row r="684" ht="15" hidden="1">
      <c r="A684" s="58"/>
      <c r="B684" s="53">
        <v>4</v>
      </c>
      <c r="C684" s="58" t="s">
        <v>55</v>
      </c>
      <c r="D684" s="52"/>
      <c r="E684" s="59"/>
      <c r="F684" s="53"/>
      <c r="G684" s="59"/>
      <c r="H684" s="53"/>
      <c r="I684" s="53"/>
      <c r="J684" s="53"/>
      <c r="K684" s="53"/>
      <c r="L684" s="60">
        <f>SUM(L685:L685)-SUMIF(CE685:CE685, 1, L685:L685)</f>
        <v>0</v>
      </c>
    </row>
    <row r="685" ht="28.5">
      <c r="A685" s="51"/>
      <c r="B685" s="51" t="s">
        <v>239</v>
      </c>
      <c r="C685" s="61" t="s">
        <v>240</v>
      </c>
      <c r="D685" s="62" t="s">
        <v>131</v>
      </c>
      <c r="E685" s="63">
        <v>0.02</v>
      </c>
      <c r="F685" s="63">
        <f>ROUND(0,7)</f>
        <v>0</v>
      </c>
      <c r="G685" s="63">
        <f>SmtRes!CX209</f>
        <v>0</v>
      </c>
      <c r="H685" s="64">
        <f>SmtRes!CZ209</f>
        <v>174.93000000000001</v>
      </c>
      <c r="I685" s="65">
        <f>SmtRes!AI209</f>
        <v>1.1499999999999999</v>
      </c>
      <c r="J685" s="64">
        <f>ROUND(H685*I685, 2)</f>
        <v>201.17000000000002</v>
      </c>
      <c r="K685" s="65"/>
      <c r="L685" s="64">
        <f>SmtRes!DF209</f>
        <v>0</v>
      </c>
    </row>
    <row r="686" ht="15">
      <c r="A686" s="51"/>
      <c r="B686" s="51"/>
      <c r="C686" s="66" t="s">
        <v>59</v>
      </c>
      <c r="D686" s="52"/>
      <c r="E686" s="53"/>
      <c r="F686" s="53"/>
      <c r="G686" s="53"/>
      <c r="H686" s="54"/>
      <c r="I686" s="55"/>
      <c r="J686" s="54"/>
      <c r="K686" s="55"/>
      <c r="L686" s="54">
        <f>L682+L684</f>
        <v>527.68000000000006</v>
      </c>
    </row>
    <row r="687" ht="14.25">
      <c r="A687" s="51"/>
      <c r="B687" s="51"/>
      <c r="C687" s="51" t="s">
        <v>60</v>
      </c>
      <c r="D687" s="52"/>
      <c r="E687" s="53"/>
      <c r="F687" s="53"/>
      <c r="G687" s="53"/>
      <c r="H687" s="54"/>
      <c r="I687" s="55"/>
      <c r="J687" s="54"/>
      <c r="K687" s="55"/>
      <c r="L687" s="54">
        <f>SUM(AR681:AR690)+SUM(AS681:AS690)+SUM(AT681:AT690)+SUM(AU681:AU690)+SUM(AV681:AV690)</f>
        <v>527.68000000000006</v>
      </c>
    </row>
    <row r="688" ht="28.5">
      <c r="A688" s="51"/>
      <c r="B688" s="51" t="s">
        <v>243</v>
      </c>
      <c r="C688" s="51" t="s">
        <v>244</v>
      </c>
      <c r="D688" s="52" t="s">
        <v>63</v>
      </c>
      <c r="E688" s="53">
        <f>Source!BZ135</f>
        <v>97</v>
      </c>
      <c r="F688" s="53"/>
      <c r="G688" s="53">
        <f>Source!AT135</f>
        <v>97</v>
      </c>
      <c r="H688" s="54"/>
      <c r="I688" s="55"/>
      <c r="J688" s="54"/>
      <c r="K688" s="55"/>
      <c r="L688" s="54">
        <f>SUM(AZ681:AZ690)</f>
        <v>511.85000000000002</v>
      </c>
    </row>
    <row r="689" ht="28.5">
      <c r="A689" s="61"/>
      <c r="B689" s="61" t="s">
        <v>245</v>
      </c>
      <c r="C689" s="61" t="s">
        <v>246</v>
      </c>
      <c r="D689" s="62" t="s">
        <v>63</v>
      </c>
      <c r="E689" s="63">
        <f>Source!CA135</f>
        <v>51</v>
      </c>
      <c r="F689" s="63"/>
      <c r="G689" s="63">
        <f>Source!AU135</f>
        <v>51</v>
      </c>
      <c r="H689" s="64"/>
      <c r="I689" s="65"/>
      <c r="J689" s="64"/>
      <c r="K689" s="65"/>
      <c r="L689" s="64">
        <f>SUM(BA681:BA690)</f>
        <v>269.12</v>
      </c>
    </row>
    <row r="690" ht="15">
      <c r="C690" s="67" t="s">
        <v>66</v>
      </c>
      <c r="D690" s="67"/>
      <c r="E690" s="67"/>
      <c r="F690" s="67"/>
      <c r="G690" s="67"/>
      <c r="H690" s="67"/>
      <c r="I690" s="68">
        <f>IF(E681&lt;&gt;0,K690/E681, 0)</f>
        <v>1308.6500000000001</v>
      </c>
      <c r="J690" s="68"/>
      <c r="K690" s="68">
        <f>L682+L684+L688+L689</f>
        <v>1308.6500000000001</v>
      </c>
      <c r="L690" s="68"/>
      <c r="AD690">
        <f>ROUND((Source!AT135/100)*((ROUND(SUMIF(SmtRes!AQ208:'SmtRes'!AQ210,"=1",SmtRes!AD208:'SmtRes'!AD210)*Source!I135, 2)+ROUND(SUMIF(SmtRes!AQ208:'SmtRes'!AQ210,"=1",SmtRes!AC208:'SmtRes'!AC210)*Source!I135, 2))), 2)</f>
        <v>496.94</v>
      </c>
      <c r="AE690">
        <f>ROUND((Source!AU135/100)*((ROUND(SUMIF(SmtRes!AQ208:'SmtRes'!AQ210,"=1",SmtRes!AD208:'SmtRes'!AD210)*Source!I135, 2)+ROUND(SUMIF(SmtRes!AQ208:'SmtRes'!AQ210,"=1",SmtRes!AC208:'SmtRes'!AC210)*Source!I135, 2))), 2)</f>
        <v>261.28000000000003</v>
      </c>
      <c r="AN690" s="69">
        <f>L682+L684+L688+L689</f>
        <v>1308.6500000000001</v>
      </c>
      <c r="AO690">
        <f>0</f>
        <v>0</v>
      </c>
      <c r="AQ690" t="s">
        <v>67</v>
      </c>
      <c r="AR690" s="69">
        <f>L682</f>
        <v>527.68000000000006</v>
      </c>
      <c r="AT690">
        <f>0</f>
        <v>0</v>
      </c>
      <c r="AV690" t="s">
        <v>67</v>
      </c>
      <c r="AW690" s="69">
        <f>L684</f>
        <v>0</v>
      </c>
      <c r="AZ690">
        <f>Source!X135</f>
        <v>511.85000000000002</v>
      </c>
      <c r="BA690">
        <f>Source!Y135</f>
        <v>269.12</v>
      </c>
      <c r="CD690">
        <v>2</v>
      </c>
    </row>
    <row r="692" ht="15" hidden="1">
      <c r="A692" s="70"/>
      <c r="B692" s="71"/>
      <c r="C692" s="66" t="s">
        <v>70</v>
      </c>
      <c r="D692" s="66"/>
      <c r="E692" s="66"/>
      <c r="F692" s="66"/>
      <c r="G692" s="66"/>
      <c r="H692" s="66"/>
      <c r="I692" s="60"/>
      <c r="J692" s="70"/>
      <c r="K692" s="72"/>
      <c r="L692" s="60">
        <f>L694+L695+L701+L705</f>
        <v>20363.279999999999</v>
      </c>
    </row>
    <row r="693" ht="14.25" hidden="1">
      <c r="A693" s="73"/>
      <c r="B693" s="74"/>
      <c r="C693" s="75" t="s">
        <v>71</v>
      </c>
      <c r="D693" s="51"/>
      <c r="E693" s="51"/>
      <c r="F693" s="51"/>
      <c r="G693" s="51"/>
      <c r="H693" s="51"/>
      <c r="I693" s="54"/>
      <c r="J693" s="73"/>
      <c r="K693" s="53"/>
      <c r="L693" s="54"/>
    </row>
    <row r="694" ht="14.25" hidden="1">
      <c r="A694" s="73"/>
      <c r="B694" s="74"/>
      <c r="C694" s="51" t="s">
        <v>72</v>
      </c>
      <c r="D694" s="51"/>
      <c r="E694" s="51"/>
      <c r="F694" s="51"/>
      <c r="G694" s="51"/>
      <c r="H694" s="51"/>
      <c r="I694" s="54"/>
      <c r="J694" s="73"/>
      <c r="K694" s="53"/>
      <c r="L694" s="54">
        <f>SUM(AR281:AR690)</f>
        <v>17348.32</v>
      </c>
    </row>
    <row r="695" ht="14.25" hidden="1">
      <c r="A695" s="73"/>
      <c r="B695" s="74"/>
      <c r="C695" s="51" t="s">
        <v>73</v>
      </c>
      <c r="D695" s="51"/>
      <c r="E695" s="51"/>
      <c r="F695" s="51"/>
      <c r="G695" s="51"/>
      <c r="H695" s="51"/>
      <c r="I695" s="54"/>
      <c r="J695" s="73"/>
      <c r="K695" s="53"/>
      <c r="L695" s="54">
        <f>L697+L700+L699</f>
        <v>3014.96</v>
      </c>
    </row>
    <row r="696" ht="14.25" hidden="1">
      <c r="A696" s="73"/>
      <c r="B696" s="74"/>
      <c r="C696" s="75" t="s">
        <v>74</v>
      </c>
      <c r="D696" s="51"/>
      <c r="E696" s="51"/>
      <c r="F696" s="51"/>
      <c r="G696" s="51"/>
      <c r="H696" s="51"/>
      <c r="I696" s="54"/>
      <c r="J696" s="73"/>
      <c r="K696" s="53"/>
      <c r="L696" s="54"/>
    </row>
    <row r="697" ht="14.25" hidden="1">
      <c r="A697" s="73"/>
      <c r="B697" s="74"/>
      <c r="C697" s="51" t="s">
        <v>73</v>
      </c>
      <c r="D697" s="51"/>
      <c r="E697" s="51"/>
      <c r="F697" s="51"/>
      <c r="G697" s="51"/>
      <c r="H697" s="51"/>
      <c r="I697" s="54"/>
      <c r="J697" s="73"/>
      <c r="K697" s="53"/>
      <c r="L697" s="54">
        <f>SUM(AO281:AO690)</f>
        <v>1828.0999999999999</v>
      </c>
    </row>
    <row r="698" ht="14.25" hidden="1">
      <c r="A698" s="73"/>
      <c r="B698" s="74"/>
      <c r="C698" s="75" t="s">
        <v>75</v>
      </c>
      <c r="D698" s="51"/>
      <c r="E698" s="51"/>
      <c r="F698" s="51"/>
      <c r="G698" s="51"/>
      <c r="H698" s="51"/>
      <c r="I698" s="54"/>
      <c r="J698" s="73"/>
      <c r="K698" s="53"/>
      <c r="L698" s="54"/>
    </row>
    <row r="699" ht="14.25" hidden="1">
      <c r="A699" s="73"/>
      <c r="B699" s="74"/>
      <c r="C699" s="51" t="s">
        <v>76</v>
      </c>
      <c r="D699" s="51"/>
      <c r="E699" s="51"/>
      <c r="F699" s="51"/>
      <c r="G699" s="51"/>
      <c r="H699" s="51"/>
      <c r="I699" s="54"/>
      <c r="J699" s="73"/>
      <c r="K699" s="53"/>
      <c r="L699" s="54">
        <f>SUM(AT281:AT690)</f>
        <v>1186.8600000000001</v>
      </c>
    </row>
    <row r="700" ht="14.25" hidden="1">
      <c r="A700" s="73"/>
      <c r="B700" s="74"/>
      <c r="C700" s="51" t="s">
        <v>77</v>
      </c>
      <c r="D700" s="51"/>
      <c r="E700" s="51"/>
      <c r="F700" s="51"/>
      <c r="G700" s="51"/>
      <c r="H700" s="51"/>
      <c r="I700" s="54"/>
      <c r="J700" s="73"/>
      <c r="K700" s="53"/>
      <c r="L700" s="54">
        <f>SUM(AV281:AV690)</f>
        <v>0</v>
      </c>
    </row>
    <row r="701" ht="14.25" hidden="1">
      <c r="A701" s="73"/>
      <c r="B701" s="74"/>
      <c r="C701" s="51" t="s">
        <v>78</v>
      </c>
      <c r="D701" s="51"/>
      <c r="E701" s="51"/>
      <c r="F701" s="51"/>
      <c r="G701" s="51"/>
      <c r="H701" s="51"/>
      <c r="I701" s="54"/>
      <c r="J701" s="73"/>
      <c r="K701" s="53"/>
      <c r="L701" s="54">
        <f>L703+L704</f>
        <v>0</v>
      </c>
    </row>
    <row r="702" ht="14.25" hidden="1">
      <c r="A702" s="73"/>
      <c r="B702" s="74"/>
      <c r="C702" s="75" t="s">
        <v>74</v>
      </c>
      <c r="D702" s="51"/>
      <c r="E702" s="51"/>
      <c r="F702" s="51"/>
      <c r="G702" s="51"/>
      <c r="H702" s="51"/>
      <c r="I702" s="54"/>
      <c r="J702" s="73"/>
      <c r="K702" s="53"/>
      <c r="L702" s="54"/>
    </row>
    <row r="703" ht="14.25" hidden="1">
      <c r="A703" s="73"/>
      <c r="B703" s="74"/>
      <c r="C703" s="51" t="s">
        <v>79</v>
      </c>
      <c r="D703" s="51"/>
      <c r="E703" s="51"/>
      <c r="F703" s="51"/>
      <c r="G703" s="51"/>
      <c r="H703" s="51"/>
      <c r="I703" s="54"/>
      <c r="J703" s="73"/>
      <c r="K703" s="53"/>
      <c r="L703" s="54">
        <f>SUM(AW281:AW690)-SUM(BK281:BK690)</f>
        <v>0</v>
      </c>
    </row>
    <row r="704" ht="14.25" hidden="1">
      <c r="A704" s="73"/>
      <c r="B704" s="74"/>
      <c r="C704" s="51" t="s">
        <v>80</v>
      </c>
      <c r="D704" s="51"/>
      <c r="E704" s="51"/>
      <c r="F704" s="51"/>
      <c r="G704" s="51"/>
      <c r="H704" s="51"/>
      <c r="I704" s="54"/>
      <c r="J704" s="73"/>
      <c r="K704" s="53"/>
      <c r="L704" s="54">
        <f>SUM(BC281:BC690)</f>
        <v>0</v>
      </c>
    </row>
    <row r="705" ht="14.25" hidden="1">
      <c r="A705" s="73"/>
      <c r="B705" s="74"/>
      <c r="C705" s="51" t="s">
        <v>81</v>
      </c>
      <c r="D705" s="51"/>
      <c r="E705" s="51"/>
      <c r="F705" s="51"/>
      <c r="G705" s="51"/>
      <c r="H705" s="51"/>
      <c r="I705" s="54"/>
      <c r="J705" s="73"/>
      <c r="K705" s="53"/>
      <c r="L705" s="54">
        <f>SUM(BB281:BB690)</f>
        <v>0</v>
      </c>
    </row>
    <row r="706" ht="14.25" hidden="1">
      <c r="A706" s="73"/>
      <c r="B706" s="74"/>
      <c r="C706" s="51" t="s">
        <v>82</v>
      </c>
      <c r="D706" s="51"/>
      <c r="E706" s="51"/>
      <c r="F706" s="51"/>
      <c r="G706" s="51"/>
      <c r="H706" s="51"/>
      <c r="I706" s="54"/>
      <c r="J706" s="73"/>
      <c r="K706" s="53"/>
      <c r="L706" s="54">
        <f>SUM(AR281:AR690)+SUM(AT281:AT690)+SUM(AV281:AV690)</f>
        <v>18535.18</v>
      </c>
    </row>
    <row r="707" ht="14.25" hidden="1">
      <c r="A707" s="73"/>
      <c r="B707" s="74"/>
      <c r="C707" s="51" t="s">
        <v>83</v>
      </c>
      <c r="D707" s="51"/>
      <c r="E707" s="51"/>
      <c r="F707" s="51"/>
      <c r="G707" s="51"/>
      <c r="H707" s="51"/>
      <c r="I707" s="54"/>
      <c r="J707" s="73"/>
      <c r="K707" s="53"/>
      <c r="L707" s="54">
        <f>SUM(AZ281:AZ690)</f>
        <v>16840.679999999997</v>
      </c>
    </row>
    <row r="708" ht="14.25" hidden="1">
      <c r="A708" s="73"/>
      <c r="B708" s="74"/>
      <c r="C708" s="51" t="s">
        <v>84</v>
      </c>
      <c r="D708" s="51"/>
      <c r="E708" s="51"/>
      <c r="F708" s="51"/>
      <c r="G708" s="51"/>
      <c r="H708" s="51"/>
      <c r="I708" s="54"/>
      <c r="J708" s="73"/>
      <c r="K708" s="53"/>
      <c r="L708" s="54">
        <f>SUM(BA281:BA690)</f>
        <v>8639.7900000000009</v>
      </c>
    </row>
    <row r="709" ht="14.25" hidden="1">
      <c r="A709" s="73"/>
      <c r="B709" s="74"/>
      <c r="C709" s="51" t="s">
        <v>85</v>
      </c>
      <c r="D709" s="51"/>
      <c r="E709" s="51"/>
      <c r="F709" s="51"/>
      <c r="G709" s="51"/>
      <c r="H709" s="51"/>
      <c r="I709" s="54"/>
      <c r="J709" s="73"/>
      <c r="K709" s="53"/>
      <c r="L709" s="54">
        <f>L711+L712</f>
        <v>0</v>
      </c>
    </row>
    <row r="710" ht="14.25" hidden="1">
      <c r="A710" s="73"/>
      <c r="B710" s="74"/>
      <c r="C710" s="75" t="s">
        <v>71</v>
      </c>
      <c r="D710" s="51"/>
      <c r="E710" s="51"/>
      <c r="F710" s="51"/>
      <c r="G710" s="51"/>
      <c r="H710" s="51"/>
      <c r="I710" s="54"/>
      <c r="J710" s="73"/>
      <c r="K710" s="53"/>
      <c r="L710" s="54"/>
    </row>
    <row r="711" ht="14.25" hidden="1">
      <c r="A711" s="73"/>
      <c r="B711" s="74"/>
      <c r="C711" s="51" t="s">
        <v>86</v>
      </c>
      <c r="D711" s="51"/>
      <c r="E711" s="51"/>
      <c r="F711" s="51"/>
      <c r="G711" s="51"/>
      <c r="H711" s="51"/>
      <c r="I711" s="54"/>
      <c r="J711" s="73"/>
      <c r="K711" s="53"/>
      <c r="L711" s="54">
        <f>SUM(BK281:BK690)</f>
        <v>0</v>
      </c>
    </row>
    <row r="712" ht="14.25" hidden="1">
      <c r="A712" s="73"/>
      <c r="B712" s="74"/>
      <c r="C712" s="51" t="s">
        <v>87</v>
      </c>
      <c r="D712" s="51"/>
      <c r="E712" s="51"/>
      <c r="F712" s="51"/>
      <c r="G712" s="51"/>
      <c r="H712" s="51"/>
      <c r="I712" s="54"/>
      <c r="J712" s="73"/>
      <c r="K712" s="53"/>
      <c r="L712" s="54">
        <f>SUM(BD281:BD690)</f>
        <v>0</v>
      </c>
    </row>
    <row r="713" ht="14.25" hidden="1">
      <c r="A713" s="73"/>
      <c r="B713" s="74"/>
      <c r="C713" s="51" t="s">
        <v>88</v>
      </c>
      <c r="D713" s="51"/>
      <c r="E713" s="51"/>
      <c r="F713" s="51"/>
      <c r="G713" s="51"/>
      <c r="H713" s="51"/>
      <c r="I713" s="54"/>
      <c r="J713" s="73"/>
      <c r="K713" s="53"/>
      <c r="L713" s="54"/>
    </row>
    <row r="714" ht="14.25" hidden="1">
      <c r="A714" s="73"/>
      <c r="B714" s="74"/>
      <c r="C714" s="51" t="s">
        <v>89</v>
      </c>
      <c r="D714" s="51"/>
      <c r="E714" s="51"/>
      <c r="F714" s="51"/>
      <c r="G714" s="51"/>
      <c r="H714" s="51"/>
      <c r="I714" s="54"/>
      <c r="J714" s="73"/>
      <c r="K714" s="53"/>
      <c r="L714" s="54">
        <f>SUM(BO281:BO690)</f>
        <v>0</v>
      </c>
    </row>
    <row r="715" ht="15" hidden="1">
      <c r="A715" s="70"/>
      <c r="B715" s="71"/>
      <c r="C715" s="66" t="s">
        <v>90</v>
      </c>
      <c r="D715" s="66"/>
      <c r="E715" s="66"/>
      <c r="F715" s="66"/>
      <c r="G715" s="66"/>
      <c r="H715" s="66"/>
      <c r="I715" s="60"/>
      <c r="J715" s="70"/>
      <c r="K715" s="72"/>
      <c r="L715" s="60">
        <f>L692+L707+L708+L709+L713+L714</f>
        <v>45843.749999999993</v>
      </c>
    </row>
    <row r="716" ht="14.25" hidden="1">
      <c r="A716" s="73"/>
      <c r="B716" s="74"/>
      <c r="C716" s="75" t="s">
        <v>91</v>
      </c>
      <c r="D716" s="51"/>
      <c r="E716" s="51"/>
      <c r="F716" s="51"/>
      <c r="G716" s="51"/>
      <c r="H716" s="51"/>
      <c r="I716" s="54"/>
      <c r="J716" s="73"/>
      <c r="K716" s="53"/>
      <c r="L716" s="54"/>
    </row>
    <row r="717" ht="14.25" hidden="1">
      <c r="A717" s="73"/>
      <c r="B717" s="74"/>
      <c r="C717" s="51" t="s">
        <v>92</v>
      </c>
      <c r="D717" s="51"/>
      <c r="E717" s="51"/>
      <c r="F717" s="51"/>
      <c r="G717" s="51"/>
      <c r="H717" s="51"/>
      <c r="I717" s="54"/>
      <c r="J717" s="73"/>
      <c r="K717" s="53"/>
      <c r="L717" s="54">
        <f>SUM(AX281:AX690)</f>
        <v>0</v>
      </c>
    </row>
    <row r="718" ht="14.25" hidden="1">
      <c r="A718" s="73"/>
      <c r="B718" s="74"/>
      <c r="C718" s="51" t="s">
        <v>93</v>
      </c>
      <c r="D718" s="51"/>
      <c r="E718" s="51"/>
      <c r="F718" s="51"/>
      <c r="G718" s="51"/>
      <c r="H718" s="51"/>
      <c r="I718" s="54"/>
      <c r="J718" s="73"/>
      <c r="K718" s="53"/>
      <c r="L718" s="54">
        <f>SUM(AY281:AY690)</f>
        <v>0</v>
      </c>
    </row>
    <row r="719" ht="14.25" hidden="1">
      <c r="A719" s="73"/>
      <c r="B719" s="74"/>
      <c r="C719" s="51" t="s">
        <v>94</v>
      </c>
      <c r="D719" s="51"/>
      <c r="E719" s="51"/>
      <c r="F719" s="55"/>
      <c r="G719" s="59">
        <f>Source!F159</f>
        <v>32.197499999999998</v>
      </c>
      <c r="H719" s="73"/>
      <c r="I719" s="73"/>
      <c r="J719" s="73"/>
      <c r="K719" s="73"/>
      <c r="L719" s="73"/>
    </row>
    <row r="720" ht="14.25" hidden="1">
      <c r="A720" s="73"/>
      <c r="B720" s="74"/>
      <c r="C720" s="51" t="s">
        <v>95</v>
      </c>
      <c r="D720" s="51"/>
      <c r="E720" s="51"/>
      <c r="F720" s="55"/>
      <c r="G720" s="59">
        <f>Source!F160</f>
        <v>2.1823999999999999</v>
      </c>
      <c r="H720" s="73"/>
      <c r="I720" s="73"/>
      <c r="J720" s="73"/>
      <c r="K720" s="73"/>
      <c r="L720" s="73"/>
    </row>
    <row r="723" ht="16.5">
      <c r="A723" s="49" t="s">
        <v>256</v>
      </c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</row>
    <row r="724" ht="128.25">
      <c r="A724" s="50" t="s">
        <v>257</v>
      </c>
      <c r="B724" s="51" t="s">
        <v>258</v>
      </c>
      <c r="C724" s="51" t="str">
        <f>Source!G171</f>
        <v xml:space="preserve">Извещатель ПС автоматический: дымовой, фотоэлектрический, радиоизотопный, световой в нормальном исполнении ( прим-но демонтаж извещателя охранного радиоволнового линейного или однопозиционного вместе с кронштейном с ограждения ПС без дальнейшего использования)</v>
      </c>
      <c r="D724" s="52" t="str">
        <f>Source!H171</f>
        <v>ШТ</v>
      </c>
      <c r="E724" s="53">
        <f>Source!K171</f>
        <v>1</v>
      </c>
      <c r="F724" s="53"/>
      <c r="G724" s="53">
        <f>Source!I171</f>
        <v>1</v>
      </c>
      <c r="H724" s="54"/>
      <c r="I724" s="55"/>
      <c r="J724" s="54"/>
      <c r="K724" s="55"/>
      <c r="L724" s="54"/>
    </row>
    <row r="725" ht="25.5">
      <c r="B725" s="56" t="s">
        <v>50</v>
      </c>
      <c r="C725" s="56" t="s">
        <v>51</v>
      </c>
      <c r="D725" s="56"/>
      <c r="E725" s="56"/>
      <c r="F725" s="56"/>
      <c r="G725" s="56"/>
      <c r="H725" s="56"/>
      <c r="I725" s="56"/>
      <c r="J725" s="56"/>
      <c r="K725" s="56"/>
      <c r="L725" s="56"/>
      <c r="CW725" s="57" t="s">
        <v>51</v>
      </c>
    </row>
    <row r="726" ht="15">
      <c r="A726" s="58"/>
      <c r="B726" s="53">
        <v>1</v>
      </c>
      <c r="C726" s="58" t="s">
        <v>52</v>
      </c>
      <c r="D726" s="52" t="s">
        <v>29</v>
      </c>
      <c r="E726" s="59"/>
      <c r="F726" s="53"/>
      <c r="G726" s="59">
        <f>Source!U171</f>
        <v>0.504</v>
      </c>
      <c r="H726" s="53"/>
      <c r="I726" s="53"/>
      <c r="J726" s="53"/>
      <c r="K726" s="53"/>
      <c r="L726" s="60">
        <f>SUM(L727:L727)-SUMIF(CE727:CE727, 1, L727:L727)</f>
        <v>250.72</v>
      </c>
    </row>
    <row r="727" ht="14.25">
      <c r="A727" s="51"/>
      <c r="B727" s="51" t="s">
        <v>259</v>
      </c>
      <c r="C727" s="51" t="s">
        <v>260</v>
      </c>
      <c r="D727" s="52" t="s">
        <v>29</v>
      </c>
      <c r="E727" s="53">
        <v>1.6799999999999999</v>
      </c>
      <c r="F727" s="53">
        <f>ROUND(0.3,7)</f>
        <v>0.29999999999999999</v>
      </c>
      <c r="G727" s="53">
        <f>SmtRes!CX211</f>
        <v>0.504</v>
      </c>
      <c r="H727" s="54"/>
      <c r="I727" s="55"/>
      <c r="J727" s="54">
        <f>SmtRes!CZ211</f>
        <v>497.45999999999998</v>
      </c>
      <c r="K727" s="55"/>
      <c r="L727" s="54">
        <f>SmtRes!DI211</f>
        <v>250.72</v>
      </c>
    </row>
    <row r="728" ht="15" hidden="1">
      <c r="A728" s="58"/>
      <c r="B728" s="53">
        <v>4</v>
      </c>
      <c r="C728" s="58" t="s">
        <v>55</v>
      </c>
      <c r="D728" s="52"/>
      <c r="E728" s="59"/>
      <c r="F728" s="53"/>
      <c r="G728" s="59"/>
      <c r="H728" s="53"/>
      <c r="I728" s="53"/>
      <c r="J728" s="53"/>
      <c r="K728" s="53"/>
      <c r="L728" s="60">
        <f>SUM(L729:L733)-SUMIF(CE729:CE733, 1, L729:L733)</f>
        <v>0</v>
      </c>
    </row>
    <row r="729" ht="14.25">
      <c r="A729" s="51"/>
      <c r="B729" s="51" t="s">
        <v>261</v>
      </c>
      <c r="C729" s="51" t="s">
        <v>262</v>
      </c>
      <c r="D729" s="52" t="s">
        <v>131</v>
      </c>
      <c r="E729" s="53">
        <v>0.00050000000000000001</v>
      </c>
      <c r="F729" s="53">
        <f t="shared" ref="F729:F747" si="33">ROUND(0,7)</f>
        <v>0</v>
      </c>
      <c r="G729" s="53">
        <f>SmtRes!CX212</f>
        <v>0</v>
      </c>
      <c r="H729" s="54">
        <f>SmtRes!CZ212</f>
        <v>284.14999999999998</v>
      </c>
      <c r="I729" s="55">
        <f>SmtRes!AI212</f>
        <v>1.3100000000000001</v>
      </c>
      <c r="J729" s="54">
        <f>ROUND(H729*I729, 2)</f>
        <v>372.24000000000001</v>
      </c>
      <c r="K729" s="55"/>
      <c r="L729" s="54">
        <f>SmtRes!DF212</f>
        <v>0</v>
      </c>
    </row>
    <row r="730" ht="14.25">
      <c r="A730" s="51"/>
      <c r="B730" s="51" t="s">
        <v>56</v>
      </c>
      <c r="C730" s="51" t="s">
        <v>57</v>
      </c>
      <c r="D730" s="52" t="s">
        <v>58</v>
      </c>
      <c r="E730" s="53">
        <v>0.083199999999999996</v>
      </c>
      <c r="F730" s="53">
        <f t="shared" si="33"/>
        <v>0</v>
      </c>
      <c r="G730" s="53">
        <f>SmtRes!CX213</f>
        <v>0</v>
      </c>
      <c r="H730" s="54"/>
      <c r="I730" s="55"/>
      <c r="J730" s="54">
        <f>SmtRes!CZ213</f>
        <v>6.0999999999999996</v>
      </c>
      <c r="K730" s="55"/>
      <c r="L730" s="54">
        <f>SmtRes!DF213</f>
        <v>0</v>
      </c>
    </row>
    <row r="731" ht="42.75">
      <c r="A731" s="51"/>
      <c r="B731" s="51" t="s">
        <v>263</v>
      </c>
      <c r="C731" s="51" t="s">
        <v>264</v>
      </c>
      <c r="D731" s="52" t="s">
        <v>147</v>
      </c>
      <c r="E731" s="53">
        <v>0.025000000000000001</v>
      </c>
      <c r="F731" s="53">
        <f t="shared" si="33"/>
        <v>0</v>
      </c>
      <c r="G731" s="53">
        <f>SmtRes!CX214</f>
        <v>0</v>
      </c>
      <c r="H731" s="54">
        <f>SmtRes!CZ214</f>
        <v>978.09000000000003</v>
      </c>
      <c r="I731" s="55">
        <f>SmtRes!AI214</f>
        <v>1.25</v>
      </c>
      <c r="J731" s="54">
        <f t="shared" ref="J731:J733" si="34">ROUND(H731*I731, 2)</f>
        <v>1222.6100000000001</v>
      </c>
      <c r="K731" s="55"/>
      <c r="L731" s="54">
        <f>SmtRes!DF214</f>
        <v>0</v>
      </c>
    </row>
    <row r="732" ht="14.25">
      <c r="A732" s="51"/>
      <c r="B732" s="51" t="s">
        <v>265</v>
      </c>
      <c r="C732" s="51" t="s">
        <v>266</v>
      </c>
      <c r="D732" s="52" t="s">
        <v>111</v>
      </c>
      <c r="E732" s="53">
        <v>1.0000000000000001e-05</v>
      </c>
      <c r="F732" s="53">
        <f t="shared" si="33"/>
        <v>0</v>
      </c>
      <c r="G732" s="53">
        <f>SmtRes!CX215</f>
        <v>0</v>
      </c>
      <c r="H732" s="54">
        <f>SmtRes!CZ215</f>
        <v>4338.2700000000004</v>
      </c>
      <c r="I732" s="55">
        <f>SmtRes!AI215</f>
        <v>1.3400000000000001</v>
      </c>
      <c r="J732" s="54">
        <f t="shared" si="34"/>
        <v>5813.2799999999997</v>
      </c>
      <c r="K732" s="55"/>
      <c r="L732" s="54">
        <f>SmtRes!DF215</f>
        <v>0</v>
      </c>
    </row>
    <row r="733" ht="28.5">
      <c r="A733" s="51"/>
      <c r="B733" s="51" t="s">
        <v>267</v>
      </c>
      <c r="C733" s="61" t="s">
        <v>268</v>
      </c>
      <c r="D733" s="62" t="s">
        <v>131</v>
      </c>
      <c r="E733" s="63">
        <v>0.01</v>
      </c>
      <c r="F733" s="63">
        <f t="shared" si="33"/>
        <v>0</v>
      </c>
      <c r="G733" s="63">
        <f>SmtRes!CX216</f>
        <v>0</v>
      </c>
      <c r="H733" s="64">
        <f>SmtRes!CZ216</f>
        <v>899.55999999999995</v>
      </c>
      <c r="I733" s="65">
        <f>SmtRes!AI216</f>
        <v>1.6100000000000001</v>
      </c>
      <c r="J733" s="64">
        <f t="shared" si="34"/>
        <v>1448.29</v>
      </c>
      <c r="K733" s="65"/>
      <c r="L733" s="64">
        <f>SmtRes!DF216</f>
        <v>0</v>
      </c>
    </row>
    <row r="734" ht="15">
      <c r="A734" s="51"/>
      <c r="B734" s="51"/>
      <c r="C734" s="66" t="s">
        <v>59</v>
      </c>
      <c r="D734" s="52"/>
      <c r="E734" s="53"/>
      <c r="F734" s="53"/>
      <c r="G734" s="53"/>
      <c r="H734" s="54"/>
      <c r="I734" s="55"/>
      <c r="J734" s="54"/>
      <c r="K734" s="55"/>
      <c r="L734" s="54">
        <f>L726+L728</f>
        <v>250.72</v>
      </c>
    </row>
    <row r="735" ht="14.25">
      <c r="A735" s="51"/>
      <c r="B735" s="51"/>
      <c r="C735" s="51" t="s">
        <v>60</v>
      </c>
      <c r="D735" s="52"/>
      <c r="E735" s="53"/>
      <c r="F735" s="53"/>
      <c r="G735" s="53"/>
      <c r="H735" s="54"/>
      <c r="I735" s="55"/>
      <c r="J735" s="54"/>
      <c r="K735" s="55"/>
      <c r="L735" s="54">
        <f>SUM(AR724:AR738)+SUM(AS724:AS738)+SUM(AT724:AT738)+SUM(AU724:AU738)+SUM(AV724:AV738)</f>
        <v>250.72</v>
      </c>
    </row>
    <row r="736" ht="28.5">
      <c r="A736" s="51"/>
      <c r="B736" s="51" t="s">
        <v>61</v>
      </c>
      <c r="C736" s="51" t="s">
        <v>62</v>
      </c>
      <c r="D736" s="52" t="s">
        <v>63</v>
      </c>
      <c r="E736" s="53">
        <f>Source!BZ171</f>
        <v>90</v>
      </c>
      <c r="F736" s="53"/>
      <c r="G736" s="53">
        <f>Source!AT171</f>
        <v>90</v>
      </c>
      <c r="H736" s="54"/>
      <c r="I736" s="55"/>
      <c r="J736" s="54"/>
      <c r="K736" s="55"/>
      <c r="L736" s="54">
        <f>SUM(AZ724:AZ738)</f>
        <v>225.65000000000001</v>
      </c>
    </row>
    <row r="737" ht="28.5">
      <c r="A737" s="61"/>
      <c r="B737" s="61" t="s">
        <v>64</v>
      </c>
      <c r="C737" s="61" t="s">
        <v>65</v>
      </c>
      <c r="D737" s="62" t="s">
        <v>63</v>
      </c>
      <c r="E737" s="63">
        <f>Source!CA171</f>
        <v>46</v>
      </c>
      <c r="F737" s="63"/>
      <c r="G737" s="63">
        <f>Source!AU171</f>
        <v>46</v>
      </c>
      <c r="H737" s="64"/>
      <c r="I737" s="65"/>
      <c r="J737" s="64"/>
      <c r="K737" s="65"/>
      <c r="L737" s="64">
        <f>SUM(BA724:BA738)</f>
        <v>115.33</v>
      </c>
    </row>
    <row r="738" ht="15">
      <c r="C738" s="67" t="s">
        <v>66</v>
      </c>
      <c r="D738" s="67"/>
      <c r="E738" s="67"/>
      <c r="F738" s="67"/>
      <c r="G738" s="67"/>
      <c r="H738" s="67"/>
      <c r="I738" s="68">
        <f>IF(E724&lt;&gt;0,K738/E724, 0)</f>
        <v>591.70000000000005</v>
      </c>
      <c r="J738" s="68"/>
      <c r="K738" s="68">
        <f>L726+L728+L736+L737</f>
        <v>591.70000000000005</v>
      </c>
      <c r="L738" s="68"/>
      <c r="AD738">
        <f>ROUND((Source!AT171/100)*((ROUND(SUMIF(SmtRes!AQ211:'SmtRes'!AQ217,"=1",SmtRes!AD211:'SmtRes'!AD217)*Source!I171, 2)+ROUND(SUMIF(SmtRes!AQ211:'SmtRes'!AQ217,"=1",SmtRes!AC211:'SmtRes'!AC217)*Source!I171, 2))), 2)</f>
        <v>447.71000000000004</v>
      </c>
      <c r="AE738">
        <f>ROUND((Source!AU171/100)*((ROUND(SUMIF(SmtRes!AQ211:'SmtRes'!AQ217,"=1",SmtRes!AD211:'SmtRes'!AD217)*Source!I171, 2)+ROUND(SUMIF(SmtRes!AQ211:'SmtRes'!AQ217,"=1",SmtRes!AC211:'SmtRes'!AC217)*Source!I171, 2))), 2)</f>
        <v>228.83000000000001</v>
      </c>
      <c r="AN738" s="69">
        <f>L726+L728+L736+L737</f>
        <v>591.70000000000005</v>
      </c>
      <c r="AO738">
        <f>0</f>
        <v>0</v>
      </c>
      <c r="AQ738" t="s">
        <v>67</v>
      </c>
      <c r="AR738" s="69">
        <f>L726</f>
        <v>250.72</v>
      </c>
      <c r="AT738">
        <f>0</f>
        <v>0</v>
      </c>
      <c r="AV738" t="s">
        <v>67</v>
      </c>
      <c r="AW738" s="69">
        <f>L728</f>
        <v>0</v>
      </c>
      <c r="AZ738">
        <f>Source!X171</f>
        <v>225.65000000000001</v>
      </c>
      <c r="BA738">
        <f>Source!Y171</f>
        <v>115.33</v>
      </c>
      <c r="CD738">
        <v>2</v>
      </c>
    </row>
    <row r="739" ht="139.5">
      <c r="A739" s="50" t="s">
        <v>269</v>
      </c>
      <c r="B739" s="51" t="s">
        <v>258</v>
      </c>
      <c r="C739" s="51" t="s">
        <v>270</v>
      </c>
      <c r="D739" s="52" t="str">
        <f>Source!H172</f>
        <v>ШТ</v>
      </c>
      <c r="E739" s="53">
        <f>Source!K172</f>
        <v>1</v>
      </c>
      <c r="F739" s="53"/>
      <c r="G739" s="53">
        <f>Source!I172</f>
        <v>1</v>
      </c>
      <c r="H739" s="54"/>
      <c r="I739" s="55"/>
      <c r="J739" s="54"/>
      <c r="K739" s="55"/>
      <c r="L739" s="54"/>
    </row>
    <row r="740" ht="15">
      <c r="A740" s="58"/>
      <c r="B740" s="53">
        <v>1</v>
      </c>
      <c r="C740" s="58" t="s">
        <v>52</v>
      </c>
      <c r="D740" s="52" t="s">
        <v>29</v>
      </c>
      <c r="E740" s="59"/>
      <c r="F740" s="53"/>
      <c r="G740" s="59">
        <f>Source!U172</f>
        <v>1.6799999999999999</v>
      </c>
      <c r="H740" s="53"/>
      <c r="I740" s="53"/>
      <c r="J740" s="53"/>
      <c r="K740" s="53"/>
      <c r="L740" s="60">
        <f>SUM(L741:L741)-SUMIF(CE741:CE741, 1, L741:L741)</f>
        <v>835.73000000000002</v>
      </c>
    </row>
    <row r="741" ht="14.25">
      <c r="A741" s="51"/>
      <c r="B741" s="51" t="s">
        <v>259</v>
      </c>
      <c r="C741" s="51" t="s">
        <v>260</v>
      </c>
      <c r="D741" s="52" t="s">
        <v>29</v>
      </c>
      <c r="E741" s="53">
        <v>1.6799999999999999</v>
      </c>
      <c r="F741" s="53"/>
      <c r="G741" s="53">
        <f>SmtRes!CX218</f>
        <v>1.6799999999999999</v>
      </c>
      <c r="H741" s="54"/>
      <c r="I741" s="55"/>
      <c r="J741" s="54">
        <f>SmtRes!CZ218</f>
        <v>497.45999999999998</v>
      </c>
      <c r="K741" s="55"/>
      <c r="L741" s="54">
        <f>SmtRes!DI218</f>
        <v>835.73000000000002</v>
      </c>
    </row>
    <row r="742" ht="15" hidden="1">
      <c r="A742" s="58"/>
      <c r="B742" s="53">
        <v>4</v>
      </c>
      <c r="C742" s="58" t="s">
        <v>55</v>
      </c>
      <c r="D742" s="52"/>
      <c r="E742" s="59"/>
      <c r="F742" s="53"/>
      <c r="G742" s="59"/>
      <c r="H742" s="53"/>
      <c r="I742" s="53"/>
      <c r="J742" s="53"/>
      <c r="K742" s="53"/>
      <c r="L742" s="60">
        <f>SUM(L743:L747)-SUMIF(CE743:CE747, 1, L743:L747)</f>
        <v>0</v>
      </c>
    </row>
    <row r="743" ht="14.25">
      <c r="A743" s="51"/>
      <c r="B743" s="51" t="s">
        <v>261</v>
      </c>
      <c r="C743" s="51" t="s">
        <v>262</v>
      </c>
      <c r="D743" s="52" t="s">
        <v>131</v>
      </c>
      <c r="E743" s="53">
        <v>0.00050000000000000001</v>
      </c>
      <c r="F743" s="53">
        <f t="shared" si="33"/>
        <v>0</v>
      </c>
      <c r="G743" s="53">
        <f>SmtRes!CX219</f>
        <v>0</v>
      </c>
      <c r="H743" s="54">
        <f>SmtRes!CZ219</f>
        <v>284.14999999999998</v>
      </c>
      <c r="I743" s="55">
        <f>SmtRes!AI219</f>
        <v>1.3100000000000001</v>
      </c>
      <c r="J743" s="54">
        <f>ROUND(H743*I743, 2)</f>
        <v>372.24000000000001</v>
      </c>
      <c r="K743" s="55"/>
      <c r="L743" s="54">
        <f>SmtRes!DF219</f>
        <v>0</v>
      </c>
    </row>
    <row r="744" ht="14.25">
      <c r="A744" s="51"/>
      <c r="B744" s="51" t="s">
        <v>56</v>
      </c>
      <c r="C744" s="51" t="s">
        <v>57</v>
      </c>
      <c r="D744" s="52" t="s">
        <v>58</v>
      </c>
      <c r="E744" s="53">
        <v>0.083199999999999996</v>
      </c>
      <c r="F744" s="53">
        <f t="shared" si="33"/>
        <v>0</v>
      </c>
      <c r="G744" s="53">
        <f>SmtRes!CX220</f>
        <v>0</v>
      </c>
      <c r="H744" s="54"/>
      <c r="I744" s="55"/>
      <c r="J744" s="54">
        <f>SmtRes!CZ220</f>
        <v>6.0999999999999996</v>
      </c>
      <c r="K744" s="55"/>
      <c r="L744" s="54">
        <f>SmtRes!DF220</f>
        <v>0</v>
      </c>
    </row>
    <row r="745" ht="42.75">
      <c r="A745" s="51"/>
      <c r="B745" s="51" t="s">
        <v>263</v>
      </c>
      <c r="C745" s="51" t="s">
        <v>264</v>
      </c>
      <c r="D745" s="52" t="s">
        <v>147</v>
      </c>
      <c r="E745" s="53">
        <v>0.025000000000000001</v>
      </c>
      <c r="F745" s="53">
        <f t="shared" si="33"/>
        <v>0</v>
      </c>
      <c r="G745" s="53">
        <f>SmtRes!CX221</f>
        <v>0</v>
      </c>
      <c r="H745" s="54">
        <f>SmtRes!CZ221</f>
        <v>978.09000000000003</v>
      </c>
      <c r="I745" s="55">
        <f>SmtRes!AI221</f>
        <v>1.25</v>
      </c>
      <c r="J745" s="54">
        <f t="shared" ref="J745:J747" si="35">ROUND(H745*I745, 2)</f>
        <v>1222.6100000000001</v>
      </c>
      <c r="K745" s="55"/>
      <c r="L745" s="54">
        <f>SmtRes!DF221</f>
        <v>0</v>
      </c>
    </row>
    <row r="746" ht="14.25">
      <c r="A746" s="51"/>
      <c r="B746" s="51" t="s">
        <v>265</v>
      </c>
      <c r="C746" s="51" t="s">
        <v>266</v>
      </c>
      <c r="D746" s="52" t="s">
        <v>111</v>
      </c>
      <c r="E746" s="53">
        <v>1.0000000000000001e-05</v>
      </c>
      <c r="F746" s="53">
        <f t="shared" si="33"/>
        <v>0</v>
      </c>
      <c r="G746" s="53">
        <f>SmtRes!CX222</f>
        <v>0</v>
      </c>
      <c r="H746" s="54">
        <f>SmtRes!CZ222</f>
        <v>4338.2700000000004</v>
      </c>
      <c r="I746" s="55">
        <f>SmtRes!AI222</f>
        <v>1.3400000000000001</v>
      </c>
      <c r="J746" s="54">
        <f t="shared" si="35"/>
        <v>5813.2799999999997</v>
      </c>
      <c r="K746" s="55"/>
      <c r="L746" s="54">
        <f>SmtRes!DF222</f>
        <v>0</v>
      </c>
    </row>
    <row r="747" ht="28.5">
      <c r="A747" s="51"/>
      <c r="B747" s="51" t="s">
        <v>267</v>
      </c>
      <c r="C747" s="61" t="s">
        <v>268</v>
      </c>
      <c r="D747" s="62" t="s">
        <v>131</v>
      </c>
      <c r="E747" s="63">
        <v>0.01</v>
      </c>
      <c r="F747" s="63">
        <f t="shared" si="33"/>
        <v>0</v>
      </c>
      <c r="G747" s="63">
        <f>SmtRes!CX223</f>
        <v>0</v>
      </c>
      <c r="H747" s="64">
        <f>SmtRes!CZ223</f>
        <v>899.55999999999995</v>
      </c>
      <c r="I747" s="65">
        <f>SmtRes!AI223</f>
        <v>1.6100000000000001</v>
      </c>
      <c r="J747" s="64">
        <f t="shared" si="35"/>
        <v>1448.29</v>
      </c>
      <c r="K747" s="65"/>
      <c r="L747" s="64">
        <f>SmtRes!DF223</f>
        <v>0</v>
      </c>
    </row>
    <row r="748" ht="15">
      <c r="A748" s="51"/>
      <c r="B748" s="51"/>
      <c r="C748" s="66" t="s">
        <v>59</v>
      </c>
      <c r="D748" s="52"/>
      <c r="E748" s="53"/>
      <c r="F748" s="53"/>
      <c r="G748" s="53"/>
      <c r="H748" s="54"/>
      <c r="I748" s="55"/>
      <c r="J748" s="54"/>
      <c r="K748" s="55"/>
      <c r="L748" s="54">
        <f>L740+L742</f>
        <v>835.73000000000002</v>
      </c>
    </row>
    <row r="749" ht="14.25">
      <c r="A749" s="51"/>
      <c r="B749" s="51"/>
      <c r="C749" s="51" t="s">
        <v>60</v>
      </c>
      <c r="D749" s="52"/>
      <c r="E749" s="53"/>
      <c r="F749" s="53"/>
      <c r="G749" s="53"/>
      <c r="H749" s="54"/>
      <c r="I749" s="55"/>
      <c r="J749" s="54"/>
      <c r="K749" s="55"/>
      <c r="L749" s="54">
        <f>SUM(AR739:AR752)+SUM(AS739:AS752)+SUM(AT739:AT752)+SUM(AU739:AU752)+SUM(AV739:AV752)</f>
        <v>835.73000000000002</v>
      </c>
    </row>
    <row r="750" ht="28.5">
      <c r="A750" s="51"/>
      <c r="B750" s="51" t="s">
        <v>61</v>
      </c>
      <c r="C750" s="51" t="s">
        <v>62</v>
      </c>
      <c r="D750" s="52" t="s">
        <v>63</v>
      </c>
      <c r="E750" s="53">
        <f>Source!BZ172</f>
        <v>90</v>
      </c>
      <c r="F750" s="53"/>
      <c r="G750" s="53">
        <f>Source!AT172</f>
        <v>90</v>
      </c>
      <c r="H750" s="54"/>
      <c r="I750" s="55"/>
      <c r="J750" s="54"/>
      <c r="K750" s="55"/>
      <c r="L750" s="54">
        <f>SUM(AZ739:AZ752)</f>
        <v>752.15999999999997</v>
      </c>
    </row>
    <row r="751" ht="28.5">
      <c r="A751" s="61"/>
      <c r="B751" s="61" t="s">
        <v>64</v>
      </c>
      <c r="C751" s="61" t="s">
        <v>65</v>
      </c>
      <c r="D751" s="62" t="s">
        <v>63</v>
      </c>
      <c r="E751" s="63">
        <f>Source!CA172</f>
        <v>46</v>
      </c>
      <c r="F751" s="63"/>
      <c r="G751" s="63">
        <f>Source!AU172</f>
        <v>46</v>
      </c>
      <c r="H751" s="64"/>
      <c r="I751" s="65"/>
      <c r="J751" s="64"/>
      <c r="K751" s="65"/>
      <c r="L751" s="64">
        <f>SUM(BA739:BA752)</f>
        <v>384.44</v>
      </c>
    </row>
    <row r="752" ht="15">
      <c r="C752" s="67" t="s">
        <v>66</v>
      </c>
      <c r="D752" s="67"/>
      <c r="E752" s="67"/>
      <c r="F752" s="67"/>
      <c r="G752" s="67"/>
      <c r="H752" s="67"/>
      <c r="I752" s="68">
        <f>IF(E739&lt;&gt;0,K752/E739, 0)</f>
        <v>1972.3299999999999</v>
      </c>
      <c r="J752" s="68"/>
      <c r="K752" s="68">
        <f>L740+L742+L750+L751</f>
        <v>1972.3299999999999</v>
      </c>
      <c r="L752" s="68"/>
      <c r="AD752">
        <f>ROUND((Source!AT172/100)*((ROUND(SUMIF(SmtRes!AQ218:'SmtRes'!AQ224,"=1",SmtRes!AD218:'SmtRes'!AD224)*Source!I172, 2)+ROUND(SUMIF(SmtRes!AQ218:'SmtRes'!AQ224,"=1",SmtRes!AC218:'SmtRes'!AC224)*Source!I172, 2))), 2)</f>
        <v>447.71000000000004</v>
      </c>
      <c r="AE752">
        <f>ROUND((Source!AU172/100)*((ROUND(SUMIF(SmtRes!AQ218:'SmtRes'!AQ224,"=1",SmtRes!AD218:'SmtRes'!AD224)*Source!I172, 2)+ROUND(SUMIF(SmtRes!AQ218:'SmtRes'!AQ224,"=1",SmtRes!AC218:'SmtRes'!AC224)*Source!I172, 2))), 2)</f>
        <v>228.83000000000001</v>
      </c>
      <c r="AN752" s="69">
        <f>L740+L742+L750+L751</f>
        <v>1972.3299999999999</v>
      </c>
      <c r="AO752">
        <f>0</f>
        <v>0</v>
      </c>
      <c r="AQ752" t="s">
        <v>67</v>
      </c>
      <c r="AR752" s="69">
        <f>L740</f>
        <v>835.73000000000002</v>
      </c>
      <c r="AT752">
        <f>0</f>
        <v>0</v>
      </c>
      <c r="AV752" t="s">
        <v>67</v>
      </c>
      <c r="AW752" s="69">
        <f>L742</f>
        <v>0</v>
      </c>
      <c r="AZ752">
        <f>Source!X172</f>
        <v>752.15999999999997</v>
      </c>
      <c r="BA752">
        <f>Source!Y172</f>
        <v>384.44</v>
      </c>
      <c r="CD752">
        <v>2</v>
      </c>
    </row>
    <row r="753" ht="114">
      <c r="A753" s="50" t="s">
        <v>271</v>
      </c>
      <c r="B753" s="51" t="s">
        <v>272</v>
      </c>
      <c r="C753" s="51" t="str">
        <f>Source!G173</f>
        <v xml:space="preserve">Извещатель ПС автоматический: тепловой электро-контактный, магнитоконтактный в нормальном исполнении (прим-но демонтаж извещателя охранного магнитоконтактного на въездной группе ПС (ворота, калитка) без дальнейшего использования)</v>
      </c>
      <c r="D753" s="52" t="str">
        <f>Source!H173</f>
        <v>ШТ</v>
      </c>
      <c r="E753" s="53">
        <f>Source!K173</f>
        <v>1</v>
      </c>
      <c r="F753" s="53"/>
      <c r="G753" s="53">
        <f>Source!I173</f>
        <v>1</v>
      </c>
      <c r="H753" s="54"/>
      <c r="I753" s="55"/>
      <c r="J753" s="54"/>
      <c r="K753" s="55"/>
      <c r="L753" s="54"/>
    </row>
    <row r="754" ht="25.5">
      <c r="B754" s="56" t="s">
        <v>50</v>
      </c>
      <c r="C754" s="56" t="s">
        <v>51</v>
      </c>
      <c r="D754" s="56"/>
      <c r="E754" s="56"/>
      <c r="F754" s="56"/>
      <c r="G754" s="56"/>
      <c r="H754" s="56"/>
      <c r="I754" s="56"/>
      <c r="J754" s="56"/>
      <c r="K754" s="56"/>
      <c r="L754" s="56"/>
      <c r="CW754" s="57" t="s">
        <v>51</v>
      </c>
    </row>
    <row r="755" ht="15">
      <c r="A755" s="58"/>
      <c r="B755" s="53">
        <v>1</v>
      </c>
      <c r="C755" s="58" t="s">
        <v>52</v>
      </c>
      <c r="D755" s="52" t="s">
        <v>29</v>
      </c>
      <c r="E755" s="59"/>
      <c r="F755" s="53"/>
      <c r="G755" s="59">
        <f>Source!U173</f>
        <v>0.252</v>
      </c>
      <c r="H755" s="53"/>
      <c r="I755" s="53"/>
      <c r="J755" s="53"/>
      <c r="K755" s="53"/>
      <c r="L755" s="60">
        <f>SUM(L756:L756)-SUMIF(CE756:CE756, 1, L756:L756)</f>
        <v>125.36</v>
      </c>
    </row>
    <row r="756" ht="14.25">
      <c r="A756" s="51"/>
      <c r="B756" s="51" t="s">
        <v>259</v>
      </c>
      <c r="C756" s="51" t="s">
        <v>260</v>
      </c>
      <c r="D756" s="52" t="s">
        <v>29</v>
      </c>
      <c r="E756" s="53">
        <v>0.83999999999999997</v>
      </c>
      <c r="F756" s="53">
        <f>ROUND(0.3,7)</f>
        <v>0.29999999999999999</v>
      </c>
      <c r="G756" s="53">
        <f>SmtRes!CX225</f>
        <v>0.252</v>
      </c>
      <c r="H756" s="54"/>
      <c r="I756" s="55"/>
      <c r="J756" s="54">
        <f>SmtRes!CZ225</f>
        <v>497.45999999999998</v>
      </c>
      <c r="K756" s="55"/>
      <c r="L756" s="54">
        <f>SmtRes!DI225</f>
        <v>125.36</v>
      </c>
    </row>
    <row r="757" ht="15" hidden="1">
      <c r="A757" s="58"/>
      <c r="B757" s="53">
        <v>4</v>
      </c>
      <c r="C757" s="58" t="s">
        <v>55</v>
      </c>
      <c r="D757" s="52"/>
      <c r="E757" s="59"/>
      <c r="F757" s="53"/>
      <c r="G757" s="59"/>
      <c r="H757" s="53"/>
      <c r="I757" s="53"/>
      <c r="J757" s="53"/>
      <c r="K757" s="53"/>
      <c r="L757" s="60">
        <f>SUM(L758:L763)-SUMIF(CE758:CE763, 1, L758:L763)</f>
        <v>0</v>
      </c>
    </row>
    <row r="758" ht="14.25">
      <c r="A758" s="51"/>
      <c r="B758" s="51" t="s">
        <v>261</v>
      </c>
      <c r="C758" s="51" t="s">
        <v>262</v>
      </c>
      <c r="D758" s="52" t="s">
        <v>131</v>
      </c>
      <c r="E758" s="53">
        <v>0.00020000000000000001</v>
      </c>
      <c r="F758" s="53">
        <f t="shared" ref="F758:F778" si="36">ROUND(0,7)</f>
        <v>0</v>
      </c>
      <c r="G758" s="53">
        <f>SmtRes!CX226</f>
        <v>0</v>
      </c>
      <c r="H758" s="54">
        <f>SmtRes!CZ226</f>
        <v>284.14999999999998</v>
      </c>
      <c r="I758" s="55">
        <f>SmtRes!AI226</f>
        <v>1.3100000000000001</v>
      </c>
      <c r="J758" s="54">
        <f>ROUND(H758*I758, 2)</f>
        <v>372.24000000000001</v>
      </c>
      <c r="K758" s="55"/>
      <c r="L758" s="54">
        <f>SmtRes!DF226</f>
        <v>0</v>
      </c>
    </row>
    <row r="759" ht="14.25">
      <c r="A759" s="51"/>
      <c r="B759" s="51" t="s">
        <v>56</v>
      </c>
      <c r="C759" s="51" t="s">
        <v>57</v>
      </c>
      <c r="D759" s="52" t="s">
        <v>58</v>
      </c>
      <c r="E759" s="53">
        <v>0.031199999999999999</v>
      </c>
      <c r="F759" s="53">
        <f t="shared" si="36"/>
        <v>0</v>
      </c>
      <c r="G759" s="53">
        <f>SmtRes!CX227</f>
        <v>0</v>
      </c>
      <c r="H759" s="54"/>
      <c r="I759" s="55"/>
      <c r="J759" s="54">
        <f>SmtRes!CZ227</f>
        <v>6.0999999999999996</v>
      </c>
      <c r="K759" s="55"/>
      <c r="L759" s="54">
        <f>SmtRes!DF227</f>
        <v>0</v>
      </c>
    </row>
    <row r="760" ht="42.75">
      <c r="A760" s="51"/>
      <c r="B760" s="51" t="s">
        <v>263</v>
      </c>
      <c r="C760" s="51" t="s">
        <v>264</v>
      </c>
      <c r="D760" s="52" t="s">
        <v>147</v>
      </c>
      <c r="E760" s="53">
        <v>0.01</v>
      </c>
      <c r="F760" s="53">
        <f t="shared" si="36"/>
        <v>0</v>
      </c>
      <c r="G760" s="53">
        <f>SmtRes!CX228</f>
        <v>0</v>
      </c>
      <c r="H760" s="54">
        <f>SmtRes!CZ228</f>
        <v>978.09000000000003</v>
      </c>
      <c r="I760" s="55">
        <f>SmtRes!AI228</f>
        <v>1.25</v>
      </c>
      <c r="J760" s="54">
        <f t="shared" ref="J760:J763" si="37">ROUND(H760*I760, 2)</f>
        <v>1222.6100000000001</v>
      </c>
      <c r="K760" s="55"/>
      <c r="L760" s="54">
        <f>SmtRes!DF228</f>
        <v>0</v>
      </c>
    </row>
    <row r="761" ht="14.25">
      <c r="A761" s="51"/>
      <c r="B761" s="51" t="s">
        <v>265</v>
      </c>
      <c r="C761" s="51" t="s">
        <v>266</v>
      </c>
      <c r="D761" s="52" t="s">
        <v>111</v>
      </c>
      <c r="E761" s="53">
        <v>1.0000000000000001e-05</v>
      </c>
      <c r="F761" s="53">
        <f t="shared" si="36"/>
        <v>0</v>
      </c>
      <c r="G761" s="53">
        <f>SmtRes!CX229</f>
        <v>0</v>
      </c>
      <c r="H761" s="54">
        <f>SmtRes!CZ229</f>
        <v>4338.2700000000004</v>
      </c>
      <c r="I761" s="55">
        <f>SmtRes!AI229</f>
        <v>1.3400000000000001</v>
      </c>
      <c r="J761" s="54">
        <f t="shared" si="37"/>
        <v>5813.2799999999997</v>
      </c>
      <c r="K761" s="55"/>
      <c r="L761" s="54">
        <f>SmtRes!DF229</f>
        <v>0</v>
      </c>
    </row>
    <row r="762" ht="28.5">
      <c r="A762" s="51"/>
      <c r="B762" s="51" t="s">
        <v>267</v>
      </c>
      <c r="C762" s="51" t="s">
        <v>268</v>
      </c>
      <c r="D762" s="52" t="s">
        <v>131</v>
      </c>
      <c r="E762" s="53">
        <v>0.002</v>
      </c>
      <c r="F762" s="53">
        <f t="shared" si="36"/>
        <v>0</v>
      </c>
      <c r="G762" s="53">
        <f>SmtRes!CX230</f>
        <v>0</v>
      </c>
      <c r="H762" s="54">
        <f>SmtRes!CZ230</f>
        <v>899.55999999999995</v>
      </c>
      <c r="I762" s="55">
        <f>SmtRes!AI230</f>
        <v>1.6100000000000001</v>
      </c>
      <c r="J762" s="54">
        <f t="shared" si="37"/>
        <v>1448.29</v>
      </c>
      <c r="K762" s="55"/>
      <c r="L762" s="54">
        <f>SmtRes!DF230</f>
        <v>0</v>
      </c>
    </row>
    <row r="763" ht="14.25">
      <c r="A763" s="51"/>
      <c r="B763" s="51" t="s">
        <v>273</v>
      </c>
      <c r="C763" s="61" t="s">
        <v>274</v>
      </c>
      <c r="D763" s="62" t="s">
        <v>131</v>
      </c>
      <c r="E763" s="63">
        <v>0.0050000000000000001</v>
      </c>
      <c r="F763" s="63">
        <f t="shared" si="36"/>
        <v>0</v>
      </c>
      <c r="G763" s="63">
        <f>SmtRes!CX231</f>
        <v>0</v>
      </c>
      <c r="H763" s="64">
        <f>SmtRes!CZ231</f>
        <v>303.48000000000002</v>
      </c>
      <c r="I763" s="65">
        <f>SmtRes!AI231</f>
        <v>1.6299999999999999</v>
      </c>
      <c r="J763" s="64">
        <f t="shared" si="37"/>
        <v>494.67000000000002</v>
      </c>
      <c r="K763" s="65"/>
      <c r="L763" s="64">
        <f>SmtRes!DF231</f>
        <v>0</v>
      </c>
    </row>
    <row r="764" ht="15">
      <c r="A764" s="51"/>
      <c r="B764" s="51"/>
      <c r="C764" s="66" t="s">
        <v>59</v>
      </c>
      <c r="D764" s="52"/>
      <c r="E764" s="53"/>
      <c r="F764" s="53"/>
      <c r="G764" s="53"/>
      <c r="H764" s="54"/>
      <c r="I764" s="55"/>
      <c r="J764" s="54"/>
      <c r="K764" s="55"/>
      <c r="L764" s="54">
        <f>L755+L757</f>
        <v>125.36</v>
      </c>
    </row>
    <row r="765" ht="14.25">
      <c r="A765" s="51"/>
      <c r="B765" s="51"/>
      <c r="C765" s="51" t="s">
        <v>60</v>
      </c>
      <c r="D765" s="52"/>
      <c r="E765" s="53"/>
      <c r="F765" s="53"/>
      <c r="G765" s="53"/>
      <c r="H765" s="54"/>
      <c r="I765" s="55"/>
      <c r="J765" s="54"/>
      <c r="K765" s="55"/>
      <c r="L765" s="54">
        <f>SUM(AR753:AR768)+SUM(AS753:AS768)+SUM(AT753:AT768)+SUM(AU753:AU768)+SUM(AV753:AV768)</f>
        <v>125.36</v>
      </c>
    </row>
    <row r="766" ht="28.5">
      <c r="A766" s="51"/>
      <c r="B766" s="51" t="s">
        <v>61</v>
      </c>
      <c r="C766" s="51" t="s">
        <v>62</v>
      </c>
      <c r="D766" s="52" t="s">
        <v>63</v>
      </c>
      <c r="E766" s="53">
        <f>Source!BZ173</f>
        <v>90</v>
      </c>
      <c r="F766" s="53"/>
      <c r="G766" s="53">
        <f>Source!AT173</f>
        <v>90</v>
      </c>
      <c r="H766" s="54"/>
      <c r="I766" s="55"/>
      <c r="J766" s="54"/>
      <c r="K766" s="55"/>
      <c r="L766" s="54">
        <f>SUM(AZ753:AZ768)</f>
        <v>112.82000000000001</v>
      </c>
    </row>
    <row r="767" ht="28.5">
      <c r="A767" s="61"/>
      <c r="B767" s="61" t="s">
        <v>64</v>
      </c>
      <c r="C767" s="61" t="s">
        <v>65</v>
      </c>
      <c r="D767" s="62" t="s">
        <v>63</v>
      </c>
      <c r="E767" s="63">
        <f>Source!CA173</f>
        <v>46</v>
      </c>
      <c r="F767" s="63"/>
      <c r="G767" s="63">
        <f>Source!AU173</f>
        <v>46</v>
      </c>
      <c r="H767" s="64"/>
      <c r="I767" s="65"/>
      <c r="J767" s="64"/>
      <c r="K767" s="65"/>
      <c r="L767" s="64">
        <f>SUM(BA753:BA768)</f>
        <v>57.670000000000002</v>
      </c>
    </row>
    <row r="768" ht="15">
      <c r="C768" s="67" t="s">
        <v>66</v>
      </c>
      <c r="D768" s="67"/>
      <c r="E768" s="67"/>
      <c r="F768" s="67"/>
      <c r="G768" s="67"/>
      <c r="H768" s="67"/>
      <c r="I768" s="68">
        <f>IF(E753&lt;&gt;0,K768/E753, 0)</f>
        <v>295.85000000000002</v>
      </c>
      <c r="J768" s="68"/>
      <c r="K768" s="68">
        <f>L755+L757+L766+L767</f>
        <v>295.85000000000002</v>
      </c>
      <c r="L768" s="68"/>
      <c r="AD768">
        <f>ROUND((Source!AT173/100)*((ROUND(SUMIF(SmtRes!AQ225:'SmtRes'!AQ232,"=1",SmtRes!AD225:'SmtRes'!AD232)*Source!I173, 2)+ROUND(SUMIF(SmtRes!AQ225:'SmtRes'!AQ232,"=1",SmtRes!AC225:'SmtRes'!AC232)*Source!I173, 2))), 2)</f>
        <v>447.71000000000004</v>
      </c>
      <c r="AE768">
        <f>ROUND((Source!AU173/100)*((ROUND(SUMIF(SmtRes!AQ225:'SmtRes'!AQ232,"=1",SmtRes!AD225:'SmtRes'!AD232)*Source!I173, 2)+ROUND(SUMIF(SmtRes!AQ225:'SmtRes'!AQ232,"=1",SmtRes!AC225:'SmtRes'!AC232)*Source!I173, 2))), 2)</f>
        <v>228.83000000000001</v>
      </c>
      <c r="AN768" s="69">
        <f>L755+L757+L766+L767</f>
        <v>295.85000000000002</v>
      </c>
      <c r="AO768">
        <f>0</f>
        <v>0</v>
      </c>
      <c r="AQ768" t="s">
        <v>67</v>
      </c>
      <c r="AR768" s="69">
        <f>L755</f>
        <v>125.36</v>
      </c>
      <c r="AT768">
        <f>0</f>
        <v>0</v>
      </c>
      <c r="AV768" t="s">
        <v>67</v>
      </c>
      <c r="AW768" s="69">
        <f>L757</f>
        <v>0</v>
      </c>
      <c r="AZ768">
        <f>Source!X173</f>
        <v>112.82000000000001</v>
      </c>
      <c r="BA768">
        <f>Source!Y173</f>
        <v>57.670000000000002</v>
      </c>
      <c r="CD768">
        <v>2</v>
      </c>
    </row>
    <row r="769" ht="125.25">
      <c r="A769" s="50" t="s">
        <v>275</v>
      </c>
      <c r="B769" s="51" t="s">
        <v>272</v>
      </c>
      <c r="C769" s="51" t="s">
        <v>276</v>
      </c>
      <c r="D769" s="52" t="str">
        <f>Source!H174</f>
        <v>ШТ</v>
      </c>
      <c r="E769" s="53">
        <f>Source!K174</f>
        <v>1</v>
      </c>
      <c r="F769" s="53"/>
      <c r="G769" s="53">
        <f>Source!I174</f>
        <v>1</v>
      </c>
      <c r="H769" s="54"/>
      <c r="I769" s="55"/>
      <c r="J769" s="54"/>
      <c r="K769" s="55"/>
      <c r="L769" s="54"/>
    </row>
    <row r="770" ht="15">
      <c r="A770" s="58"/>
      <c r="B770" s="53">
        <v>1</v>
      </c>
      <c r="C770" s="58" t="s">
        <v>52</v>
      </c>
      <c r="D770" s="52" t="s">
        <v>29</v>
      </c>
      <c r="E770" s="59"/>
      <c r="F770" s="53"/>
      <c r="G770" s="59">
        <f>Source!U174</f>
        <v>0.83999999999999997</v>
      </c>
      <c r="H770" s="53"/>
      <c r="I770" s="53"/>
      <c r="J770" s="53"/>
      <c r="K770" s="53"/>
      <c r="L770" s="60">
        <f>SUM(L771:L771)-SUMIF(CE771:CE771, 1, L771:L771)</f>
        <v>417.87</v>
      </c>
    </row>
    <row r="771" ht="14.25">
      <c r="A771" s="51"/>
      <c r="B771" s="51" t="s">
        <v>259</v>
      </c>
      <c r="C771" s="51" t="s">
        <v>260</v>
      </c>
      <c r="D771" s="52" t="s">
        <v>29</v>
      </c>
      <c r="E771" s="53">
        <v>0.83999999999999997</v>
      </c>
      <c r="F771" s="53"/>
      <c r="G771" s="53">
        <f>SmtRes!CX233</f>
        <v>0.83999999999999997</v>
      </c>
      <c r="H771" s="54"/>
      <c r="I771" s="55"/>
      <c r="J771" s="54">
        <f>SmtRes!CZ233</f>
        <v>497.45999999999998</v>
      </c>
      <c r="K771" s="55"/>
      <c r="L771" s="54">
        <f>SmtRes!DI233</f>
        <v>417.87</v>
      </c>
    </row>
    <row r="772" ht="15" hidden="1">
      <c r="A772" s="58"/>
      <c r="B772" s="53">
        <v>4</v>
      </c>
      <c r="C772" s="58" t="s">
        <v>55</v>
      </c>
      <c r="D772" s="52"/>
      <c r="E772" s="59"/>
      <c r="F772" s="53"/>
      <c r="G772" s="59"/>
      <c r="H772" s="53"/>
      <c r="I772" s="53"/>
      <c r="J772" s="53"/>
      <c r="K772" s="53"/>
      <c r="L772" s="60">
        <f>SUM(L773:L778)-SUMIF(CE773:CE778, 1, L773:L778)</f>
        <v>0</v>
      </c>
    </row>
    <row r="773" ht="14.25">
      <c r="A773" s="51"/>
      <c r="B773" s="51" t="s">
        <v>261</v>
      </c>
      <c r="C773" s="51" t="s">
        <v>262</v>
      </c>
      <c r="D773" s="52" t="s">
        <v>131</v>
      </c>
      <c r="E773" s="53">
        <v>0.00020000000000000001</v>
      </c>
      <c r="F773" s="53">
        <f t="shared" si="36"/>
        <v>0</v>
      </c>
      <c r="G773" s="53">
        <f>SmtRes!CX234</f>
        <v>0</v>
      </c>
      <c r="H773" s="54">
        <f>SmtRes!CZ234</f>
        <v>284.14999999999998</v>
      </c>
      <c r="I773" s="55">
        <f>SmtRes!AI234</f>
        <v>1.3100000000000001</v>
      </c>
      <c r="J773" s="54">
        <f>ROUND(H773*I773, 2)</f>
        <v>372.24000000000001</v>
      </c>
      <c r="K773" s="55"/>
      <c r="L773" s="54">
        <f>SmtRes!DF234</f>
        <v>0</v>
      </c>
    </row>
    <row r="774" ht="14.25">
      <c r="A774" s="51"/>
      <c r="B774" s="51" t="s">
        <v>56</v>
      </c>
      <c r="C774" s="51" t="s">
        <v>57</v>
      </c>
      <c r="D774" s="52" t="s">
        <v>58</v>
      </c>
      <c r="E774" s="53">
        <v>0.031199999999999999</v>
      </c>
      <c r="F774" s="53">
        <f t="shared" si="36"/>
        <v>0</v>
      </c>
      <c r="G774" s="53">
        <f>SmtRes!CX235</f>
        <v>0</v>
      </c>
      <c r="H774" s="54"/>
      <c r="I774" s="55"/>
      <c r="J774" s="54">
        <f>SmtRes!CZ235</f>
        <v>6.0999999999999996</v>
      </c>
      <c r="K774" s="55"/>
      <c r="L774" s="54">
        <f>SmtRes!DF235</f>
        <v>0</v>
      </c>
    </row>
    <row r="775" ht="42.75">
      <c r="A775" s="51"/>
      <c r="B775" s="51" t="s">
        <v>263</v>
      </c>
      <c r="C775" s="51" t="s">
        <v>264</v>
      </c>
      <c r="D775" s="52" t="s">
        <v>147</v>
      </c>
      <c r="E775" s="53">
        <v>0.01</v>
      </c>
      <c r="F775" s="53">
        <f t="shared" si="36"/>
        <v>0</v>
      </c>
      <c r="G775" s="53">
        <f>SmtRes!CX236</f>
        <v>0</v>
      </c>
      <c r="H775" s="54">
        <f>SmtRes!CZ236</f>
        <v>978.09000000000003</v>
      </c>
      <c r="I775" s="55">
        <f>SmtRes!AI236</f>
        <v>1.25</v>
      </c>
      <c r="J775" s="54">
        <f t="shared" ref="J775:J778" si="38">ROUND(H775*I775, 2)</f>
        <v>1222.6100000000001</v>
      </c>
      <c r="K775" s="55"/>
      <c r="L775" s="54">
        <f>SmtRes!DF236</f>
        <v>0</v>
      </c>
    </row>
    <row r="776" ht="14.25">
      <c r="A776" s="51"/>
      <c r="B776" s="51" t="s">
        <v>265</v>
      </c>
      <c r="C776" s="51" t="s">
        <v>266</v>
      </c>
      <c r="D776" s="52" t="s">
        <v>111</v>
      </c>
      <c r="E776" s="53">
        <v>1.0000000000000001e-05</v>
      </c>
      <c r="F776" s="53">
        <f t="shared" si="36"/>
        <v>0</v>
      </c>
      <c r="G776" s="53">
        <f>SmtRes!CX237</f>
        <v>0</v>
      </c>
      <c r="H776" s="54">
        <f>SmtRes!CZ237</f>
        <v>4338.2700000000004</v>
      </c>
      <c r="I776" s="55">
        <f>SmtRes!AI237</f>
        <v>1.3400000000000001</v>
      </c>
      <c r="J776" s="54">
        <f t="shared" si="38"/>
        <v>5813.2799999999997</v>
      </c>
      <c r="K776" s="55"/>
      <c r="L776" s="54">
        <f>SmtRes!DF237</f>
        <v>0</v>
      </c>
    </row>
    <row r="777" ht="28.5">
      <c r="A777" s="51"/>
      <c r="B777" s="51" t="s">
        <v>267</v>
      </c>
      <c r="C777" s="51" t="s">
        <v>268</v>
      </c>
      <c r="D777" s="52" t="s">
        <v>131</v>
      </c>
      <c r="E777" s="53">
        <v>0.002</v>
      </c>
      <c r="F777" s="53">
        <f t="shared" si="36"/>
        <v>0</v>
      </c>
      <c r="G777" s="53">
        <f>SmtRes!CX238</f>
        <v>0</v>
      </c>
      <c r="H777" s="54">
        <f>SmtRes!CZ238</f>
        <v>899.55999999999995</v>
      </c>
      <c r="I777" s="55">
        <f>SmtRes!AI238</f>
        <v>1.6100000000000001</v>
      </c>
      <c r="J777" s="54">
        <f t="shared" si="38"/>
        <v>1448.29</v>
      </c>
      <c r="K777" s="55"/>
      <c r="L777" s="54">
        <f>SmtRes!DF238</f>
        <v>0</v>
      </c>
    </row>
    <row r="778" ht="14.25">
      <c r="A778" s="51"/>
      <c r="B778" s="51" t="s">
        <v>273</v>
      </c>
      <c r="C778" s="61" t="s">
        <v>274</v>
      </c>
      <c r="D778" s="62" t="s">
        <v>131</v>
      </c>
      <c r="E778" s="63">
        <v>0.0050000000000000001</v>
      </c>
      <c r="F778" s="63">
        <f t="shared" si="36"/>
        <v>0</v>
      </c>
      <c r="G778" s="63">
        <f>SmtRes!CX239</f>
        <v>0</v>
      </c>
      <c r="H778" s="64">
        <f>SmtRes!CZ239</f>
        <v>303.48000000000002</v>
      </c>
      <c r="I778" s="65">
        <f>SmtRes!AI239</f>
        <v>1.6299999999999999</v>
      </c>
      <c r="J778" s="64">
        <f t="shared" si="38"/>
        <v>494.67000000000002</v>
      </c>
      <c r="K778" s="65"/>
      <c r="L778" s="64">
        <f>SmtRes!DF239</f>
        <v>0</v>
      </c>
    </row>
    <row r="779" ht="15">
      <c r="A779" s="51"/>
      <c r="B779" s="51"/>
      <c r="C779" s="66" t="s">
        <v>59</v>
      </c>
      <c r="D779" s="52"/>
      <c r="E779" s="53"/>
      <c r="F779" s="53"/>
      <c r="G779" s="53"/>
      <c r="H779" s="54"/>
      <c r="I779" s="55"/>
      <c r="J779" s="54"/>
      <c r="K779" s="55"/>
      <c r="L779" s="54">
        <f>L770+L772</f>
        <v>417.87</v>
      </c>
    </row>
    <row r="780" ht="14.25">
      <c r="A780" s="51"/>
      <c r="B780" s="51"/>
      <c r="C780" s="51" t="s">
        <v>60</v>
      </c>
      <c r="D780" s="52"/>
      <c r="E780" s="53"/>
      <c r="F780" s="53"/>
      <c r="G780" s="53"/>
      <c r="H780" s="54"/>
      <c r="I780" s="55"/>
      <c r="J780" s="54"/>
      <c r="K780" s="55"/>
      <c r="L780" s="54">
        <f>SUM(AR769:AR783)+SUM(AS769:AS783)+SUM(AT769:AT783)+SUM(AU769:AU783)+SUM(AV769:AV783)</f>
        <v>417.87</v>
      </c>
    </row>
    <row r="781" ht="28.5">
      <c r="A781" s="51"/>
      <c r="B781" s="51" t="s">
        <v>61</v>
      </c>
      <c r="C781" s="51" t="s">
        <v>62</v>
      </c>
      <c r="D781" s="52" t="s">
        <v>63</v>
      </c>
      <c r="E781" s="53">
        <f>Source!BZ174</f>
        <v>90</v>
      </c>
      <c r="F781" s="53"/>
      <c r="G781" s="53">
        <f>Source!AT174</f>
        <v>90</v>
      </c>
      <c r="H781" s="54"/>
      <c r="I781" s="55"/>
      <c r="J781" s="54"/>
      <c r="K781" s="55"/>
      <c r="L781" s="54">
        <f>SUM(AZ769:AZ783)</f>
        <v>376.07999999999998</v>
      </c>
    </row>
    <row r="782" ht="28.5">
      <c r="A782" s="61"/>
      <c r="B782" s="61" t="s">
        <v>64</v>
      </c>
      <c r="C782" s="61" t="s">
        <v>65</v>
      </c>
      <c r="D782" s="62" t="s">
        <v>63</v>
      </c>
      <c r="E782" s="63">
        <f>Source!CA174</f>
        <v>46</v>
      </c>
      <c r="F782" s="63"/>
      <c r="G782" s="63">
        <f>Source!AU174</f>
        <v>46</v>
      </c>
      <c r="H782" s="64"/>
      <c r="I782" s="65"/>
      <c r="J782" s="64"/>
      <c r="K782" s="65"/>
      <c r="L782" s="64">
        <f>SUM(BA769:BA783)</f>
        <v>192.22</v>
      </c>
    </row>
    <row r="783" ht="15">
      <c r="C783" s="67" t="s">
        <v>66</v>
      </c>
      <c r="D783" s="67"/>
      <c r="E783" s="67"/>
      <c r="F783" s="67"/>
      <c r="G783" s="67"/>
      <c r="H783" s="67"/>
      <c r="I783" s="68">
        <f>IF(E769&lt;&gt;0,K783/E769, 0)</f>
        <v>986.17000000000007</v>
      </c>
      <c r="J783" s="68"/>
      <c r="K783" s="68">
        <f>L770+L772+L781+L782</f>
        <v>986.17000000000007</v>
      </c>
      <c r="L783" s="68"/>
      <c r="AD783">
        <f>ROUND((Source!AT174/100)*((ROUND(SUMIF(SmtRes!AQ233:'SmtRes'!AQ240,"=1",SmtRes!AD233:'SmtRes'!AD240)*Source!I174, 2)+ROUND(SUMIF(SmtRes!AQ233:'SmtRes'!AQ240,"=1",SmtRes!AC233:'SmtRes'!AC240)*Source!I174, 2))), 2)</f>
        <v>447.71000000000004</v>
      </c>
      <c r="AE783">
        <f>ROUND((Source!AU174/100)*((ROUND(SUMIF(SmtRes!AQ233:'SmtRes'!AQ240,"=1",SmtRes!AD233:'SmtRes'!AD240)*Source!I174, 2)+ROUND(SUMIF(SmtRes!AQ233:'SmtRes'!AQ240,"=1",SmtRes!AC233:'SmtRes'!AC240)*Source!I174, 2))), 2)</f>
        <v>228.83000000000001</v>
      </c>
      <c r="AN783" s="69">
        <f>L770+L772+L781+L782</f>
        <v>986.17000000000007</v>
      </c>
      <c r="AO783">
        <f>0</f>
        <v>0</v>
      </c>
      <c r="AQ783" t="s">
        <v>67</v>
      </c>
      <c r="AR783" s="69">
        <f>L770</f>
        <v>417.87</v>
      </c>
      <c r="AT783">
        <f>0</f>
        <v>0</v>
      </c>
      <c r="AV783" t="s">
        <v>67</v>
      </c>
      <c r="AW783" s="69">
        <f>L772</f>
        <v>0</v>
      </c>
      <c r="AZ783">
        <f>Source!X174</f>
        <v>376.07999999999998</v>
      </c>
      <c r="BA783">
        <f>Source!Y174</f>
        <v>192.22</v>
      </c>
      <c r="CD783">
        <v>2</v>
      </c>
    </row>
    <row r="784" ht="149.25">
      <c r="A784" s="50" t="s">
        <v>277</v>
      </c>
      <c r="B784" s="51" t="s">
        <v>206</v>
      </c>
      <c r="C784" s="51" t="s">
        <v>278</v>
      </c>
      <c r="D784" s="52" t="str">
        <f>Source!H175</f>
        <v>ШТ</v>
      </c>
      <c r="E784" s="53">
        <f>Source!K175</f>
        <v>1</v>
      </c>
      <c r="F784" s="53"/>
      <c r="G784" s="53">
        <f>Source!I175</f>
        <v>1</v>
      </c>
      <c r="H784" s="54"/>
      <c r="I784" s="55"/>
      <c r="J784" s="54"/>
      <c r="K784" s="55"/>
      <c r="L784" s="54"/>
    </row>
    <row r="785" ht="76.5">
      <c r="B785" s="56" t="str">
        <f>Source!EO175</f>
        <v xml:space="preserve">Поправка: 571/пр_2022_п.84_т.3_стр.4_стб.3</v>
      </c>
      <c r="C785" s="56" t="str">
        <f>Source!CN175</f>
        <v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86" ht="15">
      <c r="A786" s="58"/>
      <c r="B786" s="53">
        <v>1</v>
      </c>
      <c r="C786" s="58" t="s">
        <v>52</v>
      </c>
      <c r="D786" s="52" t="s">
        <v>29</v>
      </c>
      <c r="E786" s="59"/>
      <c r="F786" s="53"/>
      <c r="G786" s="59">
        <f>Source!U175</f>
        <v>0.309</v>
      </c>
      <c r="H786" s="53"/>
      <c r="I786" s="53"/>
      <c r="J786" s="53"/>
      <c r="K786" s="53"/>
      <c r="L786" s="60">
        <f>SUM(L787:L787)-SUMIF(CE787:CE787, 1, L787:L787)</f>
        <v>138.22999999999999</v>
      </c>
    </row>
    <row r="787" ht="14.25">
      <c r="A787" s="51"/>
      <c r="B787" s="51" t="s">
        <v>207</v>
      </c>
      <c r="C787" s="51" t="s">
        <v>208</v>
      </c>
      <c r="D787" s="52" t="s">
        <v>29</v>
      </c>
      <c r="E787" s="53">
        <v>1.03</v>
      </c>
      <c r="F787" s="53">
        <f>ROUND(0.3,7)</f>
        <v>0.29999999999999999</v>
      </c>
      <c r="G787" s="53">
        <f>SmtRes!CX241</f>
        <v>0.309</v>
      </c>
      <c r="H787" s="54"/>
      <c r="I787" s="55"/>
      <c r="J787" s="54">
        <f>SmtRes!CZ241</f>
        <v>447.33999999999997</v>
      </c>
      <c r="K787" s="55"/>
      <c r="L787" s="54">
        <f>SmtRes!DI241</f>
        <v>138.22999999999999</v>
      </c>
    </row>
    <row r="788" ht="15">
      <c r="A788" s="58"/>
      <c r="B788" s="53">
        <v>2</v>
      </c>
      <c r="C788" s="58" t="s">
        <v>102</v>
      </c>
      <c r="D788" s="52"/>
      <c r="E788" s="59"/>
      <c r="F788" s="53"/>
      <c r="G788" s="59"/>
      <c r="H788" s="53"/>
      <c r="I788" s="53"/>
      <c r="J788" s="53"/>
      <c r="K788" s="53"/>
      <c r="L788" s="60">
        <f>SUM(L789:L791)-SUMIF(CE789:CE791, 1, L789:L791)</f>
        <v>1.7500000000000004</v>
      </c>
    </row>
    <row r="789" ht="15">
      <c r="A789" s="58"/>
      <c r="B789" s="53"/>
      <c r="C789" s="58" t="s">
        <v>103</v>
      </c>
      <c r="D789" s="52" t="s">
        <v>29</v>
      </c>
      <c r="E789" s="59"/>
      <c r="F789" s="53"/>
      <c r="G789" s="59">
        <f>Source!V175</f>
        <v>0.0030000000000000001</v>
      </c>
      <c r="H789" s="53"/>
      <c r="I789" s="53"/>
      <c r="J789" s="53"/>
      <c r="K789" s="53"/>
      <c r="L789" s="60">
        <f>SUMIF(CE790:CE791, 1, L790:L791)</f>
        <v>1.49</v>
      </c>
      <c r="CE789">
        <v>1</v>
      </c>
    </row>
    <row r="790" ht="28.5">
      <c r="A790" s="51"/>
      <c r="B790" s="51" t="s">
        <v>157</v>
      </c>
      <c r="C790" s="51" t="s">
        <v>158</v>
      </c>
      <c r="D790" s="52" t="s">
        <v>106</v>
      </c>
      <c r="E790" s="53">
        <v>0.01</v>
      </c>
      <c r="F790" s="53">
        <f t="shared" ref="F790:F824" si="39">ROUND(0.3,7)</f>
        <v>0.29999999999999999</v>
      </c>
      <c r="G790" s="53">
        <f>SmtRes!CX243</f>
        <v>0.0030000000000000001</v>
      </c>
      <c r="H790" s="54">
        <f>SmtRes!CZ243</f>
        <v>477.92000000000002</v>
      </c>
      <c r="I790" s="55">
        <f>SmtRes!AJ243</f>
        <v>1.22</v>
      </c>
      <c r="J790" s="54">
        <f>ROUND(H790*I790, 2)</f>
        <v>583.06000000000006</v>
      </c>
      <c r="K790" s="55"/>
      <c r="L790" s="54">
        <f>SmtRes!DG243</f>
        <v>1.75</v>
      </c>
    </row>
    <row r="791" ht="28.5">
      <c r="A791" s="51"/>
      <c r="B791" s="51" t="s">
        <v>159</v>
      </c>
      <c r="C791" s="51" t="s">
        <v>160</v>
      </c>
      <c r="D791" s="52" t="s">
        <v>29</v>
      </c>
      <c r="E791" s="53">
        <f>SmtRes!DO243*SmtRes!AT243</f>
        <v>0.01</v>
      </c>
      <c r="F791" s="53">
        <f t="shared" si="39"/>
        <v>0.29999999999999999</v>
      </c>
      <c r="G791" s="53">
        <f>ROUND(E791*G784, 7)</f>
        <v>0.01</v>
      </c>
      <c r="H791" s="54"/>
      <c r="I791" s="55"/>
      <c r="J791" s="54">
        <f>ROUND(SmtRes!AG243/SmtRes!DO243, 2)</f>
        <v>497.46000000000004</v>
      </c>
      <c r="K791" s="55"/>
      <c r="L791" s="54">
        <f>SmtRes!DH243</f>
        <v>1.49</v>
      </c>
      <c r="CE791">
        <v>1</v>
      </c>
    </row>
    <row r="792" ht="15" hidden="1">
      <c r="A792" s="58"/>
      <c r="B792" s="53">
        <v>4</v>
      </c>
      <c r="C792" s="77" t="s">
        <v>55</v>
      </c>
      <c r="D792" s="62"/>
      <c r="E792" s="78"/>
      <c r="F792" s="63"/>
      <c r="G792" s="78"/>
      <c r="H792" s="63"/>
      <c r="I792" s="63"/>
      <c r="J792" s="63"/>
      <c r="K792" s="63"/>
      <c r="L792" s="79">
        <f>0</f>
        <v>0</v>
      </c>
    </row>
    <row r="793" ht="15">
      <c r="A793" s="51"/>
      <c r="B793" s="51"/>
      <c r="C793" s="66" t="s">
        <v>59</v>
      </c>
      <c r="D793" s="52"/>
      <c r="E793" s="53"/>
      <c r="F793" s="53"/>
      <c r="G793" s="53"/>
      <c r="H793" s="54"/>
      <c r="I793" s="55"/>
      <c r="J793" s="54"/>
      <c r="K793" s="55"/>
      <c r="L793" s="54">
        <f>L786+L788+L789+L792</f>
        <v>141.47</v>
      </c>
    </row>
    <row r="794" ht="14.25">
      <c r="A794" s="51"/>
      <c r="B794" s="51"/>
      <c r="C794" s="51" t="s">
        <v>60</v>
      </c>
      <c r="D794" s="52"/>
      <c r="E794" s="53"/>
      <c r="F794" s="53"/>
      <c r="G794" s="53"/>
      <c r="H794" s="54"/>
      <c r="I794" s="55"/>
      <c r="J794" s="54"/>
      <c r="K794" s="55"/>
      <c r="L794" s="54">
        <f>SUM(AR784:AR797)+SUM(AS784:AS797)+SUM(AT784:AT797)+SUM(AU784:AU797)+SUM(AV784:AV797)</f>
        <v>139.72</v>
      </c>
    </row>
    <row r="795" ht="28.5">
      <c r="A795" s="51"/>
      <c r="B795" s="51" t="s">
        <v>132</v>
      </c>
      <c r="C795" s="51" t="s">
        <v>133</v>
      </c>
      <c r="D795" s="52" t="s">
        <v>63</v>
      </c>
      <c r="E795" s="53">
        <f>Source!BZ175</f>
        <v>90</v>
      </c>
      <c r="F795" s="53"/>
      <c r="G795" s="53">
        <f>Source!AT175</f>
        <v>90</v>
      </c>
      <c r="H795" s="54"/>
      <c r="I795" s="55"/>
      <c r="J795" s="54"/>
      <c r="K795" s="55"/>
      <c r="L795" s="54">
        <f>SUM(AZ784:AZ797)</f>
        <v>125.75</v>
      </c>
    </row>
    <row r="796" ht="28.5">
      <c r="A796" s="61"/>
      <c r="B796" s="61" t="s">
        <v>134</v>
      </c>
      <c r="C796" s="61" t="s">
        <v>135</v>
      </c>
      <c r="D796" s="62" t="s">
        <v>63</v>
      </c>
      <c r="E796" s="63">
        <f>Source!CA175</f>
        <v>46</v>
      </c>
      <c r="F796" s="63"/>
      <c r="G796" s="63">
        <f>Source!AU175</f>
        <v>46</v>
      </c>
      <c r="H796" s="64"/>
      <c r="I796" s="65"/>
      <c r="J796" s="64"/>
      <c r="K796" s="65"/>
      <c r="L796" s="64">
        <f>SUM(BA784:BA797)</f>
        <v>64.269999999999996</v>
      </c>
    </row>
    <row r="797" ht="15">
      <c r="C797" s="67" t="s">
        <v>66</v>
      </c>
      <c r="D797" s="67"/>
      <c r="E797" s="67"/>
      <c r="F797" s="67"/>
      <c r="G797" s="67"/>
      <c r="H797" s="67"/>
      <c r="I797" s="68">
        <f>IF(E784&lt;&gt;0,K797/E784, 0)</f>
        <v>331.49000000000001</v>
      </c>
      <c r="J797" s="68"/>
      <c r="K797" s="68">
        <f>L786+L788+L792+L795+L796+L789</f>
        <v>331.49000000000001</v>
      </c>
      <c r="L797" s="68"/>
      <c r="AD797">
        <f>ROUND((Source!AT175/100)*((ROUND(SUMIF(SmtRes!AQ241:'SmtRes'!AQ244,"=1",SmtRes!AD241:'SmtRes'!AD244)*Source!I175, 2)+ROUND(SUMIF(SmtRes!AQ241:'SmtRes'!AQ244,"=1",SmtRes!AC241:'SmtRes'!AC244)*Source!I175, 2))), 2)</f>
        <v>850.32000000000005</v>
      </c>
      <c r="AE797">
        <f>ROUND((Source!AU175/100)*((ROUND(SUMIF(SmtRes!AQ241:'SmtRes'!AQ244,"=1",SmtRes!AD241:'SmtRes'!AD244)*Source!I175, 2)+ROUND(SUMIF(SmtRes!AQ241:'SmtRes'!AQ244,"=1",SmtRes!AC241:'SmtRes'!AC244)*Source!I175, 2))), 2)</f>
        <v>434.61000000000001</v>
      </c>
      <c r="AN797" s="69">
        <f>L786+L788+L792+L795+L796+L789</f>
        <v>331.49000000000001</v>
      </c>
      <c r="AO797" s="69">
        <f>L788</f>
        <v>1.7500000000000004</v>
      </c>
      <c r="AQ797" t="s">
        <v>67</v>
      </c>
      <c r="AR797" s="69">
        <f>L786</f>
        <v>138.22999999999999</v>
      </c>
      <c r="AT797" s="69">
        <f>L789</f>
        <v>1.49</v>
      </c>
      <c r="AV797" t="s">
        <v>67</v>
      </c>
      <c r="AW797" s="69">
        <f>L792</f>
        <v>0</v>
      </c>
      <c r="AZ797">
        <f>Source!X175</f>
        <v>125.75</v>
      </c>
      <c r="BA797">
        <f>Source!Y175</f>
        <v>64.269999999999996</v>
      </c>
      <c r="CD797">
        <v>2</v>
      </c>
    </row>
    <row r="798" ht="96.75">
      <c r="A798" s="50" t="s">
        <v>279</v>
      </c>
      <c r="B798" s="51" t="s">
        <v>206</v>
      </c>
      <c r="C798" s="51" t="s">
        <v>280</v>
      </c>
      <c r="D798" s="52" t="str">
        <f>Source!H176</f>
        <v>ШТ</v>
      </c>
      <c r="E798" s="53">
        <f>Source!K176</f>
        <v>1</v>
      </c>
      <c r="F798" s="53"/>
      <c r="G798" s="53">
        <f>Source!I176</f>
        <v>1</v>
      </c>
      <c r="H798" s="54"/>
      <c r="I798" s="55"/>
      <c r="J798" s="54"/>
      <c r="K798" s="55"/>
      <c r="L798" s="54"/>
    </row>
    <row r="799" ht="15">
      <c r="A799" s="58"/>
      <c r="B799" s="53">
        <v>1</v>
      </c>
      <c r="C799" s="58" t="s">
        <v>52</v>
      </c>
      <c r="D799" s="52" t="s">
        <v>29</v>
      </c>
      <c r="E799" s="59"/>
      <c r="F799" s="53"/>
      <c r="G799" s="59">
        <f>Source!U176</f>
        <v>1.03</v>
      </c>
      <c r="H799" s="53"/>
      <c r="I799" s="53"/>
      <c r="J799" s="53"/>
      <c r="K799" s="53"/>
      <c r="L799" s="60">
        <f>SUM(L800:L800)-SUMIF(CE800:CE800, 1, L800:L800)</f>
        <v>460.75999999999999</v>
      </c>
    </row>
    <row r="800" ht="14.25">
      <c r="A800" s="51"/>
      <c r="B800" s="51" t="s">
        <v>207</v>
      </c>
      <c r="C800" s="51" t="s">
        <v>208</v>
      </c>
      <c r="D800" s="52" t="s">
        <v>29</v>
      </c>
      <c r="E800" s="53">
        <v>1.03</v>
      </c>
      <c r="F800" s="53"/>
      <c r="G800" s="53">
        <f>SmtRes!CX245</f>
        <v>1.03</v>
      </c>
      <c r="H800" s="54"/>
      <c r="I800" s="55"/>
      <c r="J800" s="54">
        <f>SmtRes!CZ245</f>
        <v>447.33999999999997</v>
      </c>
      <c r="K800" s="55"/>
      <c r="L800" s="54">
        <f>SmtRes!DI245</f>
        <v>460.75999999999999</v>
      </c>
    </row>
    <row r="801" ht="15">
      <c r="A801" s="58"/>
      <c r="B801" s="53">
        <v>2</v>
      </c>
      <c r="C801" s="58" t="s">
        <v>102</v>
      </c>
      <c r="D801" s="52"/>
      <c r="E801" s="59"/>
      <c r="F801" s="53"/>
      <c r="G801" s="59"/>
      <c r="H801" s="53"/>
      <c r="I801" s="53"/>
      <c r="J801" s="53"/>
      <c r="K801" s="53"/>
      <c r="L801" s="60">
        <f>SUM(L802:L804)-SUMIF(CE802:CE804, 1, L802:L804)</f>
        <v>5.8300000000000001</v>
      </c>
    </row>
    <row r="802" ht="15">
      <c r="A802" s="58"/>
      <c r="B802" s="53"/>
      <c r="C802" s="58" t="s">
        <v>103</v>
      </c>
      <c r="D802" s="52" t="s">
        <v>29</v>
      </c>
      <c r="E802" s="59"/>
      <c r="F802" s="53"/>
      <c r="G802" s="59">
        <f>Source!V176</f>
        <v>0.01</v>
      </c>
      <c r="H802" s="53"/>
      <c r="I802" s="53"/>
      <c r="J802" s="53"/>
      <c r="K802" s="53"/>
      <c r="L802" s="60">
        <f>SUMIF(CE803:CE804, 1, L803:L804)</f>
        <v>4.9699999999999998</v>
      </c>
      <c r="CE802">
        <v>1</v>
      </c>
    </row>
    <row r="803" ht="28.5">
      <c r="A803" s="51"/>
      <c r="B803" s="51" t="s">
        <v>157</v>
      </c>
      <c r="C803" s="51" t="s">
        <v>158</v>
      </c>
      <c r="D803" s="52" t="s">
        <v>106</v>
      </c>
      <c r="E803" s="53">
        <v>0.01</v>
      </c>
      <c r="F803" s="53"/>
      <c r="G803" s="53">
        <f>SmtRes!CX247</f>
        <v>0.01</v>
      </c>
      <c r="H803" s="54">
        <f>SmtRes!CZ247</f>
        <v>477.92000000000002</v>
      </c>
      <c r="I803" s="55">
        <f>SmtRes!AJ247</f>
        <v>1.22</v>
      </c>
      <c r="J803" s="54">
        <f>ROUND(H803*I803, 2)</f>
        <v>583.06000000000006</v>
      </c>
      <c r="K803" s="55"/>
      <c r="L803" s="54">
        <f>SmtRes!DG247</f>
        <v>5.8300000000000001</v>
      </c>
    </row>
    <row r="804" ht="28.5">
      <c r="A804" s="51"/>
      <c r="B804" s="51" t="s">
        <v>159</v>
      </c>
      <c r="C804" s="51" t="s">
        <v>160</v>
      </c>
      <c r="D804" s="52" t="s">
        <v>29</v>
      </c>
      <c r="E804" s="53">
        <f>SmtRes!DO247*SmtRes!AT247</f>
        <v>0.01</v>
      </c>
      <c r="F804" s="53"/>
      <c r="G804" s="53">
        <f>ROUND(E804*G798, 7)</f>
        <v>0.01</v>
      </c>
      <c r="H804" s="54"/>
      <c r="I804" s="55"/>
      <c r="J804" s="54">
        <f>ROUND(SmtRes!AG247/SmtRes!DO247, 2)</f>
        <v>497.46000000000004</v>
      </c>
      <c r="K804" s="55"/>
      <c r="L804" s="54">
        <f>SmtRes!DH247</f>
        <v>4.9699999999999998</v>
      </c>
      <c r="CE804">
        <v>1</v>
      </c>
    </row>
    <row r="805" ht="15" hidden="1">
      <c r="A805" s="58"/>
      <c r="B805" s="53">
        <v>4</v>
      </c>
      <c r="C805" s="77" t="s">
        <v>55</v>
      </c>
      <c r="D805" s="62"/>
      <c r="E805" s="78"/>
      <c r="F805" s="63"/>
      <c r="G805" s="78"/>
      <c r="H805" s="63"/>
      <c r="I805" s="63"/>
      <c r="J805" s="63"/>
      <c r="K805" s="63"/>
      <c r="L805" s="79">
        <f>0</f>
        <v>0</v>
      </c>
    </row>
    <row r="806" ht="15">
      <c r="A806" s="51"/>
      <c r="B806" s="51"/>
      <c r="C806" s="66" t="s">
        <v>59</v>
      </c>
      <c r="D806" s="52"/>
      <c r="E806" s="53"/>
      <c r="F806" s="53"/>
      <c r="G806" s="53"/>
      <c r="H806" s="54"/>
      <c r="I806" s="55"/>
      <c r="J806" s="54"/>
      <c r="K806" s="55"/>
      <c r="L806" s="54">
        <f>L799+L801+L802+L805</f>
        <v>471.56</v>
      </c>
    </row>
    <row r="807" ht="14.25">
      <c r="A807" s="51"/>
      <c r="B807" s="51"/>
      <c r="C807" s="51" t="s">
        <v>60</v>
      </c>
      <c r="D807" s="52"/>
      <c r="E807" s="53"/>
      <c r="F807" s="53"/>
      <c r="G807" s="53"/>
      <c r="H807" s="54"/>
      <c r="I807" s="55"/>
      <c r="J807" s="54"/>
      <c r="K807" s="55"/>
      <c r="L807" s="54">
        <f>SUM(AR798:AR810)+SUM(AS798:AS810)+SUM(AT798:AT810)+SUM(AU798:AU810)+SUM(AV798:AV810)</f>
        <v>465.73000000000002</v>
      </c>
    </row>
    <row r="808" ht="28.5">
      <c r="A808" s="51"/>
      <c r="B808" s="51" t="s">
        <v>132</v>
      </c>
      <c r="C808" s="51" t="s">
        <v>133</v>
      </c>
      <c r="D808" s="52" t="s">
        <v>63</v>
      </c>
      <c r="E808" s="53">
        <f>Source!BZ176</f>
        <v>90</v>
      </c>
      <c r="F808" s="53"/>
      <c r="G808" s="53">
        <f>Source!AT176</f>
        <v>90</v>
      </c>
      <c r="H808" s="54"/>
      <c r="I808" s="55"/>
      <c r="J808" s="54"/>
      <c r="K808" s="55"/>
      <c r="L808" s="54">
        <f>SUM(AZ798:AZ810)</f>
        <v>419.16000000000003</v>
      </c>
    </row>
    <row r="809" ht="28.5">
      <c r="A809" s="61"/>
      <c r="B809" s="61" t="s">
        <v>134</v>
      </c>
      <c r="C809" s="61" t="s">
        <v>135</v>
      </c>
      <c r="D809" s="62" t="s">
        <v>63</v>
      </c>
      <c r="E809" s="63">
        <f>Source!CA176</f>
        <v>46</v>
      </c>
      <c r="F809" s="63"/>
      <c r="G809" s="63">
        <f>Source!AU176</f>
        <v>46</v>
      </c>
      <c r="H809" s="64"/>
      <c r="I809" s="65"/>
      <c r="J809" s="64"/>
      <c r="K809" s="65"/>
      <c r="L809" s="64">
        <f>SUM(BA798:BA810)</f>
        <v>214.24000000000001</v>
      </c>
    </row>
    <row r="810" ht="15">
      <c r="C810" s="67" t="s">
        <v>66</v>
      </c>
      <c r="D810" s="67"/>
      <c r="E810" s="67"/>
      <c r="F810" s="67"/>
      <c r="G810" s="67"/>
      <c r="H810" s="67"/>
      <c r="I810" s="68">
        <f>IF(E798&lt;&gt;0,K810/E798, 0)</f>
        <v>1104.96</v>
      </c>
      <c r="J810" s="68"/>
      <c r="K810" s="68">
        <f>L799+L801+L805+L808+L809+L802</f>
        <v>1104.96</v>
      </c>
      <c r="L810" s="68"/>
      <c r="AD810">
        <f>ROUND((Source!AT176/100)*((ROUND(SUMIF(SmtRes!AQ245:'SmtRes'!AQ248,"=1",SmtRes!AD245:'SmtRes'!AD248)*Source!I176, 2)+ROUND(SUMIF(SmtRes!AQ245:'SmtRes'!AQ248,"=1",SmtRes!AC245:'SmtRes'!AC248)*Source!I176, 2))), 2)</f>
        <v>850.32000000000005</v>
      </c>
      <c r="AE810">
        <f>ROUND((Source!AU176/100)*((ROUND(SUMIF(SmtRes!AQ245:'SmtRes'!AQ248,"=1",SmtRes!AD245:'SmtRes'!AD248)*Source!I176, 2)+ROUND(SUMIF(SmtRes!AQ245:'SmtRes'!AQ248,"=1",SmtRes!AC245:'SmtRes'!AC248)*Source!I176, 2))), 2)</f>
        <v>434.61000000000001</v>
      </c>
      <c r="AN810" s="69">
        <f>L799+L801+L805+L808+L809+L802</f>
        <v>1104.96</v>
      </c>
      <c r="AO810" s="69">
        <f>L801</f>
        <v>5.8300000000000001</v>
      </c>
      <c r="AQ810" t="s">
        <v>67</v>
      </c>
      <c r="AR810" s="69">
        <f>L799</f>
        <v>460.75999999999999</v>
      </c>
      <c r="AT810" s="69">
        <f>L802</f>
        <v>4.9699999999999998</v>
      </c>
      <c r="AV810" t="s">
        <v>67</v>
      </c>
      <c r="AW810" s="69">
        <f>L805</f>
        <v>0</v>
      </c>
      <c r="AZ810">
        <f>Source!X176</f>
        <v>419.16000000000003</v>
      </c>
      <c r="BA810">
        <f>Source!Y176</f>
        <v>214.24000000000001</v>
      </c>
      <c r="CD810">
        <v>2</v>
      </c>
    </row>
    <row r="811" ht="99.75">
      <c r="A811" s="50" t="s">
        <v>281</v>
      </c>
      <c r="B811" s="51" t="s">
        <v>234</v>
      </c>
      <c r="C811" s="51" t="str">
        <f>Source!G177</f>
        <v xml:space="preserve">Шкаф (пульт) управления навесной, высота, ширина и глубина: до 600х600х350 мм (прим-но демонтаж навесного шкафа (пульта) управления с внутренней стены помещения поста охраны 600мм*600мм*350мм без дальнейшего использования)</v>
      </c>
      <c r="D811" s="52" t="str">
        <f>Source!H177</f>
        <v>ШТ</v>
      </c>
      <c r="E811" s="53">
        <f>Source!K177</f>
        <v>1</v>
      </c>
      <c r="F811" s="53"/>
      <c r="G811" s="53">
        <f>Source!I177</f>
        <v>1</v>
      </c>
      <c r="H811" s="54"/>
      <c r="I811" s="55"/>
      <c r="J811" s="54"/>
      <c r="K811" s="55"/>
      <c r="L811" s="54"/>
    </row>
    <row r="812" ht="25.5">
      <c r="B812" s="56" t="s">
        <v>50</v>
      </c>
      <c r="C812" s="56" t="s">
        <v>51</v>
      </c>
      <c r="D812" s="56"/>
      <c r="E812" s="56"/>
      <c r="F812" s="56"/>
      <c r="G812" s="56"/>
      <c r="H812" s="56"/>
      <c r="I812" s="56"/>
      <c r="J812" s="56"/>
      <c r="K812" s="56"/>
      <c r="L812" s="56"/>
      <c r="CW812" s="57" t="s">
        <v>51</v>
      </c>
    </row>
    <row r="813" ht="15">
      <c r="A813" s="58"/>
      <c r="B813" s="53">
        <v>1</v>
      </c>
      <c r="C813" s="58" t="s">
        <v>52</v>
      </c>
      <c r="D813" s="52" t="s">
        <v>29</v>
      </c>
      <c r="E813" s="59"/>
      <c r="F813" s="53"/>
      <c r="G813" s="59">
        <f>Source!U177</f>
        <v>0.61799999999999999</v>
      </c>
      <c r="H813" s="53"/>
      <c r="I813" s="53"/>
      <c r="J813" s="53"/>
      <c r="K813" s="53"/>
      <c r="L813" s="60">
        <f>SUM(L814:L814)-SUMIF(CE814:CE814, 1, L814:L814)</f>
        <v>316.61000000000001</v>
      </c>
    </row>
    <row r="814" ht="14.25">
      <c r="A814" s="51"/>
      <c r="B814" s="51" t="s">
        <v>127</v>
      </c>
      <c r="C814" s="51" t="s">
        <v>128</v>
      </c>
      <c r="D814" s="52" t="s">
        <v>29</v>
      </c>
      <c r="E814" s="53">
        <v>2.0600000000000001</v>
      </c>
      <c r="F814" s="53">
        <f t="shared" si="39"/>
        <v>0.29999999999999999</v>
      </c>
      <c r="G814" s="53">
        <f>SmtRes!CX249</f>
        <v>0.61799999999999999</v>
      </c>
      <c r="H814" s="54"/>
      <c r="I814" s="55"/>
      <c r="J814" s="54">
        <f>SmtRes!CZ249</f>
        <v>512.30999999999995</v>
      </c>
      <c r="K814" s="55"/>
      <c r="L814" s="54">
        <f>SmtRes!DI249</f>
        <v>316.61000000000001</v>
      </c>
    </row>
    <row r="815" ht="15">
      <c r="A815" s="58"/>
      <c r="B815" s="53">
        <v>2</v>
      </c>
      <c r="C815" s="58" t="s">
        <v>102</v>
      </c>
      <c r="D815" s="52"/>
      <c r="E815" s="59"/>
      <c r="F815" s="53"/>
      <c r="G815" s="59"/>
      <c r="H815" s="53"/>
      <c r="I815" s="53"/>
      <c r="J815" s="53"/>
      <c r="K815" s="53"/>
      <c r="L815" s="60">
        <f>SUM(L816:L824)-SUMIF(CE816:CE824, 1, L816:L824)</f>
        <v>66.170000000000016</v>
      </c>
    </row>
    <row r="816" ht="15">
      <c r="A816" s="58"/>
      <c r="B816" s="53"/>
      <c r="C816" s="58" t="s">
        <v>103</v>
      </c>
      <c r="D816" s="52" t="s">
        <v>29</v>
      </c>
      <c r="E816" s="59"/>
      <c r="F816" s="53"/>
      <c r="G816" s="59">
        <f>Source!V177</f>
        <v>0.092999999999999999</v>
      </c>
      <c r="H816" s="53"/>
      <c r="I816" s="53"/>
      <c r="J816" s="53"/>
      <c r="K816" s="53"/>
      <c r="L816" s="60">
        <f>SUMIF(CE817:CE824, 1, L817:L824)</f>
        <v>49.340000000000003</v>
      </c>
      <c r="CE816">
        <v>1</v>
      </c>
    </row>
    <row r="817" ht="42.75">
      <c r="A817" s="51"/>
      <c r="B817" s="51" t="s">
        <v>235</v>
      </c>
      <c r="C817" s="51" t="s">
        <v>236</v>
      </c>
      <c r="D817" s="52" t="s">
        <v>106</v>
      </c>
      <c r="E817" s="53">
        <v>0.19</v>
      </c>
      <c r="F817" s="53">
        <f t="shared" si="39"/>
        <v>0.29999999999999999</v>
      </c>
      <c r="G817" s="53">
        <f>SmtRes!CX251</f>
        <v>0.056999999999999995</v>
      </c>
      <c r="H817" s="54">
        <f>SmtRes!CZ251</f>
        <v>10.23</v>
      </c>
      <c r="I817" s="55">
        <f>SmtRes!AJ251</f>
        <v>1.3400000000000001</v>
      </c>
      <c r="J817" s="54">
        <f>ROUND(H817*I817, 2)</f>
        <v>13.710000000000001</v>
      </c>
      <c r="K817" s="55"/>
      <c r="L817" s="54">
        <f>SmtRes!DG251</f>
        <v>0.78000000000000003</v>
      </c>
    </row>
    <row r="818" ht="28.5">
      <c r="A818" s="51"/>
      <c r="B818" s="51" t="s">
        <v>214</v>
      </c>
      <c r="C818" s="51" t="s">
        <v>215</v>
      </c>
      <c r="D818" s="52" t="s">
        <v>106</v>
      </c>
      <c r="E818" s="53">
        <v>0.059999999999999998</v>
      </c>
      <c r="F818" s="53">
        <f t="shared" si="39"/>
        <v>0.29999999999999999</v>
      </c>
      <c r="G818" s="53">
        <f>SmtRes!CX252</f>
        <v>0.017999999999999999</v>
      </c>
      <c r="H818" s="54"/>
      <c r="I818" s="55"/>
      <c r="J818" s="54">
        <f>SmtRes!CZ252</f>
        <v>1552.1199999999999</v>
      </c>
      <c r="K818" s="55"/>
      <c r="L818" s="54">
        <f>SmtRes!DG252</f>
        <v>27.940000000000001</v>
      </c>
    </row>
    <row r="819" ht="28.5">
      <c r="A819" s="51"/>
      <c r="B819" s="51" t="s">
        <v>216</v>
      </c>
      <c r="C819" s="51" t="s">
        <v>217</v>
      </c>
      <c r="D819" s="52" t="s">
        <v>29</v>
      </c>
      <c r="E819" s="53">
        <f>SmtRes!DO252*SmtRes!AT252</f>
        <v>0.059999999999999998</v>
      </c>
      <c r="F819" s="53">
        <f t="shared" si="39"/>
        <v>0.29999999999999999</v>
      </c>
      <c r="G819" s="53">
        <f>ROUND(E819*G811, 7)</f>
        <v>0.059999999999999998</v>
      </c>
      <c r="H819" s="54"/>
      <c r="I819" s="55"/>
      <c r="J819" s="54">
        <f>ROUND(SmtRes!AG252/SmtRes!DO252, 2)</f>
        <v>668.23000000000002</v>
      </c>
      <c r="K819" s="55"/>
      <c r="L819" s="54">
        <f>SmtRes!DH252</f>
        <v>12.030000000000001</v>
      </c>
      <c r="CE819">
        <v>1</v>
      </c>
    </row>
    <row r="820" ht="28.5">
      <c r="A820" s="51"/>
      <c r="B820" s="51" t="s">
        <v>157</v>
      </c>
      <c r="C820" s="51" t="s">
        <v>158</v>
      </c>
      <c r="D820" s="52" t="s">
        <v>106</v>
      </c>
      <c r="E820" s="53">
        <v>0.059999999999999998</v>
      </c>
      <c r="F820" s="53">
        <f t="shared" si="39"/>
        <v>0.29999999999999999</v>
      </c>
      <c r="G820" s="53">
        <f>SmtRes!CX253</f>
        <v>0.017999999999999999</v>
      </c>
      <c r="H820" s="54">
        <f>SmtRes!CZ253</f>
        <v>477.92000000000002</v>
      </c>
      <c r="I820" s="55">
        <f>SmtRes!AJ253</f>
        <v>1.22</v>
      </c>
      <c r="J820" s="54">
        <f>ROUND(H820*I820, 2)</f>
        <v>583.06000000000006</v>
      </c>
      <c r="K820" s="55"/>
      <c r="L820" s="54">
        <f>SmtRes!DG253</f>
        <v>10.5</v>
      </c>
    </row>
    <row r="821" ht="28.5">
      <c r="A821" s="51"/>
      <c r="B821" s="51" t="s">
        <v>159</v>
      </c>
      <c r="C821" s="51" t="s">
        <v>160</v>
      </c>
      <c r="D821" s="52" t="s">
        <v>29</v>
      </c>
      <c r="E821" s="53">
        <f>SmtRes!DO253*SmtRes!AT253</f>
        <v>0.059999999999999998</v>
      </c>
      <c r="F821" s="53">
        <f t="shared" si="39"/>
        <v>0.29999999999999999</v>
      </c>
      <c r="G821" s="53">
        <f>ROUND(E821*G811, 7)</f>
        <v>0.059999999999999998</v>
      </c>
      <c r="H821" s="54"/>
      <c r="I821" s="55"/>
      <c r="J821" s="54">
        <f>ROUND(SmtRes!AG253/SmtRes!DO253, 2)</f>
        <v>497.46000000000004</v>
      </c>
      <c r="K821" s="55"/>
      <c r="L821" s="54">
        <f>SmtRes!DH253</f>
        <v>8.9500000000000011</v>
      </c>
      <c r="CE821">
        <v>1</v>
      </c>
    </row>
    <row r="822" ht="42.75">
      <c r="A822" s="51"/>
      <c r="B822" s="51" t="s">
        <v>141</v>
      </c>
      <c r="C822" s="51" t="s">
        <v>142</v>
      </c>
      <c r="D822" s="52" t="s">
        <v>106</v>
      </c>
      <c r="E822" s="53">
        <v>0.60999999999999999</v>
      </c>
      <c r="F822" s="53">
        <f t="shared" si="39"/>
        <v>0.29999999999999999</v>
      </c>
      <c r="G822" s="53">
        <f>SmtRes!CX254</f>
        <v>0.183</v>
      </c>
      <c r="H822" s="54"/>
      <c r="I822" s="55"/>
      <c r="J822" s="54">
        <f>SmtRes!CZ254</f>
        <v>29.079999999999998</v>
      </c>
      <c r="K822" s="55"/>
      <c r="L822" s="54">
        <f>SmtRes!DG254</f>
        <v>5.3200000000000003</v>
      </c>
    </row>
    <row r="823" ht="57">
      <c r="A823" s="51"/>
      <c r="B823" s="51" t="s">
        <v>237</v>
      </c>
      <c r="C823" s="51" t="s">
        <v>238</v>
      </c>
      <c r="D823" s="52" t="s">
        <v>106</v>
      </c>
      <c r="E823" s="53">
        <v>0.19</v>
      </c>
      <c r="F823" s="53">
        <f t="shared" si="39"/>
        <v>0.29999999999999999</v>
      </c>
      <c r="G823" s="53">
        <f>SmtRes!CX255</f>
        <v>0.056999999999999995</v>
      </c>
      <c r="H823" s="54"/>
      <c r="I823" s="55"/>
      <c r="J823" s="54">
        <f>SmtRes!CZ255</f>
        <v>379.44999999999999</v>
      </c>
      <c r="K823" s="55"/>
      <c r="L823" s="54">
        <f>SmtRes!DG255</f>
        <v>21.629999999999999</v>
      </c>
    </row>
    <row r="824" ht="28.5">
      <c r="A824" s="51"/>
      <c r="B824" s="51" t="s">
        <v>159</v>
      </c>
      <c r="C824" s="51" t="s">
        <v>160</v>
      </c>
      <c r="D824" s="52" t="s">
        <v>29</v>
      </c>
      <c r="E824" s="53">
        <f>SmtRes!DO255*SmtRes!AT255</f>
        <v>0.19</v>
      </c>
      <c r="F824" s="53">
        <f t="shared" si="39"/>
        <v>0.29999999999999999</v>
      </c>
      <c r="G824" s="53">
        <f>ROUND(E824*G811, 7)</f>
        <v>0.19</v>
      </c>
      <c r="H824" s="54"/>
      <c r="I824" s="55"/>
      <c r="J824" s="54">
        <f>ROUND(SmtRes!AG255/SmtRes!DO255, 2)</f>
        <v>497.46000000000004</v>
      </c>
      <c r="K824" s="55"/>
      <c r="L824" s="54">
        <f>SmtRes!DH255</f>
        <v>28.359999999999999</v>
      </c>
      <c r="CE824">
        <v>1</v>
      </c>
    </row>
    <row r="825" ht="15" hidden="1">
      <c r="A825" s="58"/>
      <c r="B825" s="53">
        <v>4</v>
      </c>
      <c r="C825" s="58" t="s">
        <v>55</v>
      </c>
      <c r="D825" s="52"/>
      <c r="E825" s="59"/>
      <c r="F825" s="53"/>
      <c r="G825" s="59"/>
      <c r="H825" s="53"/>
      <c r="I825" s="53"/>
      <c r="J825" s="53"/>
      <c r="K825" s="53"/>
      <c r="L825" s="60">
        <f>SUM(L826:L828)-SUMIF(CE826:CE828, 1, L826:L828)</f>
        <v>0</v>
      </c>
    </row>
    <row r="826" ht="57">
      <c r="A826" s="51"/>
      <c r="B826" s="51" t="s">
        <v>143</v>
      </c>
      <c r="C826" s="51" t="s">
        <v>144</v>
      </c>
      <c r="D826" s="52" t="s">
        <v>131</v>
      </c>
      <c r="E826" s="53">
        <v>0.10000000000000001</v>
      </c>
      <c r="F826" s="53">
        <f t="shared" ref="F826:F850" si="40">ROUND(0,7)</f>
        <v>0</v>
      </c>
      <c r="G826" s="53">
        <f>SmtRes!CX256</f>
        <v>0</v>
      </c>
      <c r="H826" s="54">
        <f>SmtRes!CZ256</f>
        <v>155.63</v>
      </c>
      <c r="I826" s="55">
        <f>SmtRes!AI256</f>
        <v>0.93999999999999995</v>
      </c>
      <c r="J826" s="54">
        <f t="shared" ref="J826:J828" si="41">ROUND(H826*I826, 2)</f>
        <v>146.28999999999999</v>
      </c>
      <c r="K826" s="55"/>
      <c r="L826" s="54">
        <f>SmtRes!DF256</f>
        <v>0</v>
      </c>
    </row>
    <row r="827" ht="28.5">
      <c r="A827" s="51"/>
      <c r="B827" s="51" t="s">
        <v>239</v>
      </c>
      <c r="C827" s="51" t="s">
        <v>240</v>
      </c>
      <c r="D827" s="52" t="s">
        <v>131</v>
      </c>
      <c r="E827" s="53">
        <v>0.10000000000000001</v>
      </c>
      <c r="F827" s="53">
        <f t="shared" si="40"/>
        <v>0</v>
      </c>
      <c r="G827" s="53">
        <f>SmtRes!CX257</f>
        <v>0</v>
      </c>
      <c r="H827" s="54">
        <f>SmtRes!CZ257</f>
        <v>174.93000000000001</v>
      </c>
      <c r="I827" s="55">
        <f>SmtRes!AI257</f>
        <v>1.1499999999999999</v>
      </c>
      <c r="J827" s="54">
        <f t="shared" si="41"/>
        <v>201.17000000000002</v>
      </c>
      <c r="K827" s="55"/>
      <c r="L827" s="54">
        <f>SmtRes!DF257</f>
        <v>0</v>
      </c>
    </row>
    <row r="828" ht="28.5">
      <c r="A828" s="51"/>
      <c r="B828" s="51" t="s">
        <v>241</v>
      </c>
      <c r="C828" s="61" t="s">
        <v>242</v>
      </c>
      <c r="D828" s="62" t="s">
        <v>131</v>
      </c>
      <c r="E828" s="63">
        <v>0.02</v>
      </c>
      <c r="F828" s="63">
        <f t="shared" si="40"/>
        <v>0</v>
      </c>
      <c r="G828" s="63">
        <f>SmtRes!CX258</f>
        <v>0</v>
      </c>
      <c r="H828" s="64">
        <f>SmtRes!CZ258</f>
        <v>79.879999999999995</v>
      </c>
      <c r="I828" s="65">
        <f>SmtRes!AI258</f>
        <v>1.3100000000000001</v>
      </c>
      <c r="J828" s="64">
        <f t="shared" si="41"/>
        <v>104.64</v>
      </c>
      <c r="K828" s="65"/>
      <c r="L828" s="64">
        <f>SmtRes!DF258</f>
        <v>0</v>
      </c>
    </row>
    <row r="829" ht="15">
      <c r="A829" s="51"/>
      <c r="B829" s="51"/>
      <c r="C829" s="66" t="s">
        <v>59</v>
      </c>
      <c r="D829" s="52"/>
      <c r="E829" s="53"/>
      <c r="F829" s="53"/>
      <c r="G829" s="53"/>
      <c r="H829" s="54"/>
      <c r="I829" s="55"/>
      <c r="J829" s="54"/>
      <c r="K829" s="55"/>
      <c r="L829" s="54">
        <f>L813+L815+L816+L825</f>
        <v>432.12</v>
      </c>
    </row>
    <row r="830" ht="14.25">
      <c r="A830" s="51"/>
      <c r="B830" s="51"/>
      <c r="C830" s="51" t="s">
        <v>60</v>
      </c>
      <c r="D830" s="52"/>
      <c r="E830" s="53"/>
      <c r="F830" s="53"/>
      <c r="G830" s="53"/>
      <c r="H830" s="54"/>
      <c r="I830" s="55"/>
      <c r="J830" s="54"/>
      <c r="K830" s="55"/>
      <c r="L830" s="54">
        <f>SUM(AR811:AR833)+SUM(AS811:AS833)+SUM(AT811:AT833)+SUM(AU811:AU833)+SUM(AV811:AV833)</f>
        <v>365.95000000000005</v>
      </c>
    </row>
    <row r="831" ht="28.5">
      <c r="A831" s="51"/>
      <c r="B831" s="51" t="s">
        <v>243</v>
      </c>
      <c r="C831" s="51" t="s">
        <v>244</v>
      </c>
      <c r="D831" s="52" t="s">
        <v>63</v>
      </c>
      <c r="E831" s="53">
        <f>Source!BZ177</f>
        <v>97</v>
      </c>
      <c r="F831" s="53"/>
      <c r="G831" s="53">
        <f>Source!AT177</f>
        <v>97</v>
      </c>
      <c r="H831" s="54"/>
      <c r="I831" s="55"/>
      <c r="J831" s="54"/>
      <c r="K831" s="55"/>
      <c r="L831" s="54">
        <f>SUM(AZ811:AZ833)</f>
        <v>354.97000000000003</v>
      </c>
    </row>
    <row r="832" ht="28.5">
      <c r="A832" s="61"/>
      <c r="B832" s="61" t="s">
        <v>245</v>
      </c>
      <c r="C832" s="61" t="s">
        <v>246</v>
      </c>
      <c r="D832" s="62" t="s">
        <v>63</v>
      </c>
      <c r="E832" s="63">
        <f>Source!CA177</f>
        <v>51</v>
      </c>
      <c r="F832" s="63"/>
      <c r="G832" s="63">
        <f>Source!AU177</f>
        <v>51</v>
      </c>
      <c r="H832" s="64"/>
      <c r="I832" s="65"/>
      <c r="J832" s="64"/>
      <c r="K832" s="65"/>
      <c r="L832" s="64">
        <f>SUM(BA811:BA833)</f>
        <v>186.63</v>
      </c>
    </row>
    <row r="833" ht="15">
      <c r="C833" s="67" t="s">
        <v>66</v>
      </c>
      <c r="D833" s="67"/>
      <c r="E833" s="67"/>
      <c r="F833" s="67"/>
      <c r="G833" s="67"/>
      <c r="H833" s="67"/>
      <c r="I833" s="68">
        <f>IF(E811&lt;&gt;0,K833/E811, 0)</f>
        <v>973.72000000000003</v>
      </c>
      <c r="J833" s="68"/>
      <c r="K833" s="68">
        <f>L813+L815+L825+L831+L832+L816</f>
        <v>973.72000000000003</v>
      </c>
      <c r="L833" s="68"/>
      <c r="AD833">
        <f>ROUND((Source!AT177/100)*((ROUND(SUMIF(SmtRes!AQ249:'SmtRes'!AQ259,"=1",SmtRes!AD249:'SmtRes'!AD259)*Source!I177, 2)+ROUND(SUMIF(SmtRes!AQ249:'SmtRes'!AQ259,"=1",SmtRes!AC249:'SmtRes'!AC259)*Source!I177, 2))), 2)</f>
        <v>2110.1999999999998</v>
      </c>
      <c r="AE833">
        <f>ROUND((Source!AU177/100)*((ROUND(SUMIF(SmtRes!AQ249:'SmtRes'!AQ259,"=1",SmtRes!AD249:'SmtRes'!AD259)*Source!I177, 2)+ROUND(SUMIF(SmtRes!AQ249:'SmtRes'!AQ259,"=1",SmtRes!AC249:'SmtRes'!AC259)*Source!I177, 2))), 2)</f>
        <v>1109.48</v>
      </c>
      <c r="AN833" s="69">
        <f>L813+L815+L825+L831+L832+L816</f>
        <v>973.72000000000003</v>
      </c>
      <c r="AO833" s="69">
        <f>L815</f>
        <v>66.170000000000016</v>
      </c>
      <c r="AQ833" t="s">
        <v>67</v>
      </c>
      <c r="AR833" s="69">
        <f>L813</f>
        <v>316.61000000000001</v>
      </c>
      <c r="AT833" s="69">
        <f>L816</f>
        <v>49.340000000000003</v>
      </c>
      <c r="AV833" t="s">
        <v>67</v>
      </c>
      <c r="AW833" s="69">
        <f>L825</f>
        <v>0</v>
      </c>
      <c r="AZ833">
        <f>Source!X177</f>
        <v>354.97000000000003</v>
      </c>
      <c r="BA833">
        <f>Source!Y177</f>
        <v>186.63</v>
      </c>
      <c r="CD833">
        <v>2</v>
      </c>
    </row>
    <row r="834" ht="111">
      <c r="A834" s="50" t="s">
        <v>282</v>
      </c>
      <c r="B834" s="51" t="s">
        <v>234</v>
      </c>
      <c r="C834" s="51" t="s">
        <v>283</v>
      </c>
      <c r="D834" s="52" t="str">
        <f>Source!H178</f>
        <v>ШТ</v>
      </c>
      <c r="E834" s="53">
        <f>Source!K178</f>
        <v>1</v>
      </c>
      <c r="F834" s="53"/>
      <c r="G834" s="53">
        <f>Source!I178</f>
        <v>1</v>
      </c>
      <c r="H834" s="54"/>
      <c r="I834" s="55"/>
      <c r="J834" s="54"/>
      <c r="K834" s="55"/>
      <c r="L834" s="54"/>
    </row>
    <row r="835" ht="15">
      <c r="A835" s="58"/>
      <c r="B835" s="53">
        <v>1</v>
      </c>
      <c r="C835" s="58" t="s">
        <v>52</v>
      </c>
      <c r="D835" s="52" t="s">
        <v>29</v>
      </c>
      <c r="E835" s="59"/>
      <c r="F835" s="53"/>
      <c r="G835" s="59">
        <f>Source!U178</f>
        <v>2.0600000000000001</v>
      </c>
      <c r="H835" s="53"/>
      <c r="I835" s="53"/>
      <c r="J835" s="53"/>
      <c r="K835" s="53"/>
      <c r="L835" s="60">
        <f>SUM(L836:L836)-SUMIF(CE836:CE836, 1, L836:L836)</f>
        <v>1055.3600000000001</v>
      </c>
    </row>
    <row r="836" ht="14.25">
      <c r="A836" s="51"/>
      <c r="B836" s="51" t="s">
        <v>127</v>
      </c>
      <c r="C836" s="51" t="s">
        <v>128</v>
      </c>
      <c r="D836" s="52" t="s">
        <v>29</v>
      </c>
      <c r="E836" s="53">
        <v>2.0600000000000001</v>
      </c>
      <c r="F836" s="53"/>
      <c r="G836" s="53">
        <f>SmtRes!CX260</f>
        <v>2.0600000000000001</v>
      </c>
      <c r="H836" s="54"/>
      <c r="I836" s="55"/>
      <c r="J836" s="54">
        <f>SmtRes!CZ260</f>
        <v>512.30999999999995</v>
      </c>
      <c r="K836" s="55"/>
      <c r="L836" s="54">
        <f>SmtRes!DI260</f>
        <v>1055.3600000000001</v>
      </c>
    </row>
    <row r="837" ht="15">
      <c r="A837" s="58"/>
      <c r="B837" s="53">
        <v>2</v>
      </c>
      <c r="C837" s="58" t="s">
        <v>102</v>
      </c>
      <c r="D837" s="52"/>
      <c r="E837" s="59"/>
      <c r="F837" s="53"/>
      <c r="G837" s="59"/>
      <c r="H837" s="53"/>
      <c r="I837" s="53"/>
      <c r="J837" s="53"/>
      <c r="K837" s="53"/>
      <c r="L837" s="60">
        <f>SUM(L838:L846)-SUMIF(CE838:CE846, 1, L838:L846)</f>
        <v>220.55000000000007</v>
      </c>
    </row>
    <row r="838" ht="15">
      <c r="A838" s="58"/>
      <c r="B838" s="53"/>
      <c r="C838" s="58" t="s">
        <v>103</v>
      </c>
      <c r="D838" s="52" t="s">
        <v>29</v>
      </c>
      <c r="E838" s="59"/>
      <c r="F838" s="53"/>
      <c r="G838" s="59">
        <f>Source!V178</f>
        <v>0.31</v>
      </c>
      <c r="H838" s="53"/>
      <c r="I838" s="53"/>
      <c r="J838" s="53"/>
      <c r="K838" s="53"/>
      <c r="L838" s="60">
        <f>SUMIF(CE839:CE846, 1, L839:L846)</f>
        <v>164.45999999999998</v>
      </c>
      <c r="CE838">
        <v>1</v>
      </c>
    </row>
    <row r="839" ht="42.75">
      <c r="A839" s="51"/>
      <c r="B839" s="51" t="s">
        <v>235</v>
      </c>
      <c r="C839" s="51" t="s">
        <v>236</v>
      </c>
      <c r="D839" s="52" t="s">
        <v>106</v>
      </c>
      <c r="E839" s="53">
        <v>0.19</v>
      </c>
      <c r="F839" s="53"/>
      <c r="G839" s="53">
        <f>SmtRes!CX262</f>
        <v>0.19</v>
      </c>
      <c r="H839" s="54">
        <f>SmtRes!CZ262</f>
        <v>10.23</v>
      </c>
      <c r="I839" s="55">
        <f>SmtRes!AJ262</f>
        <v>1.3400000000000001</v>
      </c>
      <c r="J839" s="54">
        <f>ROUND(H839*I839, 2)</f>
        <v>13.710000000000001</v>
      </c>
      <c r="K839" s="55"/>
      <c r="L839" s="54">
        <f>SmtRes!DG262</f>
        <v>2.6000000000000001</v>
      </c>
    </row>
    <row r="840" ht="28.5">
      <c r="A840" s="51"/>
      <c r="B840" s="51" t="s">
        <v>214</v>
      </c>
      <c r="C840" s="51" t="s">
        <v>215</v>
      </c>
      <c r="D840" s="52" t="s">
        <v>106</v>
      </c>
      <c r="E840" s="53">
        <v>0.059999999999999998</v>
      </c>
      <c r="F840" s="53"/>
      <c r="G840" s="53">
        <f>SmtRes!CX263</f>
        <v>0.059999999999999998</v>
      </c>
      <c r="H840" s="54"/>
      <c r="I840" s="55"/>
      <c r="J840" s="54">
        <f>SmtRes!CZ263</f>
        <v>1552.1199999999999</v>
      </c>
      <c r="K840" s="55"/>
      <c r="L840" s="54">
        <f>SmtRes!DG263</f>
        <v>93.129999999999995</v>
      </c>
    </row>
    <row r="841" ht="28.5">
      <c r="A841" s="51"/>
      <c r="B841" s="51" t="s">
        <v>216</v>
      </c>
      <c r="C841" s="51" t="s">
        <v>217</v>
      </c>
      <c r="D841" s="52" t="s">
        <v>29</v>
      </c>
      <c r="E841" s="53">
        <f>SmtRes!DO263*SmtRes!AT263</f>
        <v>0.059999999999999998</v>
      </c>
      <c r="F841" s="53"/>
      <c r="G841" s="53">
        <f>ROUND(E841*G834, 7)</f>
        <v>0.059999999999999998</v>
      </c>
      <c r="H841" s="54"/>
      <c r="I841" s="55"/>
      <c r="J841" s="54">
        <f>ROUND(SmtRes!AG263/SmtRes!DO263, 2)</f>
        <v>668.23000000000002</v>
      </c>
      <c r="K841" s="55"/>
      <c r="L841" s="54">
        <f>SmtRes!DH263</f>
        <v>40.090000000000003</v>
      </c>
      <c r="CE841">
        <v>1</v>
      </c>
    </row>
    <row r="842" ht="28.5">
      <c r="A842" s="51"/>
      <c r="B842" s="51" t="s">
        <v>157</v>
      </c>
      <c r="C842" s="51" t="s">
        <v>158</v>
      </c>
      <c r="D842" s="52" t="s">
        <v>106</v>
      </c>
      <c r="E842" s="53">
        <v>0.059999999999999998</v>
      </c>
      <c r="F842" s="53"/>
      <c r="G842" s="53">
        <f>SmtRes!CX264</f>
        <v>0.059999999999999998</v>
      </c>
      <c r="H842" s="54">
        <f>SmtRes!CZ264</f>
        <v>477.92000000000002</v>
      </c>
      <c r="I842" s="55">
        <f>SmtRes!AJ264</f>
        <v>1.22</v>
      </c>
      <c r="J842" s="54">
        <f>ROUND(H842*I842, 2)</f>
        <v>583.06000000000006</v>
      </c>
      <c r="K842" s="55"/>
      <c r="L842" s="54">
        <f>SmtRes!DG264</f>
        <v>34.980000000000004</v>
      </c>
    </row>
    <row r="843" ht="28.5">
      <c r="A843" s="51"/>
      <c r="B843" s="51" t="s">
        <v>159</v>
      </c>
      <c r="C843" s="51" t="s">
        <v>160</v>
      </c>
      <c r="D843" s="52" t="s">
        <v>29</v>
      </c>
      <c r="E843" s="53">
        <f>SmtRes!DO264*SmtRes!AT264</f>
        <v>0.059999999999999998</v>
      </c>
      <c r="F843" s="53"/>
      <c r="G843" s="53">
        <f>ROUND(E843*G834, 7)</f>
        <v>0.059999999999999998</v>
      </c>
      <c r="H843" s="54"/>
      <c r="I843" s="55"/>
      <c r="J843" s="54">
        <f>ROUND(SmtRes!AG264/SmtRes!DO264, 2)</f>
        <v>497.46000000000004</v>
      </c>
      <c r="K843" s="55"/>
      <c r="L843" s="54">
        <f>SmtRes!DH264</f>
        <v>29.850000000000001</v>
      </c>
      <c r="CE843">
        <v>1</v>
      </c>
    </row>
    <row r="844" ht="42.75">
      <c r="A844" s="51"/>
      <c r="B844" s="51" t="s">
        <v>141</v>
      </c>
      <c r="C844" s="51" t="s">
        <v>142</v>
      </c>
      <c r="D844" s="52" t="s">
        <v>106</v>
      </c>
      <c r="E844" s="53">
        <v>0.60999999999999999</v>
      </c>
      <c r="F844" s="53"/>
      <c r="G844" s="53">
        <f>SmtRes!CX265</f>
        <v>0.60999999999999999</v>
      </c>
      <c r="H844" s="54"/>
      <c r="I844" s="55"/>
      <c r="J844" s="54">
        <f>SmtRes!CZ265</f>
        <v>29.079999999999998</v>
      </c>
      <c r="K844" s="55"/>
      <c r="L844" s="54">
        <f>SmtRes!DG265</f>
        <v>17.740000000000002</v>
      </c>
    </row>
    <row r="845" ht="57">
      <c r="A845" s="51"/>
      <c r="B845" s="51" t="s">
        <v>237</v>
      </c>
      <c r="C845" s="51" t="s">
        <v>238</v>
      </c>
      <c r="D845" s="52" t="s">
        <v>106</v>
      </c>
      <c r="E845" s="53">
        <v>0.19</v>
      </c>
      <c r="F845" s="53"/>
      <c r="G845" s="53">
        <f>SmtRes!CX266</f>
        <v>0.19</v>
      </c>
      <c r="H845" s="54"/>
      <c r="I845" s="55"/>
      <c r="J845" s="54">
        <f>SmtRes!CZ266</f>
        <v>379.44999999999999</v>
      </c>
      <c r="K845" s="55"/>
      <c r="L845" s="54">
        <f>SmtRes!DG266</f>
        <v>72.100000000000009</v>
      </c>
    </row>
    <row r="846" ht="28.5">
      <c r="A846" s="51"/>
      <c r="B846" s="51" t="s">
        <v>159</v>
      </c>
      <c r="C846" s="51" t="s">
        <v>160</v>
      </c>
      <c r="D846" s="52" t="s">
        <v>29</v>
      </c>
      <c r="E846" s="53">
        <f>SmtRes!DO266*SmtRes!AT266</f>
        <v>0.19</v>
      </c>
      <c r="F846" s="53"/>
      <c r="G846" s="53">
        <f>ROUND(E846*G834, 7)</f>
        <v>0.19</v>
      </c>
      <c r="H846" s="54"/>
      <c r="I846" s="55"/>
      <c r="J846" s="54">
        <f>ROUND(SmtRes!AG266/SmtRes!DO266, 2)</f>
        <v>497.46000000000004</v>
      </c>
      <c r="K846" s="55"/>
      <c r="L846" s="54">
        <f>SmtRes!DH266</f>
        <v>94.519999999999996</v>
      </c>
      <c r="CE846">
        <v>1</v>
      </c>
    </row>
    <row r="847" ht="15" hidden="1">
      <c r="A847" s="58"/>
      <c r="B847" s="53">
        <v>4</v>
      </c>
      <c r="C847" s="58" t="s">
        <v>55</v>
      </c>
      <c r="D847" s="52"/>
      <c r="E847" s="59"/>
      <c r="F847" s="53"/>
      <c r="G847" s="59"/>
      <c r="H847" s="53"/>
      <c r="I847" s="53"/>
      <c r="J847" s="53"/>
      <c r="K847" s="53"/>
      <c r="L847" s="60">
        <f>SUM(L848:L850)-SUMIF(CE848:CE850, 1, L848:L850)</f>
        <v>0</v>
      </c>
    </row>
    <row r="848" ht="57">
      <c r="A848" s="51"/>
      <c r="B848" s="51" t="s">
        <v>143</v>
      </c>
      <c r="C848" s="51" t="s">
        <v>144</v>
      </c>
      <c r="D848" s="52" t="s">
        <v>131</v>
      </c>
      <c r="E848" s="53">
        <v>0.10000000000000001</v>
      </c>
      <c r="F848" s="53">
        <f t="shared" si="40"/>
        <v>0</v>
      </c>
      <c r="G848" s="53">
        <f>SmtRes!CX267</f>
        <v>0</v>
      </c>
      <c r="H848" s="54">
        <f>SmtRes!CZ267</f>
        <v>155.63</v>
      </c>
      <c r="I848" s="55">
        <f>SmtRes!AI267</f>
        <v>0.93999999999999995</v>
      </c>
      <c r="J848" s="54">
        <f t="shared" ref="J848:J850" si="42">ROUND(H848*I848, 2)</f>
        <v>146.28999999999999</v>
      </c>
      <c r="K848" s="55"/>
      <c r="L848" s="54">
        <f>SmtRes!DF267</f>
        <v>0</v>
      </c>
    </row>
    <row r="849" ht="28.5">
      <c r="A849" s="51"/>
      <c r="B849" s="51" t="s">
        <v>239</v>
      </c>
      <c r="C849" s="51" t="s">
        <v>240</v>
      </c>
      <c r="D849" s="52" t="s">
        <v>131</v>
      </c>
      <c r="E849" s="53">
        <v>0.10000000000000001</v>
      </c>
      <c r="F849" s="53">
        <f t="shared" si="40"/>
        <v>0</v>
      </c>
      <c r="G849" s="53">
        <f>SmtRes!CX268</f>
        <v>0</v>
      </c>
      <c r="H849" s="54">
        <f>SmtRes!CZ268</f>
        <v>174.93000000000001</v>
      </c>
      <c r="I849" s="55">
        <f>SmtRes!AI268</f>
        <v>1.1499999999999999</v>
      </c>
      <c r="J849" s="54">
        <f t="shared" si="42"/>
        <v>201.17000000000002</v>
      </c>
      <c r="K849" s="55"/>
      <c r="L849" s="54">
        <f>SmtRes!DF268</f>
        <v>0</v>
      </c>
    </row>
    <row r="850" ht="28.5">
      <c r="A850" s="51"/>
      <c r="B850" s="51" t="s">
        <v>241</v>
      </c>
      <c r="C850" s="61" t="s">
        <v>242</v>
      </c>
      <c r="D850" s="62" t="s">
        <v>131</v>
      </c>
      <c r="E850" s="63">
        <v>0.02</v>
      </c>
      <c r="F850" s="63">
        <f t="shared" si="40"/>
        <v>0</v>
      </c>
      <c r="G850" s="63">
        <f>SmtRes!CX269</f>
        <v>0</v>
      </c>
      <c r="H850" s="64">
        <f>SmtRes!CZ269</f>
        <v>79.879999999999995</v>
      </c>
      <c r="I850" s="65">
        <f>SmtRes!AI269</f>
        <v>1.3100000000000001</v>
      </c>
      <c r="J850" s="64">
        <f t="shared" si="42"/>
        <v>104.64</v>
      </c>
      <c r="K850" s="65"/>
      <c r="L850" s="64">
        <f>SmtRes!DF269</f>
        <v>0</v>
      </c>
    </row>
    <row r="851" ht="15">
      <c r="A851" s="51"/>
      <c r="B851" s="51"/>
      <c r="C851" s="66" t="s">
        <v>59</v>
      </c>
      <c r="D851" s="52"/>
      <c r="E851" s="53"/>
      <c r="F851" s="53"/>
      <c r="G851" s="53"/>
      <c r="H851" s="54"/>
      <c r="I851" s="55"/>
      <c r="J851" s="54"/>
      <c r="K851" s="55"/>
      <c r="L851" s="54">
        <f>L835+L837+L838+L847</f>
        <v>1440.3700000000003</v>
      </c>
    </row>
    <row r="852" ht="14.25">
      <c r="A852" s="51"/>
      <c r="B852" s="51"/>
      <c r="C852" s="51" t="s">
        <v>60</v>
      </c>
      <c r="D852" s="52"/>
      <c r="E852" s="53"/>
      <c r="F852" s="53"/>
      <c r="G852" s="53"/>
      <c r="H852" s="54"/>
      <c r="I852" s="55"/>
      <c r="J852" s="54"/>
      <c r="K852" s="55"/>
      <c r="L852" s="54">
        <f>SUM(AR834:AR855)+SUM(AS834:AS855)+SUM(AT834:AT855)+SUM(AU834:AU855)+SUM(AV834:AV855)</f>
        <v>1219.8200000000002</v>
      </c>
    </row>
    <row r="853" ht="28.5">
      <c r="A853" s="51"/>
      <c r="B853" s="51" t="s">
        <v>243</v>
      </c>
      <c r="C853" s="51" t="s">
        <v>244</v>
      </c>
      <c r="D853" s="52" t="s">
        <v>63</v>
      </c>
      <c r="E853" s="53">
        <f>Source!BZ178</f>
        <v>97</v>
      </c>
      <c r="F853" s="53"/>
      <c r="G853" s="53">
        <f>Source!AT178</f>
        <v>97</v>
      </c>
      <c r="H853" s="54"/>
      <c r="I853" s="55"/>
      <c r="J853" s="54"/>
      <c r="K853" s="55"/>
      <c r="L853" s="54">
        <f>SUM(AZ834:AZ855)</f>
        <v>1183.23</v>
      </c>
    </row>
    <row r="854" ht="28.5">
      <c r="A854" s="61"/>
      <c r="B854" s="61" t="s">
        <v>245</v>
      </c>
      <c r="C854" s="61" t="s">
        <v>246</v>
      </c>
      <c r="D854" s="62" t="s">
        <v>63</v>
      </c>
      <c r="E854" s="63">
        <f>Source!CA178</f>
        <v>51</v>
      </c>
      <c r="F854" s="63"/>
      <c r="G854" s="63">
        <f>Source!AU178</f>
        <v>51</v>
      </c>
      <c r="H854" s="64"/>
      <c r="I854" s="65"/>
      <c r="J854" s="64"/>
      <c r="K854" s="65"/>
      <c r="L854" s="64">
        <f>SUM(BA834:BA855)</f>
        <v>622.11000000000001</v>
      </c>
    </row>
    <row r="855" ht="15">
      <c r="C855" s="67" t="s">
        <v>66</v>
      </c>
      <c r="D855" s="67"/>
      <c r="E855" s="67"/>
      <c r="F855" s="67"/>
      <c r="G855" s="67"/>
      <c r="H855" s="67"/>
      <c r="I855" s="68">
        <f>IF(E834&lt;&gt;0,K855/E834, 0)</f>
        <v>3245.7100000000005</v>
      </c>
      <c r="J855" s="68"/>
      <c r="K855" s="68">
        <f>L835+L837+L847+L853+L854+L838</f>
        <v>3245.7100000000005</v>
      </c>
      <c r="L855" s="68"/>
      <c r="AD855">
        <f>ROUND((Source!AT178/100)*((ROUND(SUMIF(SmtRes!AQ260:'SmtRes'!AQ270,"=1",SmtRes!AD260:'SmtRes'!AD270)*Source!I178, 2)+ROUND(SUMIF(SmtRes!AQ260:'SmtRes'!AQ270,"=1",SmtRes!AC260:'SmtRes'!AC270)*Source!I178, 2))), 2)</f>
        <v>2110.1999999999998</v>
      </c>
      <c r="AE855">
        <f>ROUND((Source!AU178/100)*((ROUND(SUMIF(SmtRes!AQ260:'SmtRes'!AQ270,"=1",SmtRes!AD260:'SmtRes'!AD270)*Source!I178, 2)+ROUND(SUMIF(SmtRes!AQ260:'SmtRes'!AQ270,"=1",SmtRes!AC260:'SmtRes'!AC270)*Source!I178, 2))), 2)</f>
        <v>1109.48</v>
      </c>
      <c r="AN855" s="69">
        <f>L835+L837+L847+L853+L854+L838</f>
        <v>3245.7100000000005</v>
      </c>
      <c r="AO855" s="69">
        <f>L837</f>
        <v>220.55000000000007</v>
      </c>
      <c r="AQ855" t="s">
        <v>67</v>
      </c>
      <c r="AR855" s="69">
        <f>L835</f>
        <v>1055.3600000000001</v>
      </c>
      <c r="AT855" s="69">
        <f>L838</f>
        <v>164.45999999999998</v>
      </c>
      <c r="AV855" t="s">
        <v>67</v>
      </c>
      <c r="AW855" s="69">
        <f>L847</f>
        <v>0</v>
      </c>
      <c r="AZ855">
        <f>Source!X178</f>
        <v>1183.23</v>
      </c>
      <c r="BA855">
        <f>Source!Y178</f>
        <v>622.11000000000001</v>
      </c>
      <c r="CD855">
        <v>2</v>
      </c>
    </row>
    <row r="856" ht="85.5">
      <c r="A856" s="50" t="s">
        <v>284</v>
      </c>
      <c r="B856" s="51" t="s">
        <v>206</v>
      </c>
      <c r="C856" s="51" t="str">
        <f>Source!G179</f>
        <v xml:space="preserve">Съемные и выдвижные блоки (модули, ячейки, ТЭЗ), масса: до 5 кг (Демонтаж аккумуляторной батареи 12В (вес от 0 - 5 кг) из навесного шкафа (пульт) управления, в лом (без резки и разборки*).</v>
      </c>
      <c r="D856" s="52" t="str">
        <f>Source!H179</f>
        <v>ШТ</v>
      </c>
      <c r="E856" s="53">
        <f>Source!K179</f>
        <v>1</v>
      </c>
      <c r="F856" s="53"/>
      <c r="G856" s="53">
        <f>Source!I179</f>
        <v>1</v>
      </c>
      <c r="H856" s="54"/>
      <c r="I856" s="55"/>
      <c r="J856" s="54"/>
      <c r="K856" s="55"/>
      <c r="L856" s="54"/>
    </row>
    <row r="857" ht="25.5">
      <c r="B857" s="56" t="s">
        <v>50</v>
      </c>
      <c r="C857" s="56" t="s">
        <v>51</v>
      </c>
      <c r="D857" s="56"/>
      <c r="E857" s="56"/>
      <c r="F857" s="56"/>
      <c r="G857" s="56"/>
      <c r="H857" s="56"/>
      <c r="I857" s="56"/>
      <c r="J857" s="56"/>
      <c r="K857" s="56"/>
      <c r="L857" s="56"/>
      <c r="CW857" s="57" t="s">
        <v>51</v>
      </c>
    </row>
    <row r="858" ht="15">
      <c r="A858" s="58"/>
      <c r="B858" s="53">
        <v>1</v>
      </c>
      <c r="C858" s="58" t="s">
        <v>52</v>
      </c>
      <c r="D858" s="52" t="s">
        <v>29</v>
      </c>
      <c r="E858" s="59"/>
      <c r="F858" s="53"/>
      <c r="G858" s="59">
        <f>Source!U179</f>
        <v>0.309</v>
      </c>
      <c r="H858" s="53"/>
      <c r="I858" s="53"/>
      <c r="J858" s="53"/>
      <c r="K858" s="53"/>
      <c r="L858" s="60">
        <f>SUM(L859:L859)-SUMIF(CE859:CE859, 1, L859:L859)</f>
        <v>138.22999999999999</v>
      </c>
    </row>
    <row r="859" ht="14.25">
      <c r="A859" s="51"/>
      <c r="B859" s="51" t="s">
        <v>207</v>
      </c>
      <c r="C859" s="51" t="s">
        <v>208</v>
      </c>
      <c r="D859" s="52" t="s">
        <v>29</v>
      </c>
      <c r="E859" s="53">
        <v>1.03</v>
      </c>
      <c r="F859" s="53">
        <f>ROUND(0.3,7)</f>
        <v>0.29999999999999999</v>
      </c>
      <c r="G859" s="53">
        <f>SmtRes!CX271</f>
        <v>0.309</v>
      </c>
      <c r="H859" s="54"/>
      <c r="I859" s="55"/>
      <c r="J859" s="54">
        <f>SmtRes!CZ271</f>
        <v>447.33999999999997</v>
      </c>
      <c r="K859" s="55"/>
      <c r="L859" s="54">
        <f>SmtRes!DI271</f>
        <v>138.22999999999999</v>
      </c>
    </row>
    <row r="860" ht="15">
      <c r="A860" s="58"/>
      <c r="B860" s="53">
        <v>2</v>
      </c>
      <c r="C860" s="58" t="s">
        <v>102</v>
      </c>
      <c r="D860" s="52"/>
      <c r="E860" s="59"/>
      <c r="F860" s="53"/>
      <c r="G860" s="59"/>
      <c r="H860" s="53"/>
      <c r="I860" s="53"/>
      <c r="J860" s="53"/>
      <c r="K860" s="53"/>
      <c r="L860" s="60">
        <f>SUM(L861:L863)-SUMIF(CE861:CE863, 1, L861:L863)</f>
        <v>1.7500000000000004</v>
      </c>
    </row>
    <row r="861" ht="15">
      <c r="A861" s="58"/>
      <c r="B861" s="53"/>
      <c r="C861" s="58" t="s">
        <v>103</v>
      </c>
      <c r="D861" s="52" t="s">
        <v>29</v>
      </c>
      <c r="E861" s="59"/>
      <c r="F861" s="53"/>
      <c r="G861" s="59">
        <f>Source!V179</f>
        <v>0.0030000000000000001</v>
      </c>
      <c r="H861" s="53"/>
      <c r="I861" s="53"/>
      <c r="J861" s="53"/>
      <c r="K861" s="53"/>
      <c r="L861" s="60">
        <f>SUMIF(CE862:CE863, 1, L862:L863)</f>
        <v>1.49</v>
      </c>
      <c r="CE861">
        <v>1</v>
      </c>
    </row>
    <row r="862" ht="28.5">
      <c r="A862" s="51"/>
      <c r="B862" s="51" t="s">
        <v>157</v>
      </c>
      <c r="C862" s="51" t="s">
        <v>158</v>
      </c>
      <c r="D862" s="52" t="s">
        <v>106</v>
      </c>
      <c r="E862" s="53">
        <v>0.01</v>
      </c>
      <c r="F862" s="53">
        <f t="shared" ref="F862:F925" si="43">ROUND(0.3,7)</f>
        <v>0.29999999999999999</v>
      </c>
      <c r="G862" s="53">
        <f>SmtRes!CX273</f>
        <v>0.0030000000000000001</v>
      </c>
      <c r="H862" s="54">
        <f>SmtRes!CZ273</f>
        <v>477.92000000000002</v>
      </c>
      <c r="I862" s="55">
        <f>SmtRes!AJ273</f>
        <v>1.22</v>
      </c>
      <c r="J862" s="54">
        <f>ROUND(H862*I862, 2)</f>
        <v>583.06000000000006</v>
      </c>
      <c r="K862" s="55"/>
      <c r="L862" s="54">
        <f>SmtRes!DG273</f>
        <v>1.75</v>
      </c>
    </row>
    <row r="863" ht="28.5">
      <c r="A863" s="51"/>
      <c r="B863" s="51" t="s">
        <v>159</v>
      </c>
      <c r="C863" s="51" t="s">
        <v>160</v>
      </c>
      <c r="D863" s="52" t="s">
        <v>29</v>
      </c>
      <c r="E863" s="53">
        <f>SmtRes!DO273*SmtRes!AT273</f>
        <v>0.01</v>
      </c>
      <c r="F863" s="53">
        <f t="shared" si="43"/>
        <v>0.29999999999999999</v>
      </c>
      <c r="G863" s="53">
        <f>ROUND(E863*G856, 7)</f>
        <v>0.01</v>
      </c>
      <c r="H863" s="54"/>
      <c r="I863" s="55"/>
      <c r="J863" s="54">
        <f>ROUND(SmtRes!AG273/SmtRes!DO273, 2)</f>
        <v>497.46000000000004</v>
      </c>
      <c r="K863" s="55"/>
      <c r="L863" s="54">
        <f>SmtRes!DH273</f>
        <v>1.49</v>
      </c>
      <c r="CE863">
        <v>1</v>
      </c>
    </row>
    <row r="864" ht="15" hidden="1">
      <c r="A864" s="58"/>
      <c r="B864" s="53">
        <v>4</v>
      </c>
      <c r="C864" s="77" t="s">
        <v>55</v>
      </c>
      <c r="D864" s="62"/>
      <c r="E864" s="78"/>
      <c r="F864" s="63"/>
      <c r="G864" s="78"/>
      <c r="H864" s="63"/>
      <c r="I864" s="63"/>
      <c r="J864" s="63"/>
      <c r="K864" s="63"/>
      <c r="L864" s="79">
        <f>0</f>
        <v>0</v>
      </c>
    </row>
    <row r="865" ht="15">
      <c r="A865" s="51"/>
      <c r="B865" s="51"/>
      <c r="C865" s="66" t="s">
        <v>59</v>
      </c>
      <c r="D865" s="52"/>
      <c r="E865" s="53"/>
      <c r="F865" s="53"/>
      <c r="G865" s="53"/>
      <c r="H865" s="54"/>
      <c r="I865" s="55"/>
      <c r="J865" s="54"/>
      <c r="K865" s="55"/>
      <c r="L865" s="54">
        <f>L858+L860+L861+L864</f>
        <v>141.47</v>
      </c>
    </row>
    <row r="866" ht="14.25">
      <c r="A866" s="51"/>
      <c r="B866" s="51"/>
      <c r="C866" s="51" t="s">
        <v>60</v>
      </c>
      <c r="D866" s="52"/>
      <c r="E866" s="53"/>
      <c r="F866" s="53"/>
      <c r="G866" s="53"/>
      <c r="H866" s="54"/>
      <c r="I866" s="55"/>
      <c r="J866" s="54"/>
      <c r="K866" s="55"/>
      <c r="L866" s="54">
        <f>SUM(AR856:AR869)+SUM(AS856:AS869)+SUM(AT856:AT869)+SUM(AU856:AU869)+SUM(AV856:AV869)</f>
        <v>139.72</v>
      </c>
    </row>
    <row r="867" ht="28.5">
      <c r="A867" s="51"/>
      <c r="B867" s="51" t="s">
        <v>132</v>
      </c>
      <c r="C867" s="51" t="s">
        <v>133</v>
      </c>
      <c r="D867" s="52" t="s">
        <v>63</v>
      </c>
      <c r="E867" s="53">
        <f>Source!BZ179</f>
        <v>90</v>
      </c>
      <c r="F867" s="53"/>
      <c r="G867" s="53">
        <f>Source!AT179</f>
        <v>90</v>
      </c>
      <c r="H867" s="54"/>
      <c r="I867" s="55"/>
      <c r="J867" s="54"/>
      <c r="K867" s="55"/>
      <c r="L867" s="54">
        <f>SUM(AZ856:AZ869)</f>
        <v>125.75</v>
      </c>
    </row>
    <row r="868" ht="28.5">
      <c r="A868" s="61"/>
      <c r="B868" s="61" t="s">
        <v>134</v>
      </c>
      <c r="C868" s="61" t="s">
        <v>135</v>
      </c>
      <c r="D868" s="62" t="s">
        <v>63</v>
      </c>
      <c r="E868" s="63">
        <f>Source!CA179</f>
        <v>46</v>
      </c>
      <c r="F868" s="63"/>
      <c r="G868" s="63">
        <f>Source!AU179</f>
        <v>46</v>
      </c>
      <c r="H868" s="64"/>
      <c r="I868" s="65"/>
      <c r="J868" s="64"/>
      <c r="K868" s="65"/>
      <c r="L868" s="64">
        <f>SUM(BA856:BA869)</f>
        <v>64.269999999999996</v>
      </c>
    </row>
    <row r="869" ht="15">
      <c r="C869" s="67" t="s">
        <v>66</v>
      </c>
      <c r="D869" s="67"/>
      <c r="E869" s="67"/>
      <c r="F869" s="67"/>
      <c r="G869" s="67"/>
      <c r="H869" s="67"/>
      <c r="I869" s="68">
        <f>IF(E856&lt;&gt;0,K869/E856, 0)</f>
        <v>331.49000000000001</v>
      </c>
      <c r="J869" s="68"/>
      <c r="K869" s="68">
        <f>L858+L860+L864+L867+L868+L861</f>
        <v>331.49000000000001</v>
      </c>
      <c r="L869" s="68"/>
      <c r="AD869">
        <f>ROUND((Source!AT179/100)*((ROUND(SUMIF(SmtRes!AQ271:'SmtRes'!AQ274,"=1",SmtRes!AD271:'SmtRes'!AD274)*Source!I179, 2)+ROUND(SUMIF(SmtRes!AQ271:'SmtRes'!AQ274,"=1",SmtRes!AC271:'SmtRes'!AC274)*Source!I179, 2))), 2)</f>
        <v>850.32000000000005</v>
      </c>
      <c r="AE869">
        <f>ROUND((Source!AU179/100)*((ROUND(SUMIF(SmtRes!AQ271:'SmtRes'!AQ274,"=1",SmtRes!AD271:'SmtRes'!AD274)*Source!I179, 2)+ROUND(SUMIF(SmtRes!AQ271:'SmtRes'!AQ274,"=1",SmtRes!AC271:'SmtRes'!AC274)*Source!I179, 2))), 2)</f>
        <v>434.61000000000001</v>
      </c>
      <c r="AN869" s="69">
        <f>L858+L860+L864+L867+L868+L861</f>
        <v>331.49000000000001</v>
      </c>
      <c r="AO869" s="69">
        <f>L860</f>
        <v>1.7500000000000004</v>
      </c>
      <c r="AQ869" t="s">
        <v>67</v>
      </c>
      <c r="AR869" s="69">
        <f>L858</f>
        <v>138.22999999999999</v>
      </c>
      <c r="AT869" s="69">
        <f>L861</f>
        <v>1.49</v>
      </c>
      <c r="AV869" t="s">
        <v>67</v>
      </c>
      <c r="AW869" s="69">
        <f>L864</f>
        <v>0</v>
      </c>
      <c r="AZ869">
        <f>Source!X179</f>
        <v>125.75</v>
      </c>
      <c r="BA869">
        <f>Source!Y179</f>
        <v>64.269999999999996</v>
      </c>
      <c r="CD869">
        <v>2</v>
      </c>
    </row>
    <row r="870" ht="96.75">
      <c r="A870" s="50" t="s">
        <v>285</v>
      </c>
      <c r="B870" s="51" t="s">
        <v>206</v>
      </c>
      <c r="C870" s="51" t="s">
        <v>286</v>
      </c>
      <c r="D870" s="52" t="str">
        <f>Source!H180</f>
        <v>ШТ</v>
      </c>
      <c r="E870" s="53">
        <f>Source!K180</f>
        <v>1</v>
      </c>
      <c r="F870" s="53"/>
      <c r="G870" s="53">
        <f>Source!I180</f>
        <v>1</v>
      </c>
      <c r="H870" s="54"/>
      <c r="I870" s="55"/>
      <c r="J870" s="54"/>
      <c r="K870" s="55"/>
      <c r="L870" s="54"/>
    </row>
    <row r="871" ht="15">
      <c r="A871" s="58"/>
      <c r="B871" s="53">
        <v>1</v>
      </c>
      <c r="C871" s="58" t="s">
        <v>52</v>
      </c>
      <c r="D871" s="52" t="s">
        <v>29</v>
      </c>
      <c r="E871" s="59"/>
      <c r="F871" s="53"/>
      <c r="G871" s="59">
        <f>Source!U180</f>
        <v>1.03</v>
      </c>
      <c r="H871" s="53"/>
      <c r="I871" s="53"/>
      <c r="J871" s="53"/>
      <c r="K871" s="53"/>
      <c r="L871" s="60">
        <f>SUM(L872:L872)-SUMIF(CE872:CE872, 1, L872:L872)</f>
        <v>460.75999999999999</v>
      </c>
    </row>
    <row r="872" ht="14.25">
      <c r="A872" s="51"/>
      <c r="B872" s="51" t="s">
        <v>207</v>
      </c>
      <c r="C872" s="51" t="s">
        <v>208</v>
      </c>
      <c r="D872" s="52" t="s">
        <v>29</v>
      </c>
      <c r="E872" s="53">
        <v>1.03</v>
      </c>
      <c r="F872" s="53"/>
      <c r="G872" s="53">
        <f>SmtRes!CX275</f>
        <v>1.03</v>
      </c>
      <c r="H872" s="54"/>
      <c r="I872" s="55"/>
      <c r="J872" s="54">
        <f>SmtRes!CZ275</f>
        <v>447.33999999999997</v>
      </c>
      <c r="K872" s="55"/>
      <c r="L872" s="54">
        <f>SmtRes!DI275</f>
        <v>460.75999999999999</v>
      </c>
    </row>
    <row r="873" ht="15">
      <c r="A873" s="58"/>
      <c r="B873" s="53">
        <v>2</v>
      </c>
      <c r="C873" s="58" t="s">
        <v>102</v>
      </c>
      <c r="D873" s="52"/>
      <c r="E873" s="59"/>
      <c r="F873" s="53"/>
      <c r="G873" s="59"/>
      <c r="H873" s="53"/>
      <c r="I873" s="53"/>
      <c r="J873" s="53"/>
      <c r="K873" s="53"/>
      <c r="L873" s="60">
        <f>SUM(L874:L876)-SUMIF(CE874:CE876, 1, L874:L876)</f>
        <v>5.8300000000000001</v>
      </c>
    </row>
    <row r="874" ht="15">
      <c r="A874" s="58"/>
      <c r="B874" s="53"/>
      <c r="C874" s="58" t="s">
        <v>103</v>
      </c>
      <c r="D874" s="52" t="s">
        <v>29</v>
      </c>
      <c r="E874" s="59"/>
      <c r="F874" s="53"/>
      <c r="G874" s="59">
        <f>Source!V180</f>
        <v>0.01</v>
      </c>
      <c r="H874" s="53"/>
      <c r="I874" s="53"/>
      <c r="J874" s="53"/>
      <c r="K874" s="53"/>
      <c r="L874" s="60">
        <f>SUMIF(CE875:CE876, 1, L875:L876)</f>
        <v>4.9699999999999998</v>
      </c>
      <c r="CE874">
        <v>1</v>
      </c>
    </row>
    <row r="875" ht="28.5">
      <c r="A875" s="51"/>
      <c r="B875" s="51" t="s">
        <v>157</v>
      </c>
      <c r="C875" s="51" t="s">
        <v>158</v>
      </c>
      <c r="D875" s="52" t="s">
        <v>106</v>
      </c>
      <c r="E875" s="53">
        <v>0.01</v>
      </c>
      <c r="F875" s="53"/>
      <c r="G875" s="53">
        <f>SmtRes!CX277</f>
        <v>0.01</v>
      </c>
      <c r="H875" s="54">
        <f>SmtRes!CZ277</f>
        <v>477.92000000000002</v>
      </c>
      <c r="I875" s="55">
        <f>SmtRes!AJ277</f>
        <v>1.22</v>
      </c>
      <c r="J875" s="54">
        <f>ROUND(H875*I875, 2)</f>
        <v>583.06000000000006</v>
      </c>
      <c r="K875" s="55"/>
      <c r="L875" s="54">
        <f>SmtRes!DG277</f>
        <v>5.8300000000000001</v>
      </c>
    </row>
    <row r="876" ht="28.5">
      <c r="A876" s="51"/>
      <c r="B876" s="51" t="s">
        <v>159</v>
      </c>
      <c r="C876" s="51" t="s">
        <v>160</v>
      </c>
      <c r="D876" s="52" t="s">
        <v>29</v>
      </c>
      <c r="E876" s="53">
        <f>SmtRes!DO277*SmtRes!AT277</f>
        <v>0.01</v>
      </c>
      <c r="F876" s="53"/>
      <c r="G876" s="53">
        <f>ROUND(E876*G870, 7)</f>
        <v>0.01</v>
      </c>
      <c r="H876" s="54"/>
      <c r="I876" s="55"/>
      <c r="J876" s="54">
        <f>ROUND(SmtRes!AG277/SmtRes!DO277, 2)</f>
        <v>497.46000000000004</v>
      </c>
      <c r="K876" s="55"/>
      <c r="L876" s="54">
        <f>SmtRes!DH277</f>
        <v>4.9699999999999998</v>
      </c>
      <c r="CE876">
        <v>1</v>
      </c>
    </row>
    <row r="877" ht="15" hidden="1">
      <c r="A877" s="58"/>
      <c r="B877" s="53">
        <v>4</v>
      </c>
      <c r="C877" s="77" t="s">
        <v>55</v>
      </c>
      <c r="D877" s="62"/>
      <c r="E877" s="78"/>
      <c r="F877" s="63"/>
      <c r="G877" s="78"/>
      <c r="H877" s="63"/>
      <c r="I877" s="63"/>
      <c r="J877" s="63"/>
      <c r="K877" s="63"/>
      <c r="L877" s="79">
        <f>0</f>
        <v>0</v>
      </c>
    </row>
    <row r="878" ht="15">
      <c r="A878" s="51"/>
      <c r="B878" s="51"/>
      <c r="C878" s="66" t="s">
        <v>59</v>
      </c>
      <c r="D878" s="52"/>
      <c r="E878" s="53"/>
      <c r="F878" s="53"/>
      <c r="G878" s="53"/>
      <c r="H878" s="54"/>
      <c r="I878" s="55"/>
      <c r="J878" s="54"/>
      <c r="K878" s="55"/>
      <c r="L878" s="54">
        <f>L871+L873+L874+L877</f>
        <v>471.56</v>
      </c>
    </row>
    <row r="879" ht="14.25">
      <c r="A879" s="51"/>
      <c r="B879" s="51"/>
      <c r="C879" s="51" t="s">
        <v>60</v>
      </c>
      <c r="D879" s="52"/>
      <c r="E879" s="53"/>
      <c r="F879" s="53"/>
      <c r="G879" s="53"/>
      <c r="H879" s="54"/>
      <c r="I879" s="55"/>
      <c r="J879" s="54"/>
      <c r="K879" s="55"/>
      <c r="L879" s="54">
        <f>SUM(AR870:AR882)+SUM(AS870:AS882)+SUM(AT870:AT882)+SUM(AU870:AU882)+SUM(AV870:AV882)</f>
        <v>465.73000000000002</v>
      </c>
    </row>
    <row r="880" ht="28.5">
      <c r="A880" s="51"/>
      <c r="B880" s="51" t="s">
        <v>132</v>
      </c>
      <c r="C880" s="51" t="s">
        <v>133</v>
      </c>
      <c r="D880" s="52" t="s">
        <v>63</v>
      </c>
      <c r="E880" s="53">
        <f>Source!BZ180</f>
        <v>90</v>
      </c>
      <c r="F880" s="53"/>
      <c r="G880" s="53">
        <f>Source!AT180</f>
        <v>90</v>
      </c>
      <c r="H880" s="54"/>
      <c r="I880" s="55"/>
      <c r="J880" s="54"/>
      <c r="K880" s="55"/>
      <c r="L880" s="54">
        <f>SUM(AZ870:AZ882)</f>
        <v>419.16000000000003</v>
      </c>
    </row>
    <row r="881" ht="28.5">
      <c r="A881" s="61"/>
      <c r="B881" s="61" t="s">
        <v>134</v>
      </c>
      <c r="C881" s="61" t="s">
        <v>135</v>
      </c>
      <c r="D881" s="62" t="s">
        <v>63</v>
      </c>
      <c r="E881" s="63">
        <f>Source!CA180</f>
        <v>46</v>
      </c>
      <c r="F881" s="63"/>
      <c r="G881" s="63">
        <f>Source!AU180</f>
        <v>46</v>
      </c>
      <c r="H881" s="64"/>
      <c r="I881" s="65"/>
      <c r="J881" s="64"/>
      <c r="K881" s="65"/>
      <c r="L881" s="64">
        <f>SUM(BA870:BA882)</f>
        <v>214.24000000000001</v>
      </c>
    </row>
    <row r="882" ht="15">
      <c r="C882" s="67" t="s">
        <v>66</v>
      </c>
      <c r="D882" s="67"/>
      <c r="E882" s="67"/>
      <c r="F882" s="67"/>
      <c r="G882" s="67"/>
      <c r="H882" s="67"/>
      <c r="I882" s="68">
        <f>IF(E870&lt;&gt;0,K882/E870, 0)</f>
        <v>1104.96</v>
      </c>
      <c r="J882" s="68"/>
      <c r="K882" s="68">
        <f>L871+L873+L877+L880+L881+L874</f>
        <v>1104.96</v>
      </c>
      <c r="L882" s="68"/>
      <c r="AD882">
        <f>ROUND((Source!AT180/100)*((ROUND(SUMIF(SmtRes!AQ275:'SmtRes'!AQ278,"=1",SmtRes!AD275:'SmtRes'!AD278)*Source!I180, 2)+ROUND(SUMIF(SmtRes!AQ275:'SmtRes'!AQ278,"=1",SmtRes!AC275:'SmtRes'!AC278)*Source!I180, 2))), 2)</f>
        <v>850.32000000000005</v>
      </c>
      <c r="AE882">
        <f>ROUND((Source!AU180/100)*((ROUND(SUMIF(SmtRes!AQ275:'SmtRes'!AQ278,"=1",SmtRes!AD275:'SmtRes'!AD278)*Source!I180, 2)+ROUND(SUMIF(SmtRes!AQ275:'SmtRes'!AQ278,"=1",SmtRes!AC275:'SmtRes'!AC278)*Source!I180, 2))), 2)</f>
        <v>434.61000000000001</v>
      </c>
      <c r="AN882" s="69">
        <f>L871+L873+L877+L880+L881+L874</f>
        <v>1104.96</v>
      </c>
      <c r="AO882" s="69">
        <f>L873</f>
        <v>5.8300000000000001</v>
      </c>
      <c r="AQ882" t="s">
        <v>67</v>
      </c>
      <c r="AR882" s="69">
        <f>L871</f>
        <v>460.75999999999999</v>
      </c>
      <c r="AT882" s="69">
        <f>L874</f>
        <v>4.9699999999999998</v>
      </c>
      <c r="AV882" t="s">
        <v>67</v>
      </c>
      <c r="AW882" s="69">
        <f>L877</f>
        <v>0</v>
      </c>
      <c r="AZ882">
        <f>Source!X180</f>
        <v>419.16000000000003</v>
      </c>
      <c r="BA882">
        <f>Source!Y180</f>
        <v>214.24000000000001</v>
      </c>
      <c r="CD882">
        <v>2</v>
      </c>
    </row>
    <row r="883" ht="85.5">
      <c r="A883" s="50" t="s">
        <v>287</v>
      </c>
      <c r="B883" s="51" t="s">
        <v>206</v>
      </c>
      <c r="C883" s="51" t="str">
        <f>Source!G181</f>
        <v xml:space="preserve">Съемные и выдвижные блоки (модули, ячейки, ТЭЗ), масса: до 5 кг Демонтаж аккумуляторной батареи 24В (вес от 5,1 - 10 кг) из навесного шкафа (пульт) управления, в лом  (без резки и разборки*).</v>
      </c>
      <c r="D883" s="52" t="str">
        <f>Source!H181</f>
        <v>ШТ</v>
      </c>
      <c r="E883" s="53">
        <f>Source!K181</f>
        <v>1</v>
      </c>
      <c r="F883" s="53"/>
      <c r="G883" s="53">
        <f>Source!I181</f>
        <v>1</v>
      </c>
      <c r="H883" s="54"/>
      <c r="I883" s="55"/>
      <c r="J883" s="54"/>
      <c r="K883" s="55"/>
      <c r="L883" s="54"/>
    </row>
    <row r="884" ht="25.5">
      <c r="B884" s="56" t="s">
        <v>50</v>
      </c>
      <c r="C884" s="56" t="s">
        <v>51</v>
      </c>
      <c r="D884" s="56"/>
      <c r="E884" s="56"/>
      <c r="F884" s="56"/>
      <c r="G884" s="56"/>
      <c r="H884" s="56"/>
      <c r="I884" s="56"/>
      <c r="J884" s="56"/>
      <c r="K884" s="56"/>
      <c r="L884" s="56"/>
      <c r="CW884" s="57" t="s">
        <v>51</v>
      </c>
    </row>
    <row r="885" ht="15">
      <c r="A885" s="58"/>
      <c r="B885" s="53">
        <v>1</v>
      </c>
      <c r="C885" s="58" t="s">
        <v>52</v>
      </c>
      <c r="D885" s="52" t="s">
        <v>29</v>
      </c>
      <c r="E885" s="59"/>
      <c r="F885" s="53"/>
      <c r="G885" s="59">
        <f>Source!U181</f>
        <v>0.309</v>
      </c>
      <c r="H885" s="53"/>
      <c r="I885" s="53"/>
      <c r="J885" s="53"/>
      <c r="K885" s="53"/>
      <c r="L885" s="60">
        <f>SUM(L886:L886)-SUMIF(CE886:CE886, 1, L886:L886)</f>
        <v>138.22999999999999</v>
      </c>
    </row>
    <row r="886" ht="14.25">
      <c r="A886" s="51"/>
      <c r="B886" s="51" t="s">
        <v>207</v>
      </c>
      <c r="C886" s="51" t="s">
        <v>208</v>
      </c>
      <c r="D886" s="52" t="s">
        <v>29</v>
      </c>
      <c r="E886" s="53">
        <v>1.03</v>
      </c>
      <c r="F886" s="53">
        <f t="shared" si="43"/>
        <v>0.29999999999999999</v>
      </c>
      <c r="G886" s="53">
        <f>SmtRes!CX279</f>
        <v>0.309</v>
      </c>
      <c r="H886" s="54"/>
      <c r="I886" s="55"/>
      <c r="J886" s="54">
        <f>SmtRes!CZ279</f>
        <v>447.33999999999997</v>
      </c>
      <c r="K886" s="55"/>
      <c r="L886" s="54">
        <f>SmtRes!DI279</f>
        <v>138.22999999999999</v>
      </c>
    </row>
    <row r="887" ht="15">
      <c r="A887" s="58"/>
      <c r="B887" s="53">
        <v>2</v>
      </c>
      <c r="C887" s="58" t="s">
        <v>102</v>
      </c>
      <c r="D887" s="52"/>
      <c r="E887" s="59"/>
      <c r="F887" s="53"/>
      <c r="G887" s="59"/>
      <c r="H887" s="53"/>
      <c r="I887" s="53"/>
      <c r="J887" s="53"/>
      <c r="K887" s="53"/>
      <c r="L887" s="60">
        <f>SUM(L888:L890)-SUMIF(CE888:CE890, 1, L888:L890)</f>
        <v>1.7500000000000004</v>
      </c>
    </row>
    <row r="888" ht="15">
      <c r="A888" s="58"/>
      <c r="B888" s="53"/>
      <c r="C888" s="58" t="s">
        <v>103</v>
      </c>
      <c r="D888" s="52" t="s">
        <v>29</v>
      </c>
      <c r="E888" s="59"/>
      <c r="F888" s="53"/>
      <c r="G888" s="59">
        <f>Source!V181</f>
        <v>0.0030000000000000001</v>
      </c>
      <c r="H888" s="53"/>
      <c r="I888" s="53"/>
      <c r="J888" s="53"/>
      <c r="K888" s="53"/>
      <c r="L888" s="60">
        <f>SUMIF(CE889:CE890, 1, L889:L890)</f>
        <v>1.49</v>
      </c>
      <c r="CE888">
        <v>1</v>
      </c>
    </row>
    <row r="889" ht="28.5">
      <c r="A889" s="51"/>
      <c r="B889" s="51" t="s">
        <v>157</v>
      </c>
      <c r="C889" s="51" t="s">
        <v>158</v>
      </c>
      <c r="D889" s="52" t="s">
        <v>106</v>
      </c>
      <c r="E889" s="53">
        <v>0.01</v>
      </c>
      <c r="F889" s="53">
        <f t="shared" si="43"/>
        <v>0.29999999999999999</v>
      </c>
      <c r="G889" s="53">
        <f>SmtRes!CX281</f>
        <v>0.0030000000000000001</v>
      </c>
      <c r="H889" s="54">
        <f>SmtRes!CZ281</f>
        <v>477.92000000000002</v>
      </c>
      <c r="I889" s="55">
        <f>SmtRes!AJ281</f>
        <v>1.22</v>
      </c>
      <c r="J889" s="54">
        <f>ROUND(H889*I889, 2)</f>
        <v>583.06000000000006</v>
      </c>
      <c r="K889" s="55"/>
      <c r="L889" s="54">
        <f>SmtRes!DG281</f>
        <v>1.75</v>
      </c>
    </row>
    <row r="890" ht="28.5">
      <c r="A890" s="51"/>
      <c r="B890" s="51" t="s">
        <v>159</v>
      </c>
      <c r="C890" s="51" t="s">
        <v>160</v>
      </c>
      <c r="D890" s="52" t="s">
        <v>29</v>
      </c>
      <c r="E890" s="53">
        <f>SmtRes!DO281*SmtRes!AT281</f>
        <v>0.01</v>
      </c>
      <c r="F890" s="53">
        <f t="shared" si="43"/>
        <v>0.29999999999999999</v>
      </c>
      <c r="G890" s="53">
        <f>ROUND(E890*G883, 7)</f>
        <v>0.01</v>
      </c>
      <c r="H890" s="54"/>
      <c r="I890" s="55"/>
      <c r="J890" s="54">
        <f>ROUND(SmtRes!AG281/SmtRes!DO281, 2)</f>
        <v>497.46000000000004</v>
      </c>
      <c r="K890" s="55"/>
      <c r="L890" s="54">
        <f>SmtRes!DH281</f>
        <v>1.49</v>
      </c>
      <c r="CE890">
        <v>1</v>
      </c>
    </row>
    <row r="891" ht="15" hidden="1">
      <c r="A891" s="58"/>
      <c r="B891" s="53">
        <v>4</v>
      </c>
      <c r="C891" s="77" t="s">
        <v>55</v>
      </c>
      <c r="D891" s="62"/>
      <c r="E891" s="78"/>
      <c r="F891" s="63"/>
      <c r="G891" s="78"/>
      <c r="H891" s="63"/>
      <c r="I891" s="63"/>
      <c r="J891" s="63"/>
      <c r="K891" s="63"/>
      <c r="L891" s="79">
        <f>0</f>
        <v>0</v>
      </c>
    </row>
    <row r="892" ht="15">
      <c r="A892" s="51"/>
      <c r="B892" s="51"/>
      <c r="C892" s="66" t="s">
        <v>59</v>
      </c>
      <c r="D892" s="52"/>
      <c r="E892" s="53"/>
      <c r="F892" s="53"/>
      <c r="G892" s="53"/>
      <c r="H892" s="54"/>
      <c r="I892" s="55"/>
      <c r="J892" s="54"/>
      <c r="K892" s="55"/>
      <c r="L892" s="54">
        <f>L885+L887+L888+L891</f>
        <v>141.47</v>
      </c>
    </row>
    <row r="893" ht="14.25">
      <c r="A893" s="51"/>
      <c r="B893" s="51"/>
      <c r="C893" s="51" t="s">
        <v>60</v>
      </c>
      <c r="D893" s="52"/>
      <c r="E893" s="53"/>
      <c r="F893" s="53"/>
      <c r="G893" s="53"/>
      <c r="H893" s="54"/>
      <c r="I893" s="55"/>
      <c r="J893" s="54"/>
      <c r="K893" s="55"/>
      <c r="L893" s="54">
        <f>SUM(AR883:AR896)+SUM(AS883:AS896)+SUM(AT883:AT896)+SUM(AU883:AU896)+SUM(AV883:AV896)</f>
        <v>139.72</v>
      </c>
    </row>
    <row r="894" ht="28.5">
      <c r="A894" s="51"/>
      <c r="B894" s="51" t="s">
        <v>132</v>
      </c>
      <c r="C894" s="51" t="s">
        <v>133</v>
      </c>
      <c r="D894" s="52" t="s">
        <v>63</v>
      </c>
      <c r="E894" s="53">
        <f>Source!BZ181</f>
        <v>90</v>
      </c>
      <c r="F894" s="53"/>
      <c r="G894" s="53">
        <f>Source!AT181</f>
        <v>90</v>
      </c>
      <c r="H894" s="54"/>
      <c r="I894" s="55"/>
      <c r="J894" s="54"/>
      <c r="K894" s="55"/>
      <c r="L894" s="54">
        <f>SUM(AZ883:AZ896)</f>
        <v>125.75</v>
      </c>
    </row>
    <row r="895" ht="28.5">
      <c r="A895" s="61"/>
      <c r="B895" s="61" t="s">
        <v>134</v>
      </c>
      <c r="C895" s="61" t="s">
        <v>135</v>
      </c>
      <c r="D895" s="62" t="s">
        <v>63</v>
      </c>
      <c r="E895" s="63">
        <f>Source!CA181</f>
        <v>46</v>
      </c>
      <c r="F895" s="63"/>
      <c r="G895" s="63">
        <f>Source!AU181</f>
        <v>46</v>
      </c>
      <c r="H895" s="64"/>
      <c r="I895" s="65"/>
      <c r="J895" s="64"/>
      <c r="K895" s="65"/>
      <c r="L895" s="64">
        <f>SUM(BA883:BA896)</f>
        <v>64.269999999999996</v>
      </c>
    </row>
    <row r="896" ht="15">
      <c r="C896" s="67" t="s">
        <v>66</v>
      </c>
      <c r="D896" s="67"/>
      <c r="E896" s="67"/>
      <c r="F896" s="67"/>
      <c r="G896" s="67"/>
      <c r="H896" s="67"/>
      <c r="I896" s="68">
        <f>IF(E883&lt;&gt;0,K896/E883, 0)</f>
        <v>331.49000000000001</v>
      </c>
      <c r="J896" s="68"/>
      <c r="K896" s="68">
        <f>L885+L887+L891+L894+L895+L888</f>
        <v>331.49000000000001</v>
      </c>
      <c r="L896" s="68"/>
      <c r="AD896">
        <f>ROUND((Source!AT181/100)*((ROUND(SUMIF(SmtRes!AQ279:'SmtRes'!AQ282,"=1",SmtRes!AD279:'SmtRes'!AD282)*Source!I181, 2)+ROUND(SUMIF(SmtRes!AQ279:'SmtRes'!AQ282,"=1",SmtRes!AC279:'SmtRes'!AC282)*Source!I181, 2))), 2)</f>
        <v>850.32000000000005</v>
      </c>
      <c r="AE896">
        <f>ROUND((Source!AU181/100)*((ROUND(SUMIF(SmtRes!AQ279:'SmtRes'!AQ282,"=1",SmtRes!AD279:'SmtRes'!AD282)*Source!I181, 2)+ROUND(SUMIF(SmtRes!AQ279:'SmtRes'!AQ282,"=1",SmtRes!AC279:'SmtRes'!AC282)*Source!I181, 2))), 2)</f>
        <v>434.61000000000001</v>
      </c>
      <c r="AN896" s="69">
        <f>L885+L887+L891+L894+L895+L888</f>
        <v>331.49000000000001</v>
      </c>
      <c r="AO896" s="69">
        <f>L887</f>
        <v>1.7500000000000004</v>
      </c>
      <c r="AQ896" t="s">
        <v>67</v>
      </c>
      <c r="AR896" s="69">
        <f>L885</f>
        <v>138.22999999999999</v>
      </c>
      <c r="AT896" s="69">
        <f>L888</f>
        <v>1.49</v>
      </c>
      <c r="AV896" t="s">
        <v>67</v>
      </c>
      <c r="AW896" s="69">
        <f>L891</f>
        <v>0</v>
      </c>
      <c r="AZ896">
        <f>Source!X181</f>
        <v>125.75</v>
      </c>
      <c r="BA896">
        <f>Source!Y181</f>
        <v>64.269999999999996</v>
      </c>
      <c r="CD896">
        <v>2</v>
      </c>
    </row>
    <row r="897" ht="96.75">
      <c r="A897" s="50" t="s">
        <v>288</v>
      </c>
      <c r="B897" s="51" t="s">
        <v>206</v>
      </c>
      <c r="C897" s="51" t="s">
        <v>289</v>
      </c>
      <c r="D897" s="52" t="str">
        <f>Source!H182</f>
        <v>ШТ</v>
      </c>
      <c r="E897" s="53">
        <f>Source!K182</f>
        <v>1</v>
      </c>
      <c r="F897" s="53"/>
      <c r="G897" s="53">
        <f>Source!I182</f>
        <v>1</v>
      </c>
      <c r="H897" s="54"/>
      <c r="I897" s="55"/>
      <c r="J897" s="54"/>
      <c r="K897" s="55"/>
      <c r="L897" s="54"/>
    </row>
    <row r="898" ht="15">
      <c r="A898" s="58"/>
      <c r="B898" s="53">
        <v>1</v>
      </c>
      <c r="C898" s="58" t="s">
        <v>52</v>
      </c>
      <c r="D898" s="52" t="s">
        <v>29</v>
      </c>
      <c r="E898" s="59"/>
      <c r="F898" s="53"/>
      <c r="G898" s="59">
        <f>Source!U182</f>
        <v>1.03</v>
      </c>
      <c r="H898" s="53"/>
      <c r="I898" s="53"/>
      <c r="J898" s="53"/>
      <c r="K898" s="53"/>
      <c r="L898" s="60">
        <f>SUM(L899:L899)-SUMIF(CE899:CE899, 1, L899:L899)</f>
        <v>460.75999999999999</v>
      </c>
    </row>
    <row r="899" ht="14.25">
      <c r="A899" s="51"/>
      <c r="B899" s="51" t="s">
        <v>207</v>
      </c>
      <c r="C899" s="51" t="s">
        <v>208</v>
      </c>
      <c r="D899" s="52" t="s">
        <v>29</v>
      </c>
      <c r="E899" s="53">
        <v>1.03</v>
      </c>
      <c r="F899" s="53"/>
      <c r="G899" s="53">
        <f>SmtRes!CX283</f>
        <v>1.03</v>
      </c>
      <c r="H899" s="54"/>
      <c r="I899" s="55"/>
      <c r="J899" s="54">
        <f>SmtRes!CZ283</f>
        <v>447.33999999999997</v>
      </c>
      <c r="K899" s="55"/>
      <c r="L899" s="54">
        <f>SmtRes!DI283</f>
        <v>460.75999999999999</v>
      </c>
    </row>
    <row r="900" ht="15">
      <c r="A900" s="58"/>
      <c r="B900" s="53">
        <v>2</v>
      </c>
      <c r="C900" s="58" t="s">
        <v>102</v>
      </c>
      <c r="D900" s="52"/>
      <c r="E900" s="59"/>
      <c r="F900" s="53"/>
      <c r="G900" s="59"/>
      <c r="H900" s="53"/>
      <c r="I900" s="53"/>
      <c r="J900" s="53"/>
      <c r="K900" s="53"/>
      <c r="L900" s="60">
        <f>SUM(L901:L903)-SUMIF(CE901:CE903, 1, L901:L903)</f>
        <v>5.8300000000000001</v>
      </c>
    </row>
    <row r="901" ht="15">
      <c r="A901" s="58"/>
      <c r="B901" s="53"/>
      <c r="C901" s="58" t="s">
        <v>103</v>
      </c>
      <c r="D901" s="52" t="s">
        <v>29</v>
      </c>
      <c r="E901" s="59"/>
      <c r="F901" s="53"/>
      <c r="G901" s="59">
        <f>Source!V182</f>
        <v>0.01</v>
      </c>
      <c r="H901" s="53"/>
      <c r="I901" s="53"/>
      <c r="J901" s="53"/>
      <c r="K901" s="53"/>
      <c r="L901" s="60">
        <f>SUMIF(CE902:CE903, 1, L902:L903)</f>
        <v>4.9699999999999998</v>
      </c>
      <c r="CE901">
        <v>1</v>
      </c>
    </row>
    <row r="902" ht="28.5">
      <c r="A902" s="51"/>
      <c r="B902" s="51" t="s">
        <v>157</v>
      </c>
      <c r="C902" s="51" t="s">
        <v>158</v>
      </c>
      <c r="D902" s="52" t="s">
        <v>106</v>
      </c>
      <c r="E902" s="53">
        <v>0.01</v>
      </c>
      <c r="F902" s="53"/>
      <c r="G902" s="53">
        <f>SmtRes!CX285</f>
        <v>0.01</v>
      </c>
      <c r="H902" s="54">
        <f>SmtRes!CZ285</f>
        <v>477.92000000000002</v>
      </c>
      <c r="I902" s="55">
        <f>SmtRes!AJ285</f>
        <v>1.22</v>
      </c>
      <c r="J902" s="54">
        <f>ROUND(H902*I902, 2)</f>
        <v>583.06000000000006</v>
      </c>
      <c r="K902" s="55"/>
      <c r="L902" s="54">
        <f>SmtRes!DG285</f>
        <v>5.8300000000000001</v>
      </c>
    </row>
    <row r="903" ht="28.5">
      <c r="A903" s="51"/>
      <c r="B903" s="51" t="s">
        <v>159</v>
      </c>
      <c r="C903" s="51" t="s">
        <v>160</v>
      </c>
      <c r="D903" s="52" t="s">
        <v>29</v>
      </c>
      <c r="E903" s="53">
        <f>SmtRes!DO285*SmtRes!AT285</f>
        <v>0.01</v>
      </c>
      <c r="F903" s="53"/>
      <c r="G903" s="53">
        <f>ROUND(E903*G897, 7)</f>
        <v>0.01</v>
      </c>
      <c r="H903" s="54"/>
      <c r="I903" s="55"/>
      <c r="J903" s="54">
        <f>ROUND(SmtRes!AG285/SmtRes!DO285, 2)</f>
        <v>497.46000000000004</v>
      </c>
      <c r="K903" s="55"/>
      <c r="L903" s="54">
        <f>SmtRes!DH285</f>
        <v>4.9699999999999998</v>
      </c>
      <c r="CE903">
        <v>1</v>
      </c>
    </row>
    <row r="904" ht="15" hidden="1">
      <c r="A904" s="58"/>
      <c r="B904" s="53">
        <v>4</v>
      </c>
      <c r="C904" s="77" t="s">
        <v>55</v>
      </c>
      <c r="D904" s="62"/>
      <c r="E904" s="78"/>
      <c r="F904" s="63"/>
      <c r="G904" s="78"/>
      <c r="H904" s="63"/>
      <c r="I904" s="63"/>
      <c r="J904" s="63"/>
      <c r="K904" s="63"/>
      <c r="L904" s="79">
        <f>0</f>
        <v>0</v>
      </c>
    </row>
    <row r="905" ht="15">
      <c r="A905" s="51"/>
      <c r="B905" s="51"/>
      <c r="C905" s="66" t="s">
        <v>59</v>
      </c>
      <c r="D905" s="52"/>
      <c r="E905" s="53"/>
      <c r="F905" s="53"/>
      <c r="G905" s="53"/>
      <c r="H905" s="54"/>
      <c r="I905" s="55"/>
      <c r="J905" s="54"/>
      <c r="K905" s="55"/>
      <c r="L905" s="54">
        <f>L898+L900+L901+L904</f>
        <v>471.56</v>
      </c>
    </row>
    <row r="906" ht="14.25">
      <c r="A906" s="51"/>
      <c r="B906" s="51"/>
      <c r="C906" s="51" t="s">
        <v>60</v>
      </c>
      <c r="D906" s="52"/>
      <c r="E906" s="53"/>
      <c r="F906" s="53"/>
      <c r="G906" s="53"/>
      <c r="H906" s="54"/>
      <c r="I906" s="55"/>
      <c r="J906" s="54"/>
      <c r="K906" s="55"/>
      <c r="L906" s="54">
        <f>SUM(AR897:AR909)+SUM(AS897:AS909)+SUM(AT897:AT909)+SUM(AU897:AU909)+SUM(AV897:AV909)</f>
        <v>465.73000000000002</v>
      </c>
    </row>
    <row r="907" ht="28.5">
      <c r="A907" s="51"/>
      <c r="B907" s="51" t="s">
        <v>132</v>
      </c>
      <c r="C907" s="51" t="s">
        <v>133</v>
      </c>
      <c r="D907" s="52" t="s">
        <v>63</v>
      </c>
      <c r="E907" s="53">
        <f>Source!BZ182</f>
        <v>90</v>
      </c>
      <c r="F907" s="53"/>
      <c r="G907" s="53">
        <f>Source!AT182</f>
        <v>90</v>
      </c>
      <c r="H907" s="54"/>
      <c r="I907" s="55"/>
      <c r="J907" s="54"/>
      <c r="K907" s="55"/>
      <c r="L907" s="54">
        <f>SUM(AZ897:AZ909)</f>
        <v>419.16000000000003</v>
      </c>
    </row>
    <row r="908" ht="28.5">
      <c r="A908" s="61"/>
      <c r="B908" s="61" t="s">
        <v>134</v>
      </c>
      <c r="C908" s="61" t="s">
        <v>135</v>
      </c>
      <c r="D908" s="62" t="s">
        <v>63</v>
      </c>
      <c r="E908" s="63">
        <f>Source!CA182</f>
        <v>46</v>
      </c>
      <c r="F908" s="63"/>
      <c r="G908" s="63">
        <f>Source!AU182</f>
        <v>46</v>
      </c>
      <c r="H908" s="64"/>
      <c r="I908" s="65"/>
      <c r="J908" s="64"/>
      <c r="K908" s="65"/>
      <c r="L908" s="64">
        <f>SUM(BA897:BA909)</f>
        <v>214.24000000000001</v>
      </c>
    </row>
    <row r="909" ht="15">
      <c r="C909" s="67" t="s">
        <v>66</v>
      </c>
      <c r="D909" s="67"/>
      <c r="E909" s="67"/>
      <c r="F909" s="67"/>
      <c r="G909" s="67"/>
      <c r="H909" s="67"/>
      <c r="I909" s="68">
        <f>IF(E897&lt;&gt;0,K909/E897, 0)</f>
        <v>1104.96</v>
      </c>
      <c r="J909" s="68"/>
      <c r="K909" s="68">
        <f>L898+L900+L904+L907+L908+L901</f>
        <v>1104.96</v>
      </c>
      <c r="L909" s="68"/>
      <c r="AD909">
        <f>ROUND((Source!AT182/100)*((ROUND(SUMIF(SmtRes!AQ283:'SmtRes'!AQ286,"=1",SmtRes!AD283:'SmtRes'!AD286)*Source!I182, 2)+ROUND(SUMIF(SmtRes!AQ283:'SmtRes'!AQ286,"=1",SmtRes!AC283:'SmtRes'!AC286)*Source!I182, 2))), 2)</f>
        <v>850.32000000000005</v>
      </c>
      <c r="AE909">
        <f>ROUND((Source!AU182/100)*((ROUND(SUMIF(SmtRes!AQ283:'SmtRes'!AQ286,"=1",SmtRes!AD283:'SmtRes'!AD286)*Source!I182, 2)+ROUND(SUMIF(SmtRes!AQ283:'SmtRes'!AQ286,"=1",SmtRes!AC283:'SmtRes'!AC286)*Source!I182, 2))), 2)</f>
        <v>434.61000000000001</v>
      </c>
      <c r="AN909" s="69">
        <f>L898+L900+L904+L907+L908+L901</f>
        <v>1104.96</v>
      </c>
      <c r="AO909" s="69">
        <f>L900</f>
        <v>5.8300000000000001</v>
      </c>
      <c r="AQ909" t="s">
        <v>67</v>
      </c>
      <c r="AR909" s="69">
        <f>L898</f>
        <v>460.75999999999999</v>
      </c>
      <c r="AT909" s="69">
        <f>L901</f>
        <v>4.9699999999999998</v>
      </c>
      <c r="AV909" t="s">
        <v>67</v>
      </c>
      <c r="AW909" s="69">
        <f>L904</f>
        <v>0</v>
      </c>
      <c r="AZ909">
        <f>Source!X182</f>
        <v>419.16000000000003</v>
      </c>
      <c r="BA909">
        <f>Source!Y182</f>
        <v>214.24000000000001</v>
      </c>
      <c r="CD909">
        <v>2</v>
      </c>
    </row>
    <row r="911" ht="15" hidden="1">
      <c r="A911" s="70"/>
      <c r="B911" s="71"/>
      <c r="C911" s="66" t="s">
        <v>70</v>
      </c>
      <c r="D911" s="66"/>
      <c r="E911" s="66"/>
      <c r="F911" s="66"/>
      <c r="G911" s="66"/>
      <c r="H911" s="66"/>
      <c r="I911" s="60"/>
      <c r="J911" s="70"/>
      <c r="K911" s="72"/>
      <c r="L911" s="60">
        <f>L913+L914+L920+L924</f>
        <v>5341.2600000000002</v>
      </c>
    </row>
    <row r="912" ht="14.25" hidden="1">
      <c r="A912" s="73"/>
      <c r="B912" s="74"/>
      <c r="C912" s="75" t="s">
        <v>71</v>
      </c>
      <c r="D912" s="51"/>
      <c r="E912" s="51"/>
      <c r="F912" s="51"/>
      <c r="G912" s="51"/>
      <c r="H912" s="51"/>
      <c r="I912" s="54"/>
      <c r="J912" s="73"/>
      <c r="K912" s="53"/>
      <c r="L912" s="54"/>
    </row>
    <row r="913" ht="14.25" hidden="1">
      <c r="A913" s="73"/>
      <c r="B913" s="74"/>
      <c r="C913" s="51" t="s">
        <v>72</v>
      </c>
      <c r="D913" s="51"/>
      <c r="E913" s="51"/>
      <c r="F913" s="51"/>
      <c r="G913" s="51"/>
      <c r="H913" s="51"/>
      <c r="I913" s="54"/>
      <c r="J913" s="73"/>
      <c r="K913" s="53"/>
      <c r="L913" s="54">
        <f>SUM(AR723:AR909)</f>
        <v>4798.6199999999999</v>
      </c>
    </row>
    <row r="914" ht="14.25" hidden="1">
      <c r="A914" s="73"/>
      <c r="B914" s="74"/>
      <c r="C914" s="51" t="s">
        <v>73</v>
      </c>
      <c r="D914" s="51"/>
      <c r="E914" s="51"/>
      <c r="F914" s="51"/>
      <c r="G914" s="51"/>
      <c r="H914" s="51"/>
      <c r="I914" s="54"/>
      <c r="J914" s="73"/>
      <c r="K914" s="53"/>
      <c r="L914" s="54">
        <f>L916+L919+L918</f>
        <v>542.6400000000001</v>
      </c>
    </row>
    <row r="915" ht="14.25" hidden="1">
      <c r="A915" s="73"/>
      <c r="B915" s="74"/>
      <c r="C915" s="75" t="s">
        <v>74</v>
      </c>
      <c r="D915" s="51"/>
      <c r="E915" s="51"/>
      <c r="F915" s="51"/>
      <c r="G915" s="51"/>
      <c r="H915" s="51"/>
      <c r="I915" s="54"/>
      <c r="J915" s="73"/>
      <c r="K915" s="53"/>
      <c r="L915" s="54"/>
    </row>
    <row r="916" ht="14.25" hidden="1">
      <c r="A916" s="73"/>
      <c r="B916" s="74"/>
      <c r="C916" s="51" t="s">
        <v>73</v>
      </c>
      <c r="D916" s="51"/>
      <c r="E916" s="51"/>
      <c r="F916" s="51"/>
      <c r="G916" s="51"/>
      <c r="H916" s="51"/>
      <c r="I916" s="54"/>
      <c r="J916" s="73"/>
      <c r="K916" s="53"/>
      <c r="L916" s="54">
        <f>SUM(AO723:AO909)</f>
        <v>309.46000000000004</v>
      </c>
    </row>
    <row r="917" ht="14.25" hidden="1">
      <c r="A917" s="73"/>
      <c r="B917" s="74"/>
      <c r="C917" s="75" t="s">
        <v>75</v>
      </c>
      <c r="D917" s="51"/>
      <c r="E917" s="51"/>
      <c r="F917" s="51"/>
      <c r="G917" s="51"/>
      <c r="H917" s="51"/>
      <c r="I917" s="54"/>
      <c r="J917" s="73"/>
      <c r="K917" s="53"/>
      <c r="L917" s="54"/>
    </row>
    <row r="918" ht="14.25" hidden="1">
      <c r="A918" s="73"/>
      <c r="B918" s="74"/>
      <c r="C918" s="51" t="s">
        <v>76</v>
      </c>
      <c r="D918" s="51"/>
      <c r="E918" s="51"/>
      <c r="F918" s="51"/>
      <c r="G918" s="51"/>
      <c r="H918" s="51"/>
      <c r="I918" s="54"/>
      <c r="J918" s="73"/>
      <c r="K918" s="53"/>
      <c r="L918" s="54">
        <f>SUM(AT723:AT909)</f>
        <v>233.18000000000001</v>
      </c>
    </row>
    <row r="919" ht="14.25" hidden="1">
      <c r="A919" s="73"/>
      <c r="B919" s="74"/>
      <c r="C919" s="51" t="s">
        <v>77</v>
      </c>
      <c r="D919" s="51"/>
      <c r="E919" s="51"/>
      <c r="F919" s="51"/>
      <c r="G919" s="51"/>
      <c r="H919" s="51"/>
      <c r="I919" s="54"/>
      <c r="J919" s="73"/>
      <c r="K919" s="53"/>
      <c r="L919" s="54">
        <f>SUM(AV723:AV909)</f>
        <v>0</v>
      </c>
    </row>
    <row r="920" ht="14.25" hidden="1">
      <c r="A920" s="73"/>
      <c r="B920" s="74"/>
      <c r="C920" s="51" t="s">
        <v>78</v>
      </c>
      <c r="D920" s="51"/>
      <c r="E920" s="51"/>
      <c r="F920" s="51"/>
      <c r="G920" s="51"/>
      <c r="H920" s="51"/>
      <c r="I920" s="54"/>
      <c r="J920" s="73"/>
      <c r="K920" s="53"/>
      <c r="L920" s="54">
        <f>L922+L923</f>
        <v>0</v>
      </c>
    </row>
    <row r="921" ht="14.25" hidden="1">
      <c r="A921" s="73"/>
      <c r="B921" s="74"/>
      <c r="C921" s="75" t="s">
        <v>74</v>
      </c>
      <c r="D921" s="51"/>
      <c r="E921" s="51"/>
      <c r="F921" s="51"/>
      <c r="G921" s="51"/>
      <c r="H921" s="51"/>
      <c r="I921" s="54"/>
      <c r="J921" s="73"/>
      <c r="K921" s="53"/>
      <c r="L921" s="54"/>
    </row>
    <row r="922" ht="14.25" hidden="1">
      <c r="A922" s="73"/>
      <c r="B922" s="74"/>
      <c r="C922" s="51" t="s">
        <v>79</v>
      </c>
      <c r="D922" s="51"/>
      <c r="E922" s="51"/>
      <c r="F922" s="51"/>
      <c r="G922" s="51"/>
      <c r="H922" s="51"/>
      <c r="I922" s="54"/>
      <c r="J922" s="73"/>
      <c r="K922" s="53"/>
      <c r="L922" s="54">
        <f>SUM(AW723:AW909)-SUM(BK723:BK909)</f>
        <v>0</v>
      </c>
    </row>
    <row r="923" ht="14.25" hidden="1">
      <c r="A923" s="73"/>
      <c r="B923" s="74"/>
      <c r="C923" s="51" t="s">
        <v>80</v>
      </c>
      <c r="D923" s="51"/>
      <c r="E923" s="51"/>
      <c r="F923" s="51"/>
      <c r="G923" s="51"/>
      <c r="H923" s="51"/>
      <c r="I923" s="54"/>
      <c r="J923" s="73"/>
      <c r="K923" s="53"/>
      <c r="L923" s="54">
        <f>SUM(BC723:BC909)</f>
        <v>0</v>
      </c>
    </row>
    <row r="924" ht="14.25" hidden="1">
      <c r="A924" s="73"/>
      <c r="B924" s="74"/>
      <c r="C924" s="51" t="s">
        <v>81</v>
      </c>
      <c r="D924" s="51"/>
      <c r="E924" s="51"/>
      <c r="F924" s="51"/>
      <c r="G924" s="51"/>
      <c r="H924" s="51"/>
      <c r="I924" s="54"/>
      <c r="J924" s="73"/>
      <c r="K924" s="53"/>
      <c r="L924" s="54">
        <f>SUM(BB723:BB909)</f>
        <v>0</v>
      </c>
    </row>
    <row r="925" ht="14.25" hidden="1">
      <c r="A925" s="73"/>
      <c r="B925" s="74"/>
      <c r="C925" s="51" t="s">
        <v>82</v>
      </c>
      <c r="D925" s="51"/>
      <c r="E925" s="51"/>
      <c r="F925" s="51"/>
      <c r="G925" s="51"/>
      <c r="H925" s="51"/>
      <c r="I925" s="54"/>
      <c r="J925" s="73"/>
      <c r="K925" s="53"/>
      <c r="L925" s="54">
        <f>SUM(AR723:AR909)+SUM(AT723:AT909)+SUM(AV723:AV909)</f>
        <v>5031.8000000000002</v>
      </c>
    </row>
    <row r="926" ht="14.25" hidden="1">
      <c r="A926" s="73"/>
      <c r="B926" s="74"/>
      <c r="C926" s="51" t="s">
        <v>83</v>
      </c>
      <c r="D926" s="51"/>
      <c r="E926" s="51"/>
      <c r="F926" s="51"/>
      <c r="G926" s="51"/>
      <c r="H926" s="51"/>
      <c r="I926" s="54"/>
      <c r="J926" s="73"/>
      <c r="K926" s="53"/>
      <c r="L926" s="54">
        <f>SUM(AZ723:AZ909)</f>
        <v>4639.6399999999994</v>
      </c>
    </row>
    <row r="927" ht="14.25" hidden="1">
      <c r="A927" s="73"/>
      <c r="B927" s="74"/>
      <c r="C927" s="51" t="s">
        <v>84</v>
      </c>
      <c r="D927" s="51"/>
      <c r="E927" s="51"/>
      <c r="F927" s="51"/>
      <c r="G927" s="51"/>
      <c r="H927" s="51"/>
      <c r="I927" s="54"/>
      <c r="J927" s="73"/>
      <c r="K927" s="53"/>
      <c r="L927" s="54">
        <f>SUM(BA723:BA909)</f>
        <v>2393.9300000000003</v>
      </c>
    </row>
    <row r="928" ht="14.25" hidden="1">
      <c r="A928" s="73"/>
      <c r="B928" s="74"/>
      <c r="C928" s="51" t="s">
        <v>85</v>
      </c>
      <c r="D928" s="51"/>
      <c r="E928" s="51"/>
      <c r="F928" s="51"/>
      <c r="G928" s="51"/>
      <c r="H928" s="51"/>
      <c r="I928" s="54"/>
      <c r="J928" s="73"/>
      <c r="K928" s="53"/>
      <c r="L928" s="54">
        <f>L930+L931</f>
        <v>0</v>
      </c>
    </row>
    <row r="929" ht="14.25" hidden="1">
      <c r="A929" s="73"/>
      <c r="B929" s="74"/>
      <c r="C929" s="75" t="s">
        <v>71</v>
      </c>
      <c r="D929" s="51"/>
      <c r="E929" s="51"/>
      <c r="F929" s="51"/>
      <c r="G929" s="51"/>
      <c r="H929" s="51"/>
      <c r="I929" s="54"/>
      <c r="J929" s="73"/>
      <c r="K929" s="53"/>
      <c r="L929" s="54"/>
    </row>
    <row r="930" ht="14.25" hidden="1">
      <c r="A930" s="73"/>
      <c r="B930" s="74"/>
      <c r="C930" s="51" t="s">
        <v>86</v>
      </c>
      <c r="D930" s="51"/>
      <c r="E930" s="51"/>
      <c r="F930" s="51"/>
      <c r="G930" s="51"/>
      <c r="H930" s="51"/>
      <c r="I930" s="54"/>
      <c r="J930" s="73"/>
      <c r="K930" s="53"/>
      <c r="L930" s="54">
        <f>SUM(BK723:BK909)</f>
        <v>0</v>
      </c>
    </row>
    <row r="931" ht="14.25" hidden="1">
      <c r="A931" s="73"/>
      <c r="B931" s="74"/>
      <c r="C931" s="51" t="s">
        <v>87</v>
      </c>
      <c r="D931" s="51"/>
      <c r="E931" s="51"/>
      <c r="F931" s="51"/>
      <c r="G931" s="51"/>
      <c r="H931" s="51"/>
      <c r="I931" s="54"/>
      <c r="J931" s="73"/>
      <c r="K931" s="53"/>
      <c r="L931" s="54">
        <f>SUM(BD723:BD909)</f>
        <v>0</v>
      </c>
    </row>
    <row r="932" ht="14.25" hidden="1">
      <c r="A932" s="73"/>
      <c r="B932" s="74"/>
      <c r="C932" s="51" t="s">
        <v>88</v>
      </c>
      <c r="D932" s="51"/>
      <c r="E932" s="51"/>
      <c r="F932" s="51"/>
      <c r="G932" s="51"/>
      <c r="H932" s="51"/>
      <c r="I932" s="54"/>
      <c r="J932" s="73"/>
      <c r="K932" s="53"/>
      <c r="L932" s="54"/>
    </row>
    <row r="933" ht="14.25" hidden="1">
      <c r="A933" s="73"/>
      <c r="B933" s="74"/>
      <c r="C933" s="51" t="s">
        <v>89</v>
      </c>
      <c r="D933" s="51"/>
      <c r="E933" s="51"/>
      <c r="F933" s="51"/>
      <c r="G933" s="51"/>
      <c r="H933" s="51"/>
      <c r="I933" s="54"/>
      <c r="J933" s="73"/>
      <c r="K933" s="53"/>
      <c r="L933" s="54">
        <f>SUM(BO723:BO909)</f>
        <v>0</v>
      </c>
    </row>
    <row r="934" ht="15" hidden="1">
      <c r="A934" s="70"/>
      <c r="B934" s="71"/>
      <c r="C934" s="66" t="s">
        <v>90</v>
      </c>
      <c r="D934" s="66"/>
      <c r="E934" s="66"/>
      <c r="F934" s="66"/>
      <c r="G934" s="66"/>
      <c r="H934" s="66"/>
      <c r="I934" s="60"/>
      <c r="J934" s="70"/>
      <c r="K934" s="72"/>
      <c r="L934" s="60">
        <f>L911+L926+L927+L928+L932+L933</f>
        <v>12374.83</v>
      </c>
    </row>
    <row r="935" ht="14.25" hidden="1">
      <c r="A935" s="73"/>
      <c r="B935" s="74"/>
      <c r="C935" s="75" t="s">
        <v>91</v>
      </c>
      <c r="D935" s="51"/>
      <c r="E935" s="51"/>
      <c r="F935" s="51"/>
      <c r="G935" s="51"/>
      <c r="H935" s="51"/>
      <c r="I935" s="54"/>
      <c r="J935" s="73"/>
      <c r="K935" s="53"/>
      <c r="L935" s="54"/>
    </row>
    <row r="936" ht="14.25" hidden="1">
      <c r="A936" s="73"/>
      <c r="B936" s="74"/>
      <c r="C936" s="51" t="s">
        <v>92</v>
      </c>
      <c r="D936" s="51"/>
      <c r="E936" s="51"/>
      <c r="F936" s="51"/>
      <c r="G936" s="51"/>
      <c r="H936" s="51"/>
      <c r="I936" s="54"/>
      <c r="J936" s="73"/>
      <c r="K936" s="53"/>
      <c r="L936" s="54">
        <f>SUM(AX723:AX909)</f>
        <v>0</v>
      </c>
    </row>
    <row r="937" ht="14.25" hidden="1">
      <c r="A937" s="73"/>
      <c r="B937" s="74"/>
      <c r="C937" s="51" t="s">
        <v>93</v>
      </c>
      <c r="D937" s="51"/>
      <c r="E937" s="51"/>
      <c r="F937" s="51"/>
      <c r="G937" s="51"/>
      <c r="H937" s="51"/>
      <c r="I937" s="54"/>
      <c r="J937" s="73"/>
      <c r="K937" s="53"/>
      <c r="L937" s="54">
        <f>SUM(AY723:AY909)</f>
        <v>0</v>
      </c>
    </row>
    <row r="938" ht="14.25" hidden="1">
      <c r="A938" s="73"/>
      <c r="B938" s="74"/>
      <c r="C938" s="51" t="s">
        <v>94</v>
      </c>
      <c r="D938" s="51"/>
      <c r="E938" s="51"/>
      <c r="F938" s="55"/>
      <c r="G938" s="59">
        <f>Source!F206</f>
        <v>9.9710000000000001</v>
      </c>
      <c r="H938" s="73"/>
      <c r="I938" s="73"/>
      <c r="J938" s="73"/>
      <c r="K938" s="73"/>
      <c r="L938" s="73"/>
    </row>
    <row r="939" ht="14.25" hidden="1">
      <c r="A939" s="73"/>
      <c r="B939" s="74"/>
      <c r="C939" s="51" t="s">
        <v>95</v>
      </c>
      <c r="D939" s="51"/>
      <c r="E939" s="51"/>
      <c r="F939" s="55"/>
      <c r="G939" s="59">
        <f>Source!F207</f>
        <v>0.442</v>
      </c>
      <c r="H939" s="73"/>
      <c r="I939" s="73"/>
      <c r="J939" s="73"/>
      <c r="K939" s="73"/>
      <c r="L939" s="73"/>
    </row>
    <row r="942" ht="16.5">
      <c r="A942" s="49" t="s">
        <v>290</v>
      </c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</row>
    <row r="943" ht="128.25">
      <c r="A943" s="50" t="s">
        <v>291</v>
      </c>
      <c r="B943" s="51" t="s">
        <v>292</v>
      </c>
      <c r="C943" s="51" t="str">
        <f>Source!G218</f>
        <v xml:space="preserve">Щитки осветительные, устанавливаемые в нише: распорными дюбелями, масса щитка до 6 кг (Демонтаж щитка осветительного, установленного на стене распорными дюбелями, масса щитка до 6 кг. Оборудование, не пригодное для дальнейшего использования, ( в лом без резки и разборки*) )</v>
      </c>
      <c r="D943" s="52" t="str">
        <f>Source!H218</f>
        <v>ШТ</v>
      </c>
      <c r="E943" s="53">
        <f>Source!K218</f>
        <v>1</v>
      </c>
      <c r="F943" s="53"/>
      <c r="G943" s="53">
        <f>Source!I218</f>
        <v>1</v>
      </c>
      <c r="H943" s="54"/>
      <c r="I943" s="55"/>
      <c r="J943" s="54"/>
      <c r="K943" s="55"/>
      <c r="L943" s="54"/>
    </row>
    <row r="944" ht="25.5">
      <c r="B944" s="56" t="s">
        <v>50</v>
      </c>
      <c r="C944" s="56" t="s">
        <v>51</v>
      </c>
      <c r="D944" s="56"/>
      <c r="E944" s="56"/>
      <c r="F944" s="56"/>
      <c r="G944" s="56"/>
      <c r="H944" s="56"/>
      <c r="I944" s="56"/>
      <c r="J944" s="56"/>
      <c r="K944" s="56"/>
      <c r="L944" s="56"/>
      <c r="CW944" s="57" t="s">
        <v>51</v>
      </c>
    </row>
    <row r="945" ht="15">
      <c r="A945" s="58"/>
      <c r="B945" s="53">
        <v>1</v>
      </c>
      <c r="C945" s="58" t="s">
        <v>52</v>
      </c>
      <c r="D945" s="52" t="s">
        <v>29</v>
      </c>
      <c r="E945" s="59"/>
      <c r="F945" s="53"/>
      <c r="G945" s="59">
        <f>Source!U218</f>
        <v>0.53400000000000003</v>
      </c>
      <c r="H945" s="53"/>
      <c r="I945" s="53"/>
      <c r="J945" s="53"/>
      <c r="K945" s="53"/>
      <c r="L945" s="60">
        <f>SUM(L946:L946)-SUMIF(CE946:CE946, 1, L946:L946)</f>
        <v>273.56999999999999</v>
      </c>
    </row>
    <row r="946" ht="14.25">
      <c r="A946" s="51"/>
      <c r="B946" s="51" t="s">
        <v>127</v>
      </c>
      <c r="C946" s="51" t="s">
        <v>128</v>
      </c>
      <c r="D946" s="52" t="s">
        <v>29</v>
      </c>
      <c r="E946" s="53">
        <v>1.78</v>
      </c>
      <c r="F946" s="53">
        <f t="shared" ref="F926:F952" si="44">ROUND(0.3,7)</f>
        <v>0.29999999999999999</v>
      </c>
      <c r="G946" s="53">
        <f>SmtRes!CX287</f>
        <v>0.53400000000000003</v>
      </c>
      <c r="H946" s="54"/>
      <c r="I946" s="55"/>
      <c r="J946" s="54">
        <f>SmtRes!CZ287</f>
        <v>512.30999999999995</v>
      </c>
      <c r="K946" s="55"/>
      <c r="L946" s="54">
        <f>SmtRes!DI287</f>
        <v>273.56999999999999</v>
      </c>
    </row>
    <row r="947" ht="15">
      <c r="A947" s="58"/>
      <c r="B947" s="53">
        <v>2</v>
      </c>
      <c r="C947" s="58" t="s">
        <v>102</v>
      </c>
      <c r="D947" s="52"/>
      <c r="E947" s="59"/>
      <c r="F947" s="53"/>
      <c r="G947" s="59"/>
      <c r="H947" s="53"/>
      <c r="I947" s="53"/>
      <c r="J947" s="53"/>
      <c r="K947" s="53"/>
      <c r="L947" s="60">
        <f>SUM(L948:L952)-SUMIF(CE948:CE952, 1, L948:L952)</f>
        <v>5.7600000000000007</v>
      </c>
    </row>
    <row r="948" ht="15">
      <c r="A948" s="58"/>
      <c r="B948" s="53"/>
      <c r="C948" s="58" t="s">
        <v>103</v>
      </c>
      <c r="D948" s="52" t="s">
        <v>29</v>
      </c>
      <c r="E948" s="59"/>
      <c r="F948" s="53"/>
      <c r="G948" s="59">
        <f>Source!V218</f>
        <v>0.0053999999999999994</v>
      </c>
      <c r="H948" s="53"/>
      <c r="I948" s="53"/>
      <c r="J948" s="53"/>
      <c r="K948" s="53"/>
      <c r="L948" s="60">
        <f>SUMIF(CE949:CE952, 1, L949:L952)</f>
        <v>3.1400000000000001</v>
      </c>
      <c r="CE948">
        <v>1</v>
      </c>
    </row>
    <row r="949" ht="28.5">
      <c r="A949" s="51"/>
      <c r="B949" s="51" t="s">
        <v>214</v>
      </c>
      <c r="C949" s="51" t="s">
        <v>215</v>
      </c>
      <c r="D949" s="52" t="s">
        <v>106</v>
      </c>
      <c r="E949" s="53">
        <v>0.0089999999999999993</v>
      </c>
      <c r="F949" s="53">
        <f t="shared" si="44"/>
        <v>0.29999999999999999</v>
      </c>
      <c r="G949" s="53">
        <f>SmtRes!CX289</f>
        <v>0.0026999999999999997</v>
      </c>
      <c r="H949" s="54"/>
      <c r="I949" s="55"/>
      <c r="J949" s="54">
        <f>SmtRes!CZ289</f>
        <v>1552.1199999999999</v>
      </c>
      <c r="K949" s="55"/>
      <c r="L949" s="54">
        <f>SmtRes!DG289</f>
        <v>4.1900000000000004</v>
      </c>
    </row>
    <row r="950" ht="28.5">
      <c r="A950" s="51"/>
      <c r="B950" s="51" t="s">
        <v>216</v>
      </c>
      <c r="C950" s="51" t="s">
        <v>217</v>
      </c>
      <c r="D950" s="52" t="s">
        <v>29</v>
      </c>
      <c r="E950" s="53">
        <f>SmtRes!DO289*SmtRes!AT289</f>
        <v>0.0089999999999999993</v>
      </c>
      <c r="F950" s="53">
        <f t="shared" si="44"/>
        <v>0.29999999999999999</v>
      </c>
      <c r="G950" s="53">
        <f>ROUND(E950*G943, 7)</f>
        <v>0.0089999999999999993</v>
      </c>
      <c r="H950" s="54"/>
      <c r="I950" s="55"/>
      <c r="J950" s="54">
        <f>ROUND(SmtRes!AG289/SmtRes!DO289, 2)</f>
        <v>668.23000000000002</v>
      </c>
      <c r="K950" s="55"/>
      <c r="L950" s="54">
        <f>SmtRes!DH289</f>
        <v>1.8</v>
      </c>
      <c r="CE950">
        <v>1</v>
      </c>
    </row>
    <row r="951" ht="28.5">
      <c r="A951" s="51"/>
      <c r="B951" s="51" t="s">
        <v>157</v>
      </c>
      <c r="C951" s="51" t="s">
        <v>158</v>
      </c>
      <c r="D951" s="52" t="s">
        <v>106</v>
      </c>
      <c r="E951" s="53">
        <v>0.0089999999999999993</v>
      </c>
      <c r="F951" s="53">
        <f t="shared" si="44"/>
        <v>0.29999999999999999</v>
      </c>
      <c r="G951" s="53">
        <f>SmtRes!CX290</f>
        <v>0.0026999999999999997</v>
      </c>
      <c r="H951" s="54">
        <f>SmtRes!CZ290</f>
        <v>477.92000000000002</v>
      </c>
      <c r="I951" s="55">
        <f>SmtRes!AJ290</f>
        <v>1.22</v>
      </c>
      <c r="J951" s="54">
        <f>ROUND(H951*I951, 2)</f>
        <v>583.06000000000006</v>
      </c>
      <c r="K951" s="55"/>
      <c r="L951" s="54">
        <f>SmtRes!DG290</f>
        <v>1.5700000000000001</v>
      </c>
    </row>
    <row r="952" ht="28.5">
      <c r="A952" s="51"/>
      <c r="B952" s="51" t="s">
        <v>159</v>
      </c>
      <c r="C952" s="51" t="s">
        <v>160</v>
      </c>
      <c r="D952" s="52" t="s">
        <v>29</v>
      </c>
      <c r="E952" s="53">
        <f>SmtRes!DO290*SmtRes!AT290</f>
        <v>0.0089999999999999993</v>
      </c>
      <c r="F952" s="53">
        <f t="shared" si="44"/>
        <v>0.29999999999999999</v>
      </c>
      <c r="G952" s="53">
        <f>ROUND(E952*G943, 7)</f>
        <v>0.0089999999999999993</v>
      </c>
      <c r="H952" s="54"/>
      <c r="I952" s="55"/>
      <c r="J952" s="54">
        <f>ROUND(SmtRes!AG290/SmtRes!DO290, 2)</f>
        <v>497.46000000000004</v>
      </c>
      <c r="K952" s="55"/>
      <c r="L952" s="54">
        <f>SmtRes!DH290</f>
        <v>1.3400000000000001</v>
      </c>
      <c r="CE952">
        <v>1</v>
      </c>
    </row>
    <row r="953" ht="15" hidden="1">
      <c r="A953" s="58"/>
      <c r="B953" s="53">
        <v>4</v>
      </c>
      <c r="C953" s="58" t="s">
        <v>55</v>
      </c>
      <c r="D953" s="52"/>
      <c r="E953" s="59"/>
      <c r="F953" s="53"/>
      <c r="G953" s="59"/>
      <c r="H953" s="53"/>
      <c r="I953" s="53"/>
      <c r="J953" s="53"/>
      <c r="K953" s="53"/>
      <c r="L953" s="60">
        <f>SUM(L954:L960)-SUMIF(CE954:CE960, 1, L954:L960)</f>
        <v>0</v>
      </c>
    </row>
    <row r="954" ht="14.25">
      <c r="A954" s="51"/>
      <c r="B954" s="51" t="s">
        <v>56</v>
      </c>
      <c r="C954" s="51" t="s">
        <v>57</v>
      </c>
      <c r="D954" s="52" t="s">
        <v>58</v>
      </c>
      <c r="E954" s="53">
        <v>0.028799999999999999</v>
      </c>
      <c r="F954" s="53">
        <f t="shared" ref="F954:F1013" si="45">ROUND(0,7)</f>
        <v>0</v>
      </c>
      <c r="G954" s="53">
        <f>SmtRes!CX291</f>
        <v>0</v>
      </c>
      <c r="H954" s="54"/>
      <c r="I954" s="55"/>
      <c r="J954" s="54">
        <f>SmtRes!CZ291</f>
        <v>6.0999999999999996</v>
      </c>
      <c r="K954" s="55"/>
      <c r="L954" s="54">
        <f>SmtRes!DF291</f>
        <v>0</v>
      </c>
    </row>
    <row r="955" ht="71.25">
      <c r="A955" s="51"/>
      <c r="B955" s="51" t="s">
        <v>293</v>
      </c>
      <c r="C955" s="51" t="s">
        <v>294</v>
      </c>
      <c r="D955" s="52" t="s">
        <v>295</v>
      </c>
      <c r="E955" s="53">
        <v>1.3300000000000001</v>
      </c>
      <c r="F955" s="53">
        <f t="shared" si="45"/>
        <v>0</v>
      </c>
      <c r="G955" s="53">
        <f>SmtRes!CX292</f>
        <v>0</v>
      </c>
      <c r="H955" s="54">
        <f>SmtRes!CZ292</f>
        <v>5.8700000000000001</v>
      </c>
      <c r="I955" s="55">
        <f>SmtRes!AI292</f>
        <v>0.95999999999999996</v>
      </c>
      <c r="J955" s="54">
        <f t="shared" ref="J955:J960" si="46">ROUND(H955*I955, 2)</f>
        <v>5.6399999999999997</v>
      </c>
      <c r="K955" s="55"/>
      <c r="L955" s="54">
        <f>SmtRes!DF292</f>
        <v>0</v>
      </c>
    </row>
    <row r="956" ht="14.25">
      <c r="A956" s="51"/>
      <c r="B956" s="51" t="s">
        <v>296</v>
      </c>
      <c r="C956" s="51" t="s">
        <v>297</v>
      </c>
      <c r="D956" s="52" t="s">
        <v>147</v>
      </c>
      <c r="E956" s="53">
        <v>0.040000000000000001</v>
      </c>
      <c r="F956" s="53">
        <f t="shared" si="45"/>
        <v>0</v>
      </c>
      <c r="G956" s="53">
        <f>SmtRes!CX293</f>
        <v>0</v>
      </c>
      <c r="H956" s="54">
        <f>SmtRes!CZ293</f>
        <v>41.710000000000001</v>
      </c>
      <c r="I956" s="55">
        <f>SmtRes!AI293</f>
        <v>1.25</v>
      </c>
      <c r="J956" s="54">
        <f t="shared" si="46"/>
        <v>52.140000000000001</v>
      </c>
      <c r="K956" s="55"/>
      <c r="L956" s="54">
        <f>SmtRes!DF293</f>
        <v>0</v>
      </c>
    </row>
    <row r="957" ht="28.5">
      <c r="A957" s="51"/>
      <c r="B957" s="51" t="s">
        <v>241</v>
      </c>
      <c r="C957" s="51" t="s">
        <v>242</v>
      </c>
      <c r="D957" s="52" t="s">
        <v>131</v>
      </c>
      <c r="E957" s="53">
        <v>0.10000000000000001</v>
      </c>
      <c r="F957" s="53">
        <f t="shared" si="45"/>
        <v>0</v>
      </c>
      <c r="G957" s="53">
        <f>SmtRes!CX294</f>
        <v>0</v>
      </c>
      <c r="H957" s="54">
        <f>SmtRes!CZ294</f>
        <v>79.879999999999995</v>
      </c>
      <c r="I957" s="55">
        <f>SmtRes!AI294</f>
        <v>1.3100000000000001</v>
      </c>
      <c r="J957" s="54">
        <f t="shared" si="46"/>
        <v>104.64</v>
      </c>
      <c r="K957" s="55"/>
      <c r="L957" s="54">
        <f>SmtRes!DF294</f>
        <v>0</v>
      </c>
    </row>
    <row r="958" ht="14.25">
      <c r="A958" s="51"/>
      <c r="B958" s="51" t="s">
        <v>298</v>
      </c>
      <c r="C958" s="51" t="s">
        <v>299</v>
      </c>
      <c r="D958" s="52" t="s">
        <v>300</v>
      </c>
      <c r="E958" s="53">
        <v>0.10000000000000001</v>
      </c>
      <c r="F958" s="53">
        <f t="shared" si="45"/>
        <v>0</v>
      </c>
      <c r="G958" s="53">
        <f>SmtRes!CX295</f>
        <v>0</v>
      </c>
      <c r="H958" s="54">
        <f>SmtRes!CZ295</f>
        <v>944.69000000000005</v>
      </c>
      <c r="I958" s="55">
        <f>SmtRes!AI295</f>
        <v>1.1799999999999999</v>
      </c>
      <c r="J958" s="54">
        <f t="shared" si="46"/>
        <v>1114.73</v>
      </c>
      <c r="K958" s="55"/>
      <c r="L958" s="54">
        <f>SmtRes!DF295</f>
        <v>0</v>
      </c>
    </row>
    <row r="959" ht="28.5">
      <c r="A959" s="51"/>
      <c r="B959" s="51" t="s">
        <v>301</v>
      </c>
      <c r="C959" s="51" t="s">
        <v>302</v>
      </c>
      <c r="D959" s="52" t="s">
        <v>147</v>
      </c>
      <c r="E959" s="53">
        <v>0.040000000000000001</v>
      </c>
      <c r="F959" s="53">
        <f t="shared" si="45"/>
        <v>0</v>
      </c>
      <c r="G959" s="53">
        <f>SmtRes!CX296</f>
        <v>0</v>
      </c>
      <c r="H959" s="54">
        <f>SmtRes!CZ296</f>
        <v>1991.74</v>
      </c>
      <c r="I959" s="55">
        <f>SmtRes!AI296</f>
        <v>1.27</v>
      </c>
      <c r="J959" s="54">
        <f t="shared" si="46"/>
        <v>2529.5100000000002</v>
      </c>
      <c r="K959" s="55"/>
      <c r="L959" s="54">
        <f>SmtRes!DF296</f>
        <v>0</v>
      </c>
    </row>
    <row r="960" ht="42.75">
      <c r="A960" s="51"/>
      <c r="B960" s="51" t="s">
        <v>303</v>
      </c>
      <c r="C960" s="61" t="s">
        <v>304</v>
      </c>
      <c r="D960" s="62" t="s">
        <v>131</v>
      </c>
      <c r="E960" s="63">
        <v>0.124</v>
      </c>
      <c r="F960" s="63">
        <f t="shared" si="45"/>
        <v>0</v>
      </c>
      <c r="G960" s="63">
        <f>SmtRes!CX297</f>
        <v>0</v>
      </c>
      <c r="H960" s="64">
        <f>SmtRes!CZ297</f>
        <v>196.41</v>
      </c>
      <c r="I960" s="65">
        <f>SmtRes!AI297</f>
        <v>1.1899999999999999</v>
      </c>
      <c r="J960" s="64">
        <f t="shared" si="46"/>
        <v>233.73000000000002</v>
      </c>
      <c r="K960" s="65"/>
      <c r="L960" s="64">
        <f>SmtRes!DF297</f>
        <v>0</v>
      </c>
    </row>
    <row r="961" ht="15">
      <c r="A961" s="51"/>
      <c r="B961" s="51"/>
      <c r="C961" s="66" t="s">
        <v>59</v>
      </c>
      <c r="D961" s="52"/>
      <c r="E961" s="53"/>
      <c r="F961" s="53"/>
      <c r="G961" s="53"/>
      <c r="H961" s="54"/>
      <c r="I961" s="55"/>
      <c r="J961" s="54"/>
      <c r="K961" s="55"/>
      <c r="L961" s="54">
        <f>L945+L947+L948+L953</f>
        <v>282.46999999999997</v>
      </c>
    </row>
    <row r="962" ht="14.25">
      <c r="A962" s="51"/>
      <c r="B962" s="51"/>
      <c r="C962" s="51" t="s">
        <v>60</v>
      </c>
      <c r="D962" s="52"/>
      <c r="E962" s="53"/>
      <c r="F962" s="53"/>
      <c r="G962" s="53"/>
      <c r="H962" s="54"/>
      <c r="I962" s="55"/>
      <c r="J962" s="54"/>
      <c r="K962" s="55"/>
      <c r="L962" s="54">
        <f>SUM(AR943:AR965)+SUM(AS943:AS965)+SUM(AT943:AT965)+SUM(AU943:AU965)+SUM(AV943:AV965)</f>
        <v>276.70999999999998</v>
      </c>
    </row>
    <row r="963" ht="28.5">
      <c r="A963" s="51"/>
      <c r="B963" s="51" t="s">
        <v>243</v>
      </c>
      <c r="C963" s="51" t="s">
        <v>244</v>
      </c>
      <c r="D963" s="52" t="s">
        <v>63</v>
      </c>
      <c r="E963" s="53">
        <f>Source!BZ218</f>
        <v>97</v>
      </c>
      <c r="F963" s="53"/>
      <c r="G963" s="53">
        <f>Source!AT218</f>
        <v>97</v>
      </c>
      <c r="H963" s="54"/>
      <c r="I963" s="55"/>
      <c r="J963" s="54"/>
      <c r="K963" s="55"/>
      <c r="L963" s="54">
        <f>SUM(AZ943:AZ965)</f>
        <v>268.41000000000003</v>
      </c>
    </row>
    <row r="964" ht="28.5">
      <c r="A964" s="61"/>
      <c r="B964" s="61" t="s">
        <v>245</v>
      </c>
      <c r="C964" s="61" t="s">
        <v>246</v>
      </c>
      <c r="D964" s="62" t="s">
        <v>63</v>
      </c>
      <c r="E964" s="63">
        <f>Source!CA218</f>
        <v>51</v>
      </c>
      <c r="F964" s="63"/>
      <c r="G964" s="63">
        <f>Source!AU218</f>
        <v>51</v>
      </c>
      <c r="H964" s="64"/>
      <c r="I964" s="65"/>
      <c r="J964" s="64"/>
      <c r="K964" s="65"/>
      <c r="L964" s="64">
        <f>SUM(BA943:BA965)</f>
        <v>141.12</v>
      </c>
    </row>
    <row r="965" ht="15">
      <c r="C965" s="67" t="s">
        <v>66</v>
      </c>
      <c r="D965" s="67"/>
      <c r="E965" s="67"/>
      <c r="F965" s="67"/>
      <c r="G965" s="67"/>
      <c r="H965" s="67"/>
      <c r="I965" s="68">
        <f>IF(E943&lt;&gt;0,K965/E943, 0)</f>
        <v>692</v>
      </c>
      <c r="J965" s="68"/>
      <c r="K965" s="68">
        <f>L945+L947+L953+L963+L964+L948</f>
        <v>692</v>
      </c>
      <c r="L965" s="68"/>
      <c r="AD965">
        <f>ROUND((Source!AT218/100)*((ROUND(SUMIF(SmtRes!AQ287:'SmtRes'!AQ298,"=1",SmtRes!AD287:'SmtRes'!AD298)*Source!I218, 2)+ROUND(SUMIF(SmtRes!AQ287:'SmtRes'!AQ298,"=1",SmtRes!AC287:'SmtRes'!AC298)*Source!I218, 2))), 2)</f>
        <v>1627.6600000000001</v>
      </c>
      <c r="AE965">
        <f>ROUND((Source!AU218/100)*((ROUND(SUMIF(SmtRes!AQ287:'SmtRes'!AQ298,"=1",SmtRes!AD287:'SmtRes'!AD298)*Source!I218, 2)+ROUND(SUMIF(SmtRes!AQ287:'SmtRes'!AQ298,"=1",SmtRes!AC287:'SmtRes'!AC298)*Source!I218, 2))), 2)</f>
        <v>855.77999999999997</v>
      </c>
      <c r="AN965" s="69">
        <f>L945+L947+L953+L963+L964+L948</f>
        <v>692</v>
      </c>
      <c r="AO965" s="69">
        <f>L947</f>
        <v>5.7600000000000007</v>
      </c>
      <c r="AQ965" t="s">
        <v>67</v>
      </c>
      <c r="AR965" s="69">
        <f>L945</f>
        <v>273.56999999999999</v>
      </c>
      <c r="AT965" s="69">
        <f>L948</f>
        <v>3.1400000000000001</v>
      </c>
      <c r="AV965" t="s">
        <v>67</v>
      </c>
      <c r="AW965" s="69">
        <f>L953</f>
        <v>0</v>
      </c>
      <c r="AZ965">
        <f>Source!X218</f>
        <v>268.41000000000003</v>
      </c>
      <c r="BA965">
        <f>Source!Y218</f>
        <v>141.12</v>
      </c>
      <c r="CD965">
        <v>2</v>
      </c>
    </row>
    <row r="966" ht="96.75">
      <c r="A966" s="50" t="s">
        <v>305</v>
      </c>
      <c r="B966" s="51" t="s">
        <v>292</v>
      </c>
      <c r="C966" s="51" t="s">
        <v>306</v>
      </c>
      <c r="D966" s="52" t="str">
        <f>Source!H219</f>
        <v>ШТ</v>
      </c>
      <c r="E966" s="53">
        <f>Source!K219</f>
        <v>1</v>
      </c>
      <c r="F966" s="53"/>
      <c r="G966" s="53">
        <f>Source!I219</f>
        <v>1</v>
      </c>
      <c r="H966" s="54"/>
      <c r="I966" s="55"/>
      <c r="J966" s="54"/>
      <c r="K966" s="55"/>
      <c r="L966" s="54"/>
    </row>
    <row r="967" ht="15">
      <c r="A967" s="58"/>
      <c r="B967" s="53">
        <v>1</v>
      </c>
      <c r="C967" s="58" t="s">
        <v>52</v>
      </c>
      <c r="D967" s="52" t="s">
        <v>29</v>
      </c>
      <c r="E967" s="59"/>
      <c r="F967" s="53"/>
      <c r="G967" s="59">
        <f>Source!U219</f>
        <v>1.78</v>
      </c>
      <c r="H967" s="53"/>
      <c r="I967" s="53"/>
      <c r="J967" s="53"/>
      <c r="K967" s="53"/>
      <c r="L967" s="60">
        <f>SUM(L968:L968)-SUMIF(CE968:CE968, 1, L968:L968)</f>
        <v>911.90999999999997</v>
      </c>
    </row>
    <row r="968" ht="14.25">
      <c r="A968" s="51"/>
      <c r="B968" s="51" t="s">
        <v>127</v>
      </c>
      <c r="C968" s="51" t="s">
        <v>128</v>
      </c>
      <c r="D968" s="52" t="s">
        <v>29</v>
      </c>
      <c r="E968" s="53">
        <v>1.78</v>
      </c>
      <c r="F968" s="53"/>
      <c r="G968" s="53">
        <f>SmtRes!CX299</f>
        <v>1.78</v>
      </c>
      <c r="H968" s="54"/>
      <c r="I968" s="55"/>
      <c r="J968" s="54">
        <f>SmtRes!CZ299</f>
        <v>512.30999999999995</v>
      </c>
      <c r="K968" s="55"/>
      <c r="L968" s="54">
        <f>SmtRes!DI299</f>
        <v>911.90999999999997</v>
      </c>
    </row>
    <row r="969" ht="15">
      <c r="A969" s="58"/>
      <c r="B969" s="53">
        <v>2</v>
      </c>
      <c r="C969" s="58" t="s">
        <v>102</v>
      </c>
      <c r="D969" s="52"/>
      <c r="E969" s="59"/>
      <c r="F969" s="53"/>
      <c r="G969" s="59"/>
      <c r="H969" s="53"/>
      <c r="I969" s="53"/>
      <c r="J969" s="53"/>
      <c r="K969" s="53"/>
      <c r="L969" s="60">
        <f>SUM(L970:L974)-SUMIF(CE970:CE974, 1, L970:L974)</f>
        <v>19.220000000000002</v>
      </c>
    </row>
    <row r="970" ht="15">
      <c r="A970" s="58"/>
      <c r="B970" s="53"/>
      <c r="C970" s="58" t="s">
        <v>103</v>
      </c>
      <c r="D970" s="52" t="s">
        <v>29</v>
      </c>
      <c r="E970" s="59"/>
      <c r="F970" s="53"/>
      <c r="G970" s="59">
        <f>Source!V219</f>
        <v>0.017999999999999999</v>
      </c>
      <c r="H970" s="53"/>
      <c r="I970" s="53"/>
      <c r="J970" s="53"/>
      <c r="K970" s="53"/>
      <c r="L970" s="60">
        <f>SUMIF(CE971:CE974, 1, L971:L974)</f>
        <v>10.49</v>
      </c>
      <c r="CE970">
        <v>1</v>
      </c>
    </row>
    <row r="971" ht="28.5">
      <c r="A971" s="51"/>
      <c r="B971" s="51" t="s">
        <v>214</v>
      </c>
      <c r="C971" s="51" t="s">
        <v>215</v>
      </c>
      <c r="D971" s="52" t="s">
        <v>106</v>
      </c>
      <c r="E971" s="53">
        <v>0.0089999999999999993</v>
      </c>
      <c r="F971" s="53"/>
      <c r="G971" s="53">
        <f>SmtRes!CX301</f>
        <v>0.0089999999999999993</v>
      </c>
      <c r="H971" s="54"/>
      <c r="I971" s="55"/>
      <c r="J971" s="54">
        <f>SmtRes!CZ301</f>
        <v>1552.1199999999999</v>
      </c>
      <c r="K971" s="55"/>
      <c r="L971" s="54">
        <f>SmtRes!DG301</f>
        <v>13.970000000000001</v>
      </c>
    </row>
    <row r="972" ht="28.5">
      <c r="A972" s="51"/>
      <c r="B972" s="51" t="s">
        <v>216</v>
      </c>
      <c r="C972" s="51" t="s">
        <v>217</v>
      </c>
      <c r="D972" s="52" t="s">
        <v>29</v>
      </c>
      <c r="E972" s="53">
        <f>SmtRes!DO301*SmtRes!AT301</f>
        <v>0.0089999999999999993</v>
      </c>
      <c r="F972" s="53"/>
      <c r="G972" s="53">
        <f>ROUND(E972*G966, 7)</f>
        <v>0.0089999999999999993</v>
      </c>
      <c r="H972" s="54"/>
      <c r="I972" s="55"/>
      <c r="J972" s="54">
        <f>ROUND(SmtRes!AG301/SmtRes!DO301, 2)</f>
        <v>668.23000000000002</v>
      </c>
      <c r="K972" s="55"/>
      <c r="L972" s="54">
        <f>SmtRes!DH301</f>
        <v>6.0099999999999998</v>
      </c>
      <c r="CE972">
        <v>1</v>
      </c>
    </row>
    <row r="973" ht="28.5">
      <c r="A973" s="51"/>
      <c r="B973" s="51" t="s">
        <v>157</v>
      </c>
      <c r="C973" s="51" t="s">
        <v>158</v>
      </c>
      <c r="D973" s="52" t="s">
        <v>106</v>
      </c>
      <c r="E973" s="53">
        <v>0.0089999999999999993</v>
      </c>
      <c r="F973" s="53"/>
      <c r="G973" s="53">
        <f>SmtRes!CX302</f>
        <v>0.0089999999999999993</v>
      </c>
      <c r="H973" s="54">
        <f>SmtRes!CZ302</f>
        <v>477.92000000000002</v>
      </c>
      <c r="I973" s="55">
        <f>SmtRes!AJ302</f>
        <v>1.22</v>
      </c>
      <c r="J973" s="54">
        <f>ROUND(H973*I973, 2)</f>
        <v>583.06000000000006</v>
      </c>
      <c r="K973" s="55"/>
      <c r="L973" s="54">
        <f>SmtRes!DG302</f>
        <v>5.25</v>
      </c>
    </row>
    <row r="974" ht="28.5">
      <c r="A974" s="51"/>
      <c r="B974" s="51" t="s">
        <v>159</v>
      </c>
      <c r="C974" s="51" t="s">
        <v>160</v>
      </c>
      <c r="D974" s="52" t="s">
        <v>29</v>
      </c>
      <c r="E974" s="53">
        <f>SmtRes!DO302*SmtRes!AT302</f>
        <v>0.0089999999999999993</v>
      </c>
      <c r="F974" s="53"/>
      <c r="G974" s="53">
        <f>ROUND(E974*G966, 7)</f>
        <v>0.0089999999999999993</v>
      </c>
      <c r="H974" s="54"/>
      <c r="I974" s="55"/>
      <c r="J974" s="54">
        <f>ROUND(SmtRes!AG302/SmtRes!DO302, 2)</f>
        <v>497.46000000000004</v>
      </c>
      <c r="K974" s="55"/>
      <c r="L974" s="54">
        <f>SmtRes!DH302</f>
        <v>4.4800000000000004</v>
      </c>
      <c r="CE974">
        <v>1</v>
      </c>
    </row>
    <row r="975" ht="15" hidden="1">
      <c r="A975" s="58"/>
      <c r="B975" s="53">
        <v>4</v>
      </c>
      <c r="C975" s="58" t="s">
        <v>55</v>
      </c>
      <c r="D975" s="52"/>
      <c r="E975" s="59"/>
      <c r="F975" s="53"/>
      <c r="G975" s="59"/>
      <c r="H975" s="53"/>
      <c r="I975" s="53"/>
      <c r="J975" s="53"/>
      <c r="K975" s="53"/>
      <c r="L975" s="60">
        <f>SUM(L976:L982)-SUMIF(CE976:CE982, 1, L976:L982)</f>
        <v>0</v>
      </c>
    </row>
    <row r="976" ht="14.25">
      <c r="A976" s="51"/>
      <c r="B976" s="51" t="s">
        <v>56</v>
      </c>
      <c r="C976" s="51" t="s">
        <v>57</v>
      </c>
      <c r="D976" s="52" t="s">
        <v>58</v>
      </c>
      <c r="E976" s="53">
        <v>0.028799999999999999</v>
      </c>
      <c r="F976" s="53">
        <f t="shared" si="45"/>
        <v>0</v>
      </c>
      <c r="G976" s="53">
        <f>SmtRes!CX303</f>
        <v>0</v>
      </c>
      <c r="H976" s="54"/>
      <c r="I976" s="55"/>
      <c r="J976" s="54">
        <f>SmtRes!CZ303</f>
        <v>6.0999999999999996</v>
      </c>
      <c r="K976" s="55"/>
      <c r="L976" s="54">
        <f>SmtRes!DF303</f>
        <v>0</v>
      </c>
    </row>
    <row r="977" ht="71.25">
      <c r="A977" s="51"/>
      <c r="B977" s="51" t="s">
        <v>293</v>
      </c>
      <c r="C977" s="51" t="s">
        <v>294</v>
      </c>
      <c r="D977" s="52" t="s">
        <v>295</v>
      </c>
      <c r="E977" s="53">
        <v>1.3300000000000001</v>
      </c>
      <c r="F977" s="53">
        <f t="shared" si="45"/>
        <v>0</v>
      </c>
      <c r="G977" s="53">
        <f>SmtRes!CX304</f>
        <v>0</v>
      </c>
      <c r="H977" s="54">
        <f>SmtRes!CZ304</f>
        <v>5.8700000000000001</v>
      </c>
      <c r="I977" s="55">
        <f>SmtRes!AI304</f>
        <v>0.95999999999999996</v>
      </c>
      <c r="J977" s="54">
        <f t="shared" ref="J977:J982" si="47">ROUND(H977*I977, 2)</f>
        <v>5.6399999999999997</v>
      </c>
      <c r="K977" s="55"/>
      <c r="L977" s="54">
        <f>SmtRes!DF304</f>
        <v>0</v>
      </c>
    </row>
    <row r="978" ht="14.25">
      <c r="A978" s="51"/>
      <c r="B978" s="51" t="s">
        <v>296</v>
      </c>
      <c r="C978" s="51" t="s">
        <v>297</v>
      </c>
      <c r="D978" s="52" t="s">
        <v>147</v>
      </c>
      <c r="E978" s="53">
        <v>0.040000000000000001</v>
      </c>
      <c r="F978" s="53">
        <f t="shared" si="45"/>
        <v>0</v>
      </c>
      <c r="G978" s="53">
        <f>SmtRes!CX305</f>
        <v>0</v>
      </c>
      <c r="H978" s="54">
        <f>SmtRes!CZ305</f>
        <v>41.710000000000001</v>
      </c>
      <c r="I978" s="55">
        <f>SmtRes!AI305</f>
        <v>1.25</v>
      </c>
      <c r="J978" s="54">
        <f t="shared" si="47"/>
        <v>52.140000000000001</v>
      </c>
      <c r="K978" s="55"/>
      <c r="L978" s="54">
        <f>SmtRes!DF305</f>
        <v>0</v>
      </c>
    </row>
    <row r="979" ht="28.5">
      <c r="A979" s="51"/>
      <c r="B979" s="51" t="s">
        <v>241</v>
      </c>
      <c r="C979" s="51" t="s">
        <v>242</v>
      </c>
      <c r="D979" s="52" t="s">
        <v>131</v>
      </c>
      <c r="E979" s="53">
        <v>0.10000000000000001</v>
      </c>
      <c r="F979" s="53">
        <f t="shared" si="45"/>
        <v>0</v>
      </c>
      <c r="G979" s="53">
        <f>SmtRes!CX306</f>
        <v>0</v>
      </c>
      <c r="H979" s="54">
        <f>SmtRes!CZ306</f>
        <v>79.879999999999995</v>
      </c>
      <c r="I979" s="55">
        <f>SmtRes!AI306</f>
        <v>1.3100000000000001</v>
      </c>
      <c r="J979" s="54">
        <f t="shared" si="47"/>
        <v>104.64</v>
      </c>
      <c r="K979" s="55"/>
      <c r="L979" s="54">
        <f>SmtRes!DF306</f>
        <v>0</v>
      </c>
    </row>
    <row r="980" ht="14.25">
      <c r="A980" s="51"/>
      <c r="B980" s="51" t="s">
        <v>298</v>
      </c>
      <c r="C980" s="51" t="s">
        <v>299</v>
      </c>
      <c r="D980" s="52" t="s">
        <v>300</v>
      </c>
      <c r="E980" s="53">
        <v>0.10000000000000001</v>
      </c>
      <c r="F980" s="53">
        <f t="shared" si="45"/>
        <v>0</v>
      </c>
      <c r="G980" s="53">
        <f>SmtRes!CX307</f>
        <v>0</v>
      </c>
      <c r="H980" s="54">
        <f>SmtRes!CZ307</f>
        <v>944.69000000000005</v>
      </c>
      <c r="I980" s="55">
        <f>SmtRes!AI307</f>
        <v>1.1799999999999999</v>
      </c>
      <c r="J980" s="54">
        <f t="shared" si="47"/>
        <v>1114.73</v>
      </c>
      <c r="K980" s="55"/>
      <c r="L980" s="54">
        <f>SmtRes!DF307</f>
        <v>0</v>
      </c>
    </row>
    <row r="981" ht="28.5">
      <c r="A981" s="51"/>
      <c r="B981" s="51" t="s">
        <v>301</v>
      </c>
      <c r="C981" s="51" t="s">
        <v>302</v>
      </c>
      <c r="D981" s="52" t="s">
        <v>147</v>
      </c>
      <c r="E981" s="53">
        <v>0.040000000000000001</v>
      </c>
      <c r="F981" s="53">
        <f t="shared" si="45"/>
        <v>0</v>
      </c>
      <c r="G981" s="53">
        <f>SmtRes!CX308</f>
        <v>0</v>
      </c>
      <c r="H981" s="54">
        <f>SmtRes!CZ308</f>
        <v>1991.74</v>
      </c>
      <c r="I981" s="55">
        <f>SmtRes!AI308</f>
        <v>1.27</v>
      </c>
      <c r="J981" s="54">
        <f t="shared" si="47"/>
        <v>2529.5100000000002</v>
      </c>
      <c r="K981" s="55"/>
      <c r="L981" s="54">
        <f>SmtRes!DF308</f>
        <v>0</v>
      </c>
    </row>
    <row r="982" ht="42.75">
      <c r="A982" s="51"/>
      <c r="B982" s="51" t="s">
        <v>303</v>
      </c>
      <c r="C982" s="61" t="s">
        <v>304</v>
      </c>
      <c r="D982" s="62" t="s">
        <v>131</v>
      </c>
      <c r="E982" s="63">
        <v>0.124</v>
      </c>
      <c r="F982" s="63">
        <f t="shared" si="45"/>
        <v>0</v>
      </c>
      <c r="G982" s="63">
        <f>SmtRes!CX309</f>
        <v>0</v>
      </c>
      <c r="H982" s="64">
        <f>SmtRes!CZ309</f>
        <v>196.41</v>
      </c>
      <c r="I982" s="65">
        <f>SmtRes!AI309</f>
        <v>1.1899999999999999</v>
      </c>
      <c r="J982" s="64">
        <f t="shared" si="47"/>
        <v>233.73000000000002</v>
      </c>
      <c r="K982" s="65"/>
      <c r="L982" s="64">
        <f>SmtRes!DF309</f>
        <v>0</v>
      </c>
    </row>
    <row r="983" ht="15">
      <c r="A983" s="51"/>
      <c r="B983" s="51"/>
      <c r="C983" s="66" t="s">
        <v>59</v>
      </c>
      <c r="D983" s="52"/>
      <c r="E983" s="53"/>
      <c r="F983" s="53"/>
      <c r="G983" s="53"/>
      <c r="H983" s="54"/>
      <c r="I983" s="55"/>
      <c r="J983" s="54"/>
      <c r="K983" s="55"/>
      <c r="L983" s="54">
        <f>L967+L969+L970+L975</f>
        <v>941.62</v>
      </c>
    </row>
    <row r="984" ht="14.25">
      <c r="A984" s="51"/>
      <c r="B984" s="51"/>
      <c r="C984" s="51" t="s">
        <v>60</v>
      </c>
      <c r="D984" s="52"/>
      <c r="E984" s="53"/>
      <c r="F984" s="53"/>
      <c r="G984" s="53"/>
      <c r="H984" s="54"/>
      <c r="I984" s="55"/>
      <c r="J984" s="54"/>
      <c r="K984" s="55"/>
      <c r="L984" s="54">
        <f>SUM(AR966:AR987)+SUM(AS966:AS987)+SUM(AT966:AT987)+SUM(AU966:AU987)+SUM(AV966:AV987)</f>
        <v>922.39999999999998</v>
      </c>
    </row>
    <row r="985" ht="28.5">
      <c r="A985" s="51"/>
      <c r="B985" s="51" t="s">
        <v>243</v>
      </c>
      <c r="C985" s="51" t="s">
        <v>244</v>
      </c>
      <c r="D985" s="52" t="s">
        <v>63</v>
      </c>
      <c r="E985" s="53">
        <f>Source!BZ219</f>
        <v>97</v>
      </c>
      <c r="F985" s="53"/>
      <c r="G985" s="53">
        <f>Source!AT219</f>
        <v>97</v>
      </c>
      <c r="H985" s="54"/>
      <c r="I985" s="55"/>
      <c r="J985" s="54"/>
      <c r="K985" s="55"/>
      <c r="L985" s="54">
        <f>SUM(AZ966:AZ987)</f>
        <v>894.73000000000002</v>
      </c>
    </row>
    <row r="986" ht="28.5">
      <c r="A986" s="61"/>
      <c r="B986" s="61" t="s">
        <v>245</v>
      </c>
      <c r="C986" s="61" t="s">
        <v>246</v>
      </c>
      <c r="D986" s="62" t="s">
        <v>63</v>
      </c>
      <c r="E986" s="63">
        <f>Source!CA219</f>
        <v>51</v>
      </c>
      <c r="F986" s="63"/>
      <c r="G986" s="63">
        <f>Source!AU219</f>
        <v>51</v>
      </c>
      <c r="H986" s="64"/>
      <c r="I986" s="65"/>
      <c r="J986" s="64"/>
      <c r="K986" s="65"/>
      <c r="L986" s="64">
        <f>SUM(BA966:BA987)</f>
        <v>470.42000000000002</v>
      </c>
    </row>
    <row r="987" ht="15">
      <c r="C987" s="67" t="s">
        <v>66</v>
      </c>
      <c r="D987" s="67"/>
      <c r="E987" s="67"/>
      <c r="F987" s="67"/>
      <c r="G987" s="67"/>
      <c r="H987" s="67"/>
      <c r="I987" s="68">
        <f>IF(E966&lt;&gt;0,K987/E966, 0)</f>
        <v>2306.77</v>
      </c>
      <c r="J987" s="68"/>
      <c r="K987" s="68">
        <f>L967+L969+L975+L985+L986+L970</f>
        <v>2306.77</v>
      </c>
      <c r="L987" s="68"/>
      <c r="AD987">
        <f>ROUND((Source!AT219/100)*((ROUND(SUMIF(SmtRes!AQ299:'SmtRes'!AQ310,"=1",SmtRes!AD299:'SmtRes'!AD310)*Source!I219, 2)+ROUND(SUMIF(SmtRes!AQ299:'SmtRes'!AQ310,"=1",SmtRes!AC299:'SmtRes'!AC310)*Source!I219, 2))), 2)</f>
        <v>1627.6600000000001</v>
      </c>
      <c r="AE987">
        <f>ROUND((Source!AU219/100)*((ROUND(SUMIF(SmtRes!AQ299:'SmtRes'!AQ310,"=1",SmtRes!AD299:'SmtRes'!AD310)*Source!I219, 2)+ROUND(SUMIF(SmtRes!AQ299:'SmtRes'!AQ310,"=1",SmtRes!AC299:'SmtRes'!AC310)*Source!I219, 2))), 2)</f>
        <v>855.77999999999997</v>
      </c>
      <c r="AN987" s="69">
        <f>L967+L969+L975+L985+L986+L970</f>
        <v>2306.77</v>
      </c>
      <c r="AO987" s="69">
        <f>L969</f>
        <v>19.220000000000002</v>
      </c>
      <c r="AQ987" t="s">
        <v>67</v>
      </c>
      <c r="AR987" s="69">
        <f>L967</f>
        <v>911.90999999999997</v>
      </c>
      <c r="AT987" s="69">
        <f>L970</f>
        <v>10.49</v>
      </c>
      <c r="AV987" t="s">
        <v>67</v>
      </c>
      <c r="AW987" s="69">
        <f>L975</f>
        <v>0</v>
      </c>
      <c r="AZ987">
        <f>Source!X219</f>
        <v>894.73000000000002</v>
      </c>
      <c r="BA987">
        <f>Source!Y219</f>
        <v>470.42000000000002</v>
      </c>
      <c r="CD987">
        <v>2</v>
      </c>
    </row>
    <row r="988" ht="71.25">
      <c r="A988" s="50" t="s">
        <v>307</v>
      </c>
      <c r="B988" s="51" t="s">
        <v>308</v>
      </c>
      <c r="C988" s="51" t="str">
        <f>Source!G220</f>
        <v xml:space="preserve">Демонтаж: светильников с лампами накаливания (консольных светильников, с лампой накаливания 250 Вт (в 1 светильнике - 1 лампа, вес 1шт-8кг) в лом)</v>
      </c>
      <c r="D988" s="52" t="str">
        <f>Source!H220</f>
        <v xml:space="preserve">100 ШТ</v>
      </c>
      <c r="E988" s="53">
        <f>Source!K220</f>
        <v>0.01</v>
      </c>
      <c r="F988" s="53"/>
      <c r="G988" s="53">
        <f>Source!I220</f>
        <v>0.01</v>
      </c>
      <c r="H988" s="54"/>
      <c r="I988" s="55"/>
      <c r="J988" s="54"/>
      <c r="K988" s="55"/>
      <c r="L988" s="54"/>
    </row>
    <row r="989">
      <c r="C989" s="76" t="str">
        <f>"Объем: "&amp;Source!I220&amp;"=1/"&amp;"100"</f>
        <v xml:space="preserve">Объем: 0.01=1/100</v>
      </c>
    </row>
    <row r="990" ht="15">
      <c r="A990" s="58"/>
      <c r="B990" s="53">
        <v>1</v>
      </c>
      <c r="C990" s="58" t="s">
        <v>52</v>
      </c>
      <c r="D990" s="52" t="s">
        <v>29</v>
      </c>
      <c r="E990" s="59"/>
      <c r="F990" s="53"/>
      <c r="G990" s="59">
        <f>Source!U220</f>
        <v>0.063199999999999992</v>
      </c>
      <c r="H990" s="53"/>
      <c r="I990" s="53"/>
      <c r="J990" s="53"/>
      <c r="K990" s="53"/>
      <c r="L990" s="60">
        <f>SUM(L991:L991)-SUMIF(CE991:CE991, 1, L991:L991)</f>
        <v>25.57</v>
      </c>
    </row>
    <row r="991" ht="14.25">
      <c r="A991" s="51"/>
      <c r="B991" s="51" t="s">
        <v>309</v>
      </c>
      <c r="C991" s="51" t="s">
        <v>310</v>
      </c>
      <c r="D991" s="52" t="s">
        <v>29</v>
      </c>
      <c r="E991" s="53">
        <v>6.3200000000000003</v>
      </c>
      <c r="F991" s="53"/>
      <c r="G991" s="53">
        <f>SmtRes!CX311</f>
        <v>0.063199999999999992</v>
      </c>
      <c r="H991" s="54"/>
      <c r="I991" s="55"/>
      <c r="J991" s="54">
        <f>SmtRes!CZ311</f>
        <v>404.64999999999998</v>
      </c>
      <c r="K991" s="55"/>
      <c r="L991" s="54">
        <f>SmtRes!DI311</f>
        <v>25.57</v>
      </c>
    </row>
    <row r="992" ht="15">
      <c r="A992" s="58"/>
      <c r="B992" s="53">
        <v>2</v>
      </c>
      <c r="C992" s="58" t="s">
        <v>102</v>
      </c>
      <c r="D992" s="52"/>
      <c r="E992" s="59"/>
      <c r="F992" s="53"/>
      <c r="G992" s="59"/>
      <c r="H992" s="53"/>
      <c r="I992" s="53"/>
      <c r="J992" s="53"/>
      <c r="K992" s="53"/>
      <c r="L992" s="60">
        <f>SUM(L993:L995)-SUMIF(CE993:CE995, 1, L993:L995)</f>
        <v>0.020000000000000018</v>
      </c>
    </row>
    <row r="993" ht="15">
      <c r="A993" s="58"/>
      <c r="B993" s="53"/>
      <c r="C993" s="58" t="s">
        <v>103</v>
      </c>
      <c r="D993" s="52" t="s">
        <v>29</v>
      </c>
      <c r="E993" s="59"/>
      <c r="F993" s="53"/>
      <c r="G993" s="59">
        <f>Source!V220</f>
        <v>0.00029999999999999997</v>
      </c>
      <c r="H993" s="53"/>
      <c r="I993" s="53"/>
      <c r="J993" s="53"/>
      <c r="K993" s="53"/>
      <c r="L993" s="60">
        <f>SUMIF(CE994:CE995, 1, L994:L995)</f>
        <v>0.13</v>
      </c>
      <c r="CE993">
        <v>1</v>
      </c>
    </row>
    <row r="994" ht="42.75">
      <c r="A994" s="51"/>
      <c r="B994" s="51" t="s">
        <v>311</v>
      </c>
      <c r="C994" s="51" t="s">
        <v>312</v>
      </c>
      <c r="D994" s="52" t="s">
        <v>106</v>
      </c>
      <c r="E994" s="53">
        <v>0.029999999999999999</v>
      </c>
      <c r="F994" s="53"/>
      <c r="G994" s="53">
        <f>SmtRes!CX313</f>
        <v>0.00029999999999999997</v>
      </c>
      <c r="H994" s="54">
        <f>SmtRes!CZ313</f>
        <v>37.32</v>
      </c>
      <c r="I994" s="55">
        <f>SmtRes!AJ313</f>
        <v>1.47</v>
      </c>
      <c r="J994" s="54">
        <f>ROUND(H994*I994, 2)</f>
        <v>54.859999999999999</v>
      </c>
      <c r="K994" s="55"/>
      <c r="L994" s="54">
        <f>SmtRes!DG313</f>
        <v>0.02</v>
      </c>
    </row>
    <row r="995" ht="28.5">
      <c r="A995" s="51"/>
      <c r="B995" s="51" t="s">
        <v>107</v>
      </c>
      <c r="C995" s="61" t="s">
        <v>108</v>
      </c>
      <c r="D995" s="62" t="s">
        <v>29</v>
      </c>
      <c r="E995" s="63">
        <f>SmtRes!DO313*SmtRes!AT313</f>
        <v>0.029999999999999999</v>
      </c>
      <c r="F995" s="63"/>
      <c r="G995" s="63">
        <f>ROUND(E995*G988, 7)</f>
        <v>0.00029999999999999997</v>
      </c>
      <c r="H995" s="64"/>
      <c r="I995" s="65"/>
      <c r="J995" s="64">
        <f>ROUND(SmtRes!AG313/SmtRes!DO313, 2)</f>
        <v>441.78000000000003</v>
      </c>
      <c r="K995" s="65"/>
      <c r="L995" s="64">
        <f>SmtRes!DH313</f>
        <v>0.13</v>
      </c>
      <c r="CE995">
        <v>1</v>
      </c>
    </row>
    <row r="996" ht="15">
      <c r="A996" s="51"/>
      <c r="B996" s="51"/>
      <c r="C996" s="66" t="s">
        <v>59</v>
      </c>
      <c r="D996" s="52"/>
      <c r="E996" s="53"/>
      <c r="F996" s="53"/>
      <c r="G996" s="53"/>
      <c r="H996" s="54"/>
      <c r="I996" s="55"/>
      <c r="J996" s="54"/>
      <c r="K996" s="55"/>
      <c r="L996" s="54">
        <f>L990+L992+L993</f>
        <v>25.719999999999999</v>
      </c>
    </row>
    <row r="997" ht="14.25">
      <c r="A997" s="51"/>
      <c r="B997" s="51"/>
      <c r="C997" s="51" t="s">
        <v>60</v>
      </c>
      <c r="D997" s="52"/>
      <c r="E997" s="53"/>
      <c r="F997" s="53"/>
      <c r="G997" s="53"/>
      <c r="H997" s="54"/>
      <c r="I997" s="55"/>
      <c r="J997" s="54"/>
      <c r="K997" s="55"/>
      <c r="L997" s="54">
        <f>SUM(AR988:AR1000)+SUM(AS988:AS1000)+SUM(AT988:AT1000)+SUM(AU988:AU1000)+SUM(AV988:AV1000)</f>
        <v>25.699999999999999</v>
      </c>
    </row>
    <row r="998" ht="14.25">
      <c r="A998" s="51"/>
      <c r="B998" s="51" t="s">
        <v>313</v>
      </c>
      <c r="C998" s="51" t="s">
        <v>314</v>
      </c>
      <c r="D998" s="52" t="s">
        <v>63</v>
      </c>
      <c r="E998" s="53">
        <f>Source!BZ220</f>
        <v>91</v>
      </c>
      <c r="F998" s="53"/>
      <c r="G998" s="53">
        <f>Source!AT220</f>
        <v>91</v>
      </c>
      <c r="H998" s="54"/>
      <c r="I998" s="55"/>
      <c r="J998" s="54"/>
      <c r="K998" s="55"/>
      <c r="L998" s="54">
        <f>SUM(AZ988:AZ1000)</f>
        <v>23.390000000000001</v>
      </c>
    </row>
    <row r="999" ht="14.25">
      <c r="A999" s="61"/>
      <c r="B999" s="61" t="s">
        <v>315</v>
      </c>
      <c r="C999" s="61" t="s">
        <v>316</v>
      </c>
      <c r="D999" s="62" t="s">
        <v>63</v>
      </c>
      <c r="E999" s="63">
        <f>Source!CA220</f>
        <v>48</v>
      </c>
      <c r="F999" s="63"/>
      <c r="G999" s="63">
        <f>Source!AU220</f>
        <v>48</v>
      </c>
      <c r="H999" s="64"/>
      <c r="I999" s="65"/>
      <c r="J999" s="64"/>
      <c r="K999" s="65"/>
      <c r="L999" s="64">
        <f>SUM(BA988:BA1000)</f>
        <v>12.34</v>
      </c>
    </row>
    <row r="1000" ht="15">
      <c r="C1000" s="67" t="s">
        <v>66</v>
      </c>
      <c r="D1000" s="67"/>
      <c r="E1000" s="67"/>
      <c r="F1000" s="67"/>
      <c r="G1000" s="67"/>
      <c r="H1000" s="67"/>
      <c r="I1000" s="68">
        <f>IF(E988&lt;&gt;0,K1000/E988, 0)</f>
        <v>6145.0000000000009</v>
      </c>
      <c r="J1000" s="68"/>
      <c r="K1000" s="68">
        <f>L990+L992+L998+L999+L993</f>
        <v>61.45000000000001</v>
      </c>
      <c r="L1000" s="68"/>
      <c r="AD1000">
        <f>ROUND((Source!AT220/100)*((ROUND(SUMIF(SmtRes!AQ311:'SmtRes'!AQ313,"=1",SmtRes!AD311:'SmtRes'!AD313)*Source!I220, 2)+ROUND(SUMIF(SmtRes!AQ311:'SmtRes'!AQ313,"=1",SmtRes!AC311:'SmtRes'!AC313)*Source!I220, 2))), 2)</f>
        <v>7.71</v>
      </c>
      <c r="AE1000">
        <f>ROUND((Source!AU220/100)*((ROUND(SUMIF(SmtRes!AQ311:'SmtRes'!AQ313,"=1",SmtRes!AD311:'SmtRes'!AD313)*Source!I220, 2)+ROUND(SUMIF(SmtRes!AQ311:'SmtRes'!AQ313,"=1",SmtRes!AC311:'SmtRes'!AC313)*Source!I220, 2))), 2)</f>
        <v>4.0700000000000003</v>
      </c>
      <c r="AN1000" s="69">
        <f>L990+L992+L998+L999+L993</f>
        <v>61.45000000000001</v>
      </c>
      <c r="AO1000" s="69">
        <f>L992</f>
        <v>0.020000000000000018</v>
      </c>
      <c r="AQ1000" t="s">
        <v>67</v>
      </c>
      <c r="AR1000" s="69">
        <f>L990</f>
        <v>25.57</v>
      </c>
      <c r="AT1000" s="69">
        <f>L993</f>
        <v>0.13</v>
      </c>
      <c r="AV1000" t="s">
        <v>67</v>
      </c>
      <c r="AW1000">
        <f>0</f>
        <v>0</v>
      </c>
      <c r="AZ1000">
        <f>Source!X220</f>
        <v>23.390000000000001</v>
      </c>
      <c r="BA1000">
        <f>Source!Y220</f>
        <v>12.34</v>
      </c>
      <c r="CD1000">
        <v>1</v>
      </c>
    </row>
    <row r="1001" ht="111">
      <c r="A1001" s="50" t="s">
        <v>317</v>
      </c>
      <c r="B1001" s="51" t="s">
        <v>318</v>
      </c>
      <c r="C1001" s="51" t="s">
        <v>319</v>
      </c>
      <c r="D1001" s="52" t="str">
        <f>Source!H221</f>
        <v xml:space="preserve">100 ШТ</v>
      </c>
      <c r="E1001" s="53">
        <f>Source!K221</f>
        <v>0.01</v>
      </c>
      <c r="F1001" s="53"/>
      <c r="G1001" s="53">
        <f>Source!I221</f>
        <v>0.01</v>
      </c>
      <c r="H1001" s="54"/>
      <c r="I1001" s="55"/>
      <c r="J1001" s="54"/>
      <c r="K1001" s="55"/>
      <c r="L1001" s="54"/>
    </row>
    <row r="1002">
      <c r="C1002" s="76" t="str">
        <f>"Объем: "&amp;Source!I221&amp;"=1/"&amp;"100"</f>
        <v xml:space="preserve">Объем: 0.01=1/100</v>
      </c>
    </row>
    <row r="1003" ht="15">
      <c r="A1003" s="58"/>
      <c r="B1003" s="53">
        <v>1</v>
      </c>
      <c r="C1003" s="58" t="s">
        <v>52</v>
      </c>
      <c r="D1003" s="52" t="s">
        <v>29</v>
      </c>
      <c r="E1003" s="59"/>
      <c r="F1003" s="53"/>
      <c r="G1003" s="59">
        <f>Source!U221</f>
        <v>1.272</v>
      </c>
      <c r="H1003" s="53"/>
      <c r="I1003" s="53"/>
      <c r="J1003" s="53"/>
      <c r="K1003" s="53"/>
      <c r="L1003" s="60">
        <f>SUM(L1004:L1004)-SUMIF(CE1004:CE1004, 1, L1004:L1004)</f>
        <v>651.65999999999997</v>
      </c>
    </row>
    <row r="1004" ht="14.25">
      <c r="A1004" s="51"/>
      <c r="B1004" s="51" t="s">
        <v>127</v>
      </c>
      <c r="C1004" s="51" t="s">
        <v>128</v>
      </c>
      <c r="D1004" s="52" t="s">
        <v>29</v>
      </c>
      <c r="E1004" s="53">
        <v>127.2</v>
      </c>
      <c r="F1004" s="53"/>
      <c r="G1004" s="53">
        <f>SmtRes!CX314</f>
        <v>1.272</v>
      </c>
      <c r="H1004" s="54"/>
      <c r="I1004" s="55"/>
      <c r="J1004" s="54">
        <f>SmtRes!CZ314</f>
        <v>512.30999999999995</v>
      </c>
      <c r="K1004" s="55"/>
      <c r="L1004" s="54">
        <f>SmtRes!DI314</f>
        <v>651.65999999999997</v>
      </c>
    </row>
    <row r="1005" ht="15">
      <c r="A1005" s="58"/>
      <c r="B1005" s="53">
        <v>2</v>
      </c>
      <c r="C1005" s="58" t="s">
        <v>102</v>
      </c>
      <c r="D1005" s="52"/>
      <c r="E1005" s="59"/>
      <c r="F1005" s="53"/>
      <c r="G1005" s="59"/>
      <c r="H1005" s="53"/>
      <c r="I1005" s="53"/>
      <c r="J1005" s="53"/>
      <c r="K1005" s="53"/>
      <c r="L1005" s="60">
        <f>SUM(L1006:L1010)-SUMIF(CE1006:CE1010, 1, L1006:L1010)</f>
        <v>4.2699999999999996</v>
      </c>
    </row>
    <row r="1006" ht="15">
      <c r="A1006" s="58"/>
      <c r="B1006" s="53"/>
      <c r="C1006" s="58" t="s">
        <v>103</v>
      </c>
      <c r="D1006" s="52" t="s">
        <v>29</v>
      </c>
      <c r="E1006" s="59"/>
      <c r="F1006" s="53"/>
      <c r="G1006" s="59">
        <f>Source!V221</f>
        <v>0.0040000000000000001</v>
      </c>
      <c r="H1006" s="53"/>
      <c r="I1006" s="53"/>
      <c r="J1006" s="53"/>
      <c r="K1006" s="53"/>
      <c r="L1006" s="60">
        <f>SUMIF(CE1007:CE1010, 1, L1007:L1010)</f>
        <v>2.3300000000000001</v>
      </c>
      <c r="CE1006">
        <v>1</v>
      </c>
    </row>
    <row r="1007" ht="28.5">
      <c r="A1007" s="51"/>
      <c r="B1007" s="51" t="s">
        <v>214</v>
      </c>
      <c r="C1007" s="51" t="s">
        <v>215</v>
      </c>
      <c r="D1007" s="52" t="s">
        <v>106</v>
      </c>
      <c r="E1007" s="53">
        <v>0.20000000000000001</v>
      </c>
      <c r="F1007" s="53"/>
      <c r="G1007" s="53">
        <f>SmtRes!CX316</f>
        <v>0.002</v>
      </c>
      <c r="H1007" s="54"/>
      <c r="I1007" s="55"/>
      <c r="J1007" s="54">
        <f>SmtRes!CZ316</f>
        <v>1552.1199999999999</v>
      </c>
      <c r="K1007" s="55"/>
      <c r="L1007" s="54">
        <f>SmtRes!DG316</f>
        <v>3.1000000000000001</v>
      </c>
    </row>
    <row r="1008" ht="28.5">
      <c r="A1008" s="51"/>
      <c r="B1008" s="51" t="s">
        <v>216</v>
      </c>
      <c r="C1008" s="51" t="s">
        <v>217</v>
      </c>
      <c r="D1008" s="52" t="s">
        <v>29</v>
      </c>
      <c r="E1008" s="53">
        <f>SmtRes!DO316*SmtRes!AT316</f>
        <v>0.20000000000000001</v>
      </c>
      <c r="F1008" s="53"/>
      <c r="G1008" s="53">
        <f>ROUND(E1008*G1001, 7)</f>
        <v>0.002</v>
      </c>
      <c r="H1008" s="54"/>
      <c r="I1008" s="55"/>
      <c r="J1008" s="54">
        <f>ROUND(SmtRes!AG316/SmtRes!DO316, 2)</f>
        <v>668.23000000000002</v>
      </c>
      <c r="K1008" s="55"/>
      <c r="L1008" s="54">
        <f>SmtRes!DH316</f>
        <v>1.3400000000000001</v>
      </c>
      <c r="CE1008">
        <v>1</v>
      </c>
    </row>
    <row r="1009" ht="28.5">
      <c r="A1009" s="51"/>
      <c r="B1009" s="51" t="s">
        <v>157</v>
      </c>
      <c r="C1009" s="51" t="s">
        <v>158</v>
      </c>
      <c r="D1009" s="52" t="s">
        <v>106</v>
      </c>
      <c r="E1009" s="53">
        <v>0.20000000000000001</v>
      </c>
      <c r="F1009" s="53"/>
      <c r="G1009" s="53">
        <f>SmtRes!CX317</f>
        <v>0.002</v>
      </c>
      <c r="H1009" s="54">
        <f>SmtRes!CZ317</f>
        <v>477.92000000000002</v>
      </c>
      <c r="I1009" s="55">
        <f>SmtRes!AJ317</f>
        <v>1.22</v>
      </c>
      <c r="J1009" s="54">
        <f>ROUND(H1009*I1009, 2)</f>
        <v>583.06000000000006</v>
      </c>
      <c r="K1009" s="55"/>
      <c r="L1009" s="54">
        <f>SmtRes!DG317</f>
        <v>1.1699999999999999</v>
      </c>
    </row>
    <row r="1010" ht="28.5">
      <c r="A1010" s="51"/>
      <c r="B1010" s="51" t="s">
        <v>159</v>
      </c>
      <c r="C1010" s="51" t="s">
        <v>160</v>
      </c>
      <c r="D1010" s="52" t="s">
        <v>29</v>
      </c>
      <c r="E1010" s="53">
        <f>SmtRes!DO317*SmtRes!AT317</f>
        <v>0.20000000000000001</v>
      </c>
      <c r="F1010" s="53"/>
      <c r="G1010" s="53">
        <f>ROUND(E1010*G1001, 7)</f>
        <v>0.002</v>
      </c>
      <c r="H1010" s="54"/>
      <c r="I1010" s="55"/>
      <c r="J1010" s="54">
        <f>ROUND(SmtRes!AG317/SmtRes!DO317, 2)</f>
        <v>497.46000000000004</v>
      </c>
      <c r="K1010" s="55"/>
      <c r="L1010" s="54">
        <f>SmtRes!DH317</f>
        <v>0.98999999999999999</v>
      </c>
      <c r="CE1010">
        <v>1</v>
      </c>
    </row>
    <row r="1011" ht="15" hidden="1">
      <c r="A1011" s="58"/>
      <c r="B1011" s="53">
        <v>4</v>
      </c>
      <c r="C1011" s="58" t="s">
        <v>55</v>
      </c>
      <c r="D1011" s="52"/>
      <c r="E1011" s="59"/>
      <c r="F1011" s="53"/>
      <c r="G1011" s="59"/>
      <c r="H1011" s="53"/>
      <c r="I1011" s="53"/>
      <c r="J1011" s="53"/>
      <c r="K1011" s="53"/>
      <c r="L1011" s="60">
        <f>SUM(L1012:L1013)-SUMIF(CE1012:CE1013, 1, L1012:L1013)</f>
        <v>0</v>
      </c>
    </row>
    <row r="1012" ht="28.5">
      <c r="A1012" s="51"/>
      <c r="B1012" s="51" t="s">
        <v>239</v>
      </c>
      <c r="C1012" s="51" t="s">
        <v>240</v>
      </c>
      <c r="D1012" s="52" t="s">
        <v>131</v>
      </c>
      <c r="E1012" s="53">
        <v>1.8700000000000001</v>
      </c>
      <c r="F1012" s="53">
        <f t="shared" si="45"/>
        <v>0</v>
      </c>
      <c r="G1012" s="53">
        <f>SmtRes!CX318</f>
        <v>0</v>
      </c>
      <c r="H1012" s="54">
        <f>SmtRes!CZ318</f>
        <v>174.93000000000001</v>
      </c>
      <c r="I1012" s="55">
        <f>SmtRes!AI318</f>
        <v>1.1499999999999999</v>
      </c>
      <c r="J1012" s="54">
        <f t="shared" ref="J1012:J1013" si="48">ROUND(H1012*I1012, 2)</f>
        <v>201.17000000000002</v>
      </c>
      <c r="K1012" s="55"/>
      <c r="L1012" s="54">
        <f>SmtRes!DF318</f>
        <v>0</v>
      </c>
    </row>
    <row r="1013" ht="42.75">
      <c r="A1013" s="51"/>
      <c r="B1013" s="51" t="s">
        <v>320</v>
      </c>
      <c r="C1013" s="61" t="s">
        <v>321</v>
      </c>
      <c r="D1013" s="62" t="s">
        <v>111</v>
      </c>
      <c r="E1013" s="63">
        <v>0.0066</v>
      </c>
      <c r="F1013" s="63">
        <f t="shared" si="45"/>
        <v>0</v>
      </c>
      <c r="G1013" s="63">
        <f>SmtRes!CX319</f>
        <v>0</v>
      </c>
      <c r="H1013" s="64">
        <f>SmtRes!CZ319</f>
        <v>70310.449999999997</v>
      </c>
      <c r="I1013" s="65">
        <f>SmtRes!AI319</f>
        <v>0.83999999999999997</v>
      </c>
      <c r="J1013" s="64">
        <f t="shared" si="48"/>
        <v>59060.779999999999</v>
      </c>
      <c r="K1013" s="65"/>
      <c r="L1013" s="64">
        <f>SmtRes!DF319</f>
        <v>0</v>
      </c>
    </row>
    <row r="1014" ht="15">
      <c r="A1014" s="51"/>
      <c r="B1014" s="51"/>
      <c r="C1014" s="66" t="s">
        <v>59</v>
      </c>
      <c r="D1014" s="52"/>
      <c r="E1014" s="53"/>
      <c r="F1014" s="53"/>
      <c r="G1014" s="53"/>
      <c r="H1014" s="54"/>
      <c r="I1014" s="55"/>
      <c r="J1014" s="54"/>
      <c r="K1014" s="55"/>
      <c r="L1014" s="54">
        <f>L1003+L1005+L1006+L1011</f>
        <v>658.25999999999999</v>
      </c>
    </row>
    <row r="1015" ht="14.25">
      <c r="A1015" s="51"/>
      <c r="B1015" s="51"/>
      <c r="C1015" s="51" t="s">
        <v>60</v>
      </c>
      <c r="D1015" s="52"/>
      <c r="E1015" s="53"/>
      <c r="F1015" s="53"/>
      <c r="G1015" s="53"/>
      <c r="H1015" s="54"/>
      <c r="I1015" s="55"/>
      <c r="J1015" s="54"/>
      <c r="K1015" s="55"/>
      <c r="L1015" s="54">
        <f>SUM(AR1001:AR1018)+SUM(AS1001:AS1018)+SUM(AT1001:AT1018)+SUM(AU1001:AU1018)+SUM(AV1001:AV1018)</f>
        <v>653.99000000000001</v>
      </c>
    </row>
    <row r="1016" ht="28.5">
      <c r="A1016" s="51"/>
      <c r="B1016" s="51" t="s">
        <v>243</v>
      </c>
      <c r="C1016" s="51" t="s">
        <v>244</v>
      </c>
      <c r="D1016" s="52" t="s">
        <v>63</v>
      </c>
      <c r="E1016" s="53">
        <f>Source!BZ221</f>
        <v>97</v>
      </c>
      <c r="F1016" s="53"/>
      <c r="G1016" s="53">
        <f>Source!AT221</f>
        <v>97</v>
      </c>
      <c r="H1016" s="54"/>
      <c r="I1016" s="55"/>
      <c r="J1016" s="54"/>
      <c r="K1016" s="55"/>
      <c r="L1016" s="54">
        <f>SUM(AZ1001:AZ1018)</f>
        <v>634.37</v>
      </c>
    </row>
    <row r="1017" ht="28.5">
      <c r="A1017" s="61"/>
      <c r="B1017" s="61" t="s">
        <v>245</v>
      </c>
      <c r="C1017" s="61" t="s">
        <v>246</v>
      </c>
      <c r="D1017" s="62" t="s">
        <v>63</v>
      </c>
      <c r="E1017" s="63">
        <f>Source!CA221</f>
        <v>51</v>
      </c>
      <c r="F1017" s="63"/>
      <c r="G1017" s="63">
        <f>Source!AU221</f>
        <v>51</v>
      </c>
      <c r="H1017" s="64"/>
      <c r="I1017" s="65"/>
      <c r="J1017" s="64"/>
      <c r="K1017" s="65"/>
      <c r="L1017" s="64">
        <f>SUM(BA1001:BA1018)</f>
        <v>333.53000000000003</v>
      </c>
    </row>
    <row r="1018" ht="15">
      <c r="C1018" s="67" t="s">
        <v>66</v>
      </c>
      <c r="D1018" s="67"/>
      <c r="E1018" s="67"/>
      <c r="F1018" s="67"/>
      <c r="G1018" s="67"/>
      <c r="H1018" s="67"/>
      <c r="I1018" s="68">
        <f>IF(E1001&lt;&gt;0,K1018/E1001, 0)</f>
        <v>162615.99999999997</v>
      </c>
      <c r="J1018" s="68"/>
      <c r="K1018" s="68">
        <f>L1003+L1005+L1011+L1016+L1017+L1006</f>
        <v>1626.1599999999999</v>
      </c>
      <c r="L1018" s="68"/>
      <c r="AD1018">
        <f>ROUND((Source!AT221/100)*((ROUND(SUMIF(SmtRes!AQ314:'SmtRes'!AQ320,"=1",SmtRes!AD314:'SmtRes'!AD320)*Source!I221, 2)+ROUND(SUMIF(SmtRes!AQ314:'SmtRes'!AQ320,"=1",SmtRes!AC314:'SmtRes'!AC320)*Source!I221, 2))), 2)</f>
        <v>16.280000000000001</v>
      </c>
      <c r="AE1018">
        <f>ROUND((Source!AU221/100)*((ROUND(SUMIF(SmtRes!AQ314:'SmtRes'!AQ320,"=1",SmtRes!AD314:'SmtRes'!AD320)*Source!I221, 2)+ROUND(SUMIF(SmtRes!AQ314:'SmtRes'!AQ320,"=1",SmtRes!AC314:'SmtRes'!AC320)*Source!I221, 2))), 2)</f>
        <v>8.5600000000000005</v>
      </c>
      <c r="AN1018" s="69">
        <f>L1003+L1005+L1011+L1016+L1017+L1006</f>
        <v>1626.1599999999999</v>
      </c>
      <c r="AO1018" s="69">
        <f>L1005</f>
        <v>4.2699999999999996</v>
      </c>
      <c r="AQ1018" t="s">
        <v>67</v>
      </c>
      <c r="AR1018" s="69">
        <f>L1003</f>
        <v>651.65999999999997</v>
      </c>
      <c r="AT1018" s="69">
        <f>L1006</f>
        <v>2.3300000000000001</v>
      </c>
      <c r="AV1018" t="s">
        <v>67</v>
      </c>
      <c r="AW1018" s="69">
        <f>L1011</f>
        <v>0</v>
      </c>
      <c r="AZ1018">
        <f>Source!X221</f>
        <v>634.37</v>
      </c>
      <c r="BA1018">
        <f>Source!Y221</f>
        <v>333.53000000000003</v>
      </c>
      <c r="CD1018">
        <v>2</v>
      </c>
    </row>
    <row r="1019" ht="57">
      <c r="A1019" s="50" t="s">
        <v>322</v>
      </c>
      <c r="B1019" s="51" t="s">
        <v>253</v>
      </c>
      <c r="C1019" s="51" t="str">
        <f>Source!G222</f>
        <v xml:space="preserve">Прибор или аппарат(прим-но к демонтажу модульного переключателя с Din-рейки в щите освещения без дальнейшего использования)</v>
      </c>
      <c r="D1019" s="52" t="str">
        <f>Source!H222</f>
        <v>ШТ</v>
      </c>
      <c r="E1019" s="53">
        <f>Source!K222</f>
        <v>1</v>
      </c>
      <c r="F1019" s="53"/>
      <c r="G1019" s="53">
        <f>Source!I222</f>
        <v>1</v>
      </c>
      <c r="H1019" s="54"/>
      <c r="I1019" s="55"/>
      <c r="J1019" s="54"/>
      <c r="K1019" s="55"/>
      <c r="L1019" s="54"/>
    </row>
    <row r="1020" ht="25.5">
      <c r="B1020" s="56" t="s">
        <v>50</v>
      </c>
      <c r="C1020" s="56" t="s">
        <v>51</v>
      </c>
      <c r="D1020" s="56"/>
      <c r="E1020" s="56"/>
      <c r="F1020" s="56"/>
      <c r="G1020" s="56"/>
      <c r="H1020" s="56"/>
      <c r="I1020" s="56"/>
      <c r="J1020" s="56"/>
      <c r="K1020" s="56"/>
      <c r="L1020" s="56"/>
      <c r="CW1020" s="57" t="s">
        <v>51</v>
      </c>
    </row>
    <row r="1021" ht="15">
      <c r="A1021" s="58"/>
      <c r="B1021" s="53">
        <v>1</v>
      </c>
      <c r="C1021" s="58" t="s">
        <v>52</v>
      </c>
      <c r="D1021" s="52" t="s">
        <v>29</v>
      </c>
      <c r="E1021" s="59"/>
      <c r="F1021" s="53"/>
      <c r="G1021" s="59">
        <f>Source!U222</f>
        <v>0.309</v>
      </c>
      <c r="H1021" s="53"/>
      <c r="I1021" s="53"/>
      <c r="J1021" s="53"/>
      <c r="K1021" s="53"/>
      <c r="L1021" s="60">
        <f>SUM(L1022:L1022)-SUMIF(CE1022:CE1022, 1, L1022:L1022)</f>
        <v>158.30000000000001</v>
      </c>
    </row>
    <row r="1022" ht="14.25">
      <c r="A1022" s="51"/>
      <c r="B1022" s="51" t="s">
        <v>127</v>
      </c>
      <c r="C1022" s="51" t="s">
        <v>128</v>
      </c>
      <c r="D1022" s="52" t="s">
        <v>29</v>
      </c>
      <c r="E1022" s="53">
        <v>1.03</v>
      </c>
      <c r="F1022" s="53">
        <f>ROUND(0.3,7)</f>
        <v>0.29999999999999999</v>
      </c>
      <c r="G1022" s="53">
        <f>SmtRes!CX321</f>
        <v>0.309</v>
      </c>
      <c r="H1022" s="54"/>
      <c r="I1022" s="55"/>
      <c r="J1022" s="54">
        <f>SmtRes!CZ321</f>
        <v>512.30999999999995</v>
      </c>
      <c r="K1022" s="55"/>
      <c r="L1022" s="54">
        <f>SmtRes!DI321</f>
        <v>158.30000000000001</v>
      </c>
    </row>
    <row r="1023" ht="15" hidden="1">
      <c r="A1023" s="58"/>
      <c r="B1023" s="53">
        <v>4</v>
      </c>
      <c r="C1023" s="58" t="s">
        <v>55</v>
      </c>
      <c r="D1023" s="52"/>
      <c r="E1023" s="59"/>
      <c r="F1023" s="53"/>
      <c r="G1023" s="59"/>
      <c r="H1023" s="53"/>
      <c r="I1023" s="53"/>
      <c r="J1023" s="53"/>
      <c r="K1023" s="53"/>
      <c r="L1023" s="60">
        <f>SUM(L1024:L1024)-SUMIF(CE1024:CE1024, 1, L1024:L1024)</f>
        <v>0</v>
      </c>
    </row>
    <row r="1024" ht="28.5">
      <c r="A1024" s="51"/>
      <c r="B1024" s="51" t="s">
        <v>239</v>
      </c>
      <c r="C1024" s="61" t="s">
        <v>240</v>
      </c>
      <c r="D1024" s="62" t="s">
        <v>131</v>
      </c>
      <c r="E1024" s="63">
        <v>0.02</v>
      </c>
      <c r="F1024" s="63">
        <f>ROUND(0,7)</f>
        <v>0</v>
      </c>
      <c r="G1024" s="63">
        <f>SmtRes!CX322</f>
        <v>0</v>
      </c>
      <c r="H1024" s="64">
        <f>SmtRes!CZ322</f>
        <v>174.93000000000001</v>
      </c>
      <c r="I1024" s="65">
        <f>SmtRes!AI322</f>
        <v>1.1499999999999999</v>
      </c>
      <c r="J1024" s="64">
        <f>ROUND(H1024*I1024, 2)</f>
        <v>201.17000000000002</v>
      </c>
      <c r="K1024" s="65"/>
      <c r="L1024" s="64">
        <f>SmtRes!DF322</f>
        <v>0</v>
      </c>
    </row>
    <row r="1025" ht="15">
      <c r="A1025" s="51"/>
      <c r="B1025" s="51"/>
      <c r="C1025" s="66" t="s">
        <v>59</v>
      </c>
      <c r="D1025" s="52"/>
      <c r="E1025" s="53"/>
      <c r="F1025" s="53"/>
      <c r="G1025" s="53"/>
      <c r="H1025" s="54"/>
      <c r="I1025" s="55"/>
      <c r="J1025" s="54"/>
      <c r="K1025" s="55"/>
      <c r="L1025" s="54">
        <f>L1021+L1023</f>
        <v>158.30000000000001</v>
      </c>
    </row>
    <row r="1026" ht="14.25">
      <c r="A1026" s="51"/>
      <c r="B1026" s="51"/>
      <c r="C1026" s="51" t="s">
        <v>60</v>
      </c>
      <c r="D1026" s="52"/>
      <c r="E1026" s="53"/>
      <c r="F1026" s="53"/>
      <c r="G1026" s="53"/>
      <c r="H1026" s="54"/>
      <c r="I1026" s="55"/>
      <c r="J1026" s="54"/>
      <c r="K1026" s="55"/>
      <c r="L1026" s="54">
        <f>SUM(AR1019:AR1029)+SUM(AS1019:AS1029)+SUM(AT1019:AT1029)+SUM(AU1019:AU1029)+SUM(AV1019:AV1029)</f>
        <v>158.30000000000001</v>
      </c>
    </row>
    <row r="1027" ht="28.5">
      <c r="A1027" s="51"/>
      <c r="B1027" s="51" t="s">
        <v>243</v>
      </c>
      <c r="C1027" s="51" t="s">
        <v>244</v>
      </c>
      <c r="D1027" s="52" t="s">
        <v>63</v>
      </c>
      <c r="E1027" s="53">
        <f>Source!BZ222</f>
        <v>97</v>
      </c>
      <c r="F1027" s="53"/>
      <c r="G1027" s="53">
        <f>Source!AT222</f>
        <v>97</v>
      </c>
      <c r="H1027" s="54"/>
      <c r="I1027" s="55"/>
      <c r="J1027" s="54"/>
      <c r="K1027" s="55"/>
      <c r="L1027" s="54">
        <f>SUM(AZ1019:AZ1029)</f>
        <v>153.55000000000001</v>
      </c>
    </row>
    <row r="1028" ht="28.5">
      <c r="A1028" s="61"/>
      <c r="B1028" s="61" t="s">
        <v>245</v>
      </c>
      <c r="C1028" s="61" t="s">
        <v>246</v>
      </c>
      <c r="D1028" s="62" t="s">
        <v>63</v>
      </c>
      <c r="E1028" s="63">
        <f>Source!CA222</f>
        <v>51</v>
      </c>
      <c r="F1028" s="63"/>
      <c r="G1028" s="63">
        <f>Source!AU222</f>
        <v>51</v>
      </c>
      <c r="H1028" s="64"/>
      <c r="I1028" s="65"/>
      <c r="J1028" s="64"/>
      <c r="K1028" s="65"/>
      <c r="L1028" s="64">
        <f>SUM(BA1019:BA1029)</f>
        <v>80.730000000000004</v>
      </c>
    </row>
    <row r="1029" ht="15">
      <c r="C1029" s="67" t="s">
        <v>66</v>
      </c>
      <c r="D1029" s="67"/>
      <c r="E1029" s="67"/>
      <c r="F1029" s="67"/>
      <c r="G1029" s="67"/>
      <c r="H1029" s="67"/>
      <c r="I1029" s="68">
        <f>IF(E1019&lt;&gt;0,K1029/E1019, 0)</f>
        <v>392.58000000000004</v>
      </c>
      <c r="J1029" s="68"/>
      <c r="K1029" s="68">
        <f>L1021+L1023+L1027+L1028</f>
        <v>392.58000000000004</v>
      </c>
      <c r="L1029" s="68"/>
      <c r="AD1029">
        <f>ROUND((Source!AT222/100)*((ROUND(SUMIF(SmtRes!AQ321:'SmtRes'!AQ323,"=1",SmtRes!AD321:'SmtRes'!AD323)*Source!I222, 2)+ROUND(SUMIF(SmtRes!AQ321:'SmtRes'!AQ323,"=1",SmtRes!AC321:'SmtRes'!AC323)*Source!I222, 2))), 2)</f>
        <v>496.94</v>
      </c>
      <c r="AE1029">
        <f>ROUND((Source!AU222/100)*((ROUND(SUMIF(SmtRes!AQ321:'SmtRes'!AQ323,"=1",SmtRes!AD321:'SmtRes'!AD323)*Source!I222, 2)+ROUND(SUMIF(SmtRes!AQ321:'SmtRes'!AQ323,"=1",SmtRes!AC321:'SmtRes'!AC323)*Source!I222, 2))), 2)</f>
        <v>261.28000000000003</v>
      </c>
      <c r="AN1029" s="69">
        <f>L1021+L1023+L1027+L1028</f>
        <v>392.58000000000004</v>
      </c>
      <c r="AO1029">
        <f>0</f>
        <v>0</v>
      </c>
      <c r="AQ1029" t="s">
        <v>67</v>
      </c>
      <c r="AR1029" s="69">
        <f>L1021</f>
        <v>158.30000000000001</v>
      </c>
      <c r="AT1029">
        <f>0</f>
        <v>0</v>
      </c>
      <c r="AV1029" t="s">
        <v>67</v>
      </c>
      <c r="AW1029" s="69">
        <f>L1023</f>
        <v>0</v>
      </c>
      <c r="AZ1029">
        <f>Source!X222</f>
        <v>153.55000000000001</v>
      </c>
      <c r="BA1029">
        <f>Source!Y222</f>
        <v>80.730000000000004</v>
      </c>
      <c r="CD1029">
        <v>2</v>
      </c>
    </row>
    <row r="1030" ht="68.25">
      <c r="A1030" s="50" t="s">
        <v>323</v>
      </c>
      <c r="B1030" s="51" t="s">
        <v>253</v>
      </c>
      <c r="C1030" s="51" t="s">
        <v>324</v>
      </c>
      <c r="D1030" s="52" t="str">
        <f>Source!H223</f>
        <v>ШТ</v>
      </c>
      <c r="E1030" s="53">
        <f>Source!K223</f>
        <v>1</v>
      </c>
      <c r="F1030" s="53"/>
      <c r="G1030" s="53">
        <f>Source!I223</f>
        <v>1</v>
      </c>
      <c r="H1030" s="54"/>
      <c r="I1030" s="55"/>
      <c r="J1030" s="54"/>
      <c r="K1030" s="55"/>
      <c r="L1030" s="54"/>
    </row>
    <row r="1031" ht="15">
      <c r="A1031" s="58"/>
      <c r="B1031" s="53">
        <v>1</v>
      </c>
      <c r="C1031" s="58" t="s">
        <v>52</v>
      </c>
      <c r="D1031" s="52" t="s">
        <v>29</v>
      </c>
      <c r="E1031" s="59"/>
      <c r="F1031" s="53"/>
      <c r="G1031" s="59">
        <f>Source!U223</f>
        <v>1.03</v>
      </c>
      <c r="H1031" s="53"/>
      <c r="I1031" s="53"/>
      <c r="J1031" s="53"/>
      <c r="K1031" s="53"/>
      <c r="L1031" s="60">
        <f>SUM(L1032:L1032)-SUMIF(CE1032:CE1032, 1, L1032:L1032)</f>
        <v>527.68000000000006</v>
      </c>
    </row>
    <row r="1032" ht="14.25">
      <c r="A1032" s="51"/>
      <c r="B1032" s="51" t="s">
        <v>127</v>
      </c>
      <c r="C1032" s="51" t="s">
        <v>128</v>
      </c>
      <c r="D1032" s="52" t="s">
        <v>29</v>
      </c>
      <c r="E1032" s="53">
        <v>1.03</v>
      </c>
      <c r="F1032" s="53"/>
      <c r="G1032" s="53">
        <f>SmtRes!CX324</f>
        <v>1.03</v>
      </c>
      <c r="H1032" s="54"/>
      <c r="I1032" s="55"/>
      <c r="J1032" s="54">
        <f>SmtRes!CZ324</f>
        <v>512.30999999999995</v>
      </c>
      <c r="K1032" s="55"/>
      <c r="L1032" s="54">
        <f>SmtRes!DI324</f>
        <v>527.68000000000006</v>
      </c>
    </row>
    <row r="1033" ht="15" hidden="1">
      <c r="A1033" s="58"/>
      <c r="B1033" s="53">
        <v>4</v>
      </c>
      <c r="C1033" s="58" t="s">
        <v>55</v>
      </c>
      <c r="D1033" s="52"/>
      <c r="E1033" s="59"/>
      <c r="F1033" s="53"/>
      <c r="G1033" s="59"/>
      <c r="H1033" s="53"/>
      <c r="I1033" s="53"/>
      <c r="J1033" s="53"/>
      <c r="K1033" s="53"/>
      <c r="L1033" s="60">
        <f>SUM(L1034:L1034)-SUMIF(CE1034:CE1034, 1, L1034:L1034)</f>
        <v>0</v>
      </c>
    </row>
    <row r="1034" ht="28.5">
      <c r="A1034" s="51"/>
      <c r="B1034" s="51" t="s">
        <v>239</v>
      </c>
      <c r="C1034" s="61" t="s">
        <v>240</v>
      </c>
      <c r="D1034" s="62" t="s">
        <v>131</v>
      </c>
      <c r="E1034" s="63">
        <v>0.02</v>
      </c>
      <c r="F1034" s="63">
        <f>ROUND(0,7)</f>
        <v>0</v>
      </c>
      <c r="G1034" s="63">
        <f>SmtRes!CX325</f>
        <v>0</v>
      </c>
      <c r="H1034" s="64">
        <f>SmtRes!CZ325</f>
        <v>174.93000000000001</v>
      </c>
      <c r="I1034" s="65">
        <f>SmtRes!AI325</f>
        <v>1.1499999999999999</v>
      </c>
      <c r="J1034" s="64">
        <f>ROUND(H1034*I1034, 2)</f>
        <v>201.17000000000002</v>
      </c>
      <c r="K1034" s="65"/>
      <c r="L1034" s="64">
        <f>SmtRes!DF325</f>
        <v>0</v>
      </c>
    </row>
    <row r="1035" ht="15">
      <c r="A1035" s="51"/>
      <c r="B1035" s="51"/>
      <c r="C1035" s="66" t="s">
        <v>59</v>
      </c>
      <c r="D1035" s="52"/>
      <c r="E1035" s="53"/>
      <c r="F1035" s="53"/>
      <c r="G1035" s="53"/>
      <c r="H1035" s="54"/>
      <c r="I1035" s="55"/>
      <c r="J1035" s="54"/>
      <c r="K1035" s="55"/>
      <c r="L1035" s="54">
        <f>L1031+L1033</f>
        <v>527.68000000000006</v>
      </c>
    </row>
    <row r="1036" ht="14.25">
      <c r="A1036" s="51"/>
      <c r="B1036" s="51"/>
      <c r="C1036" s="51" t="s">
        <v>60</v>
      </c>
      <c r="D1036" s="52"/>
      <c r="E1036" s="53"/>
      <c r="F1036" s="53"/>
      <c r="G1036" s="53"/>
      <c r="H1036" s="54"/>
      <c r="I1036" s="55"/>
      <c r="J1036" s="54"/>
      <c r="K1036" s="55"/>
      <c r="L1036" s="54">
        <f>SUM(AR1030:AR1039)+SUM(AS1030:AS1039)+SUM(AT1030:AT1039)+SUM(AU1030:AU1039)+SUM(AV1030:AV1039)</f>
        <v>527.68000000000006</v>
      </c>
    </row>
    <row r="1037" ht="28.5">
      <c r="A1037" s="51"/>
      <c r="B1037" s="51" t="s">
        <v>243</v>
      </c>
      <c r="C1037" s="51" t="s">
        <v>244</v>
      </c>
      <c r="D1037" s="52" t="s">
        <v>63</v>
      </c>
      <c r="E1037" s="53">
        <f>Source!BZ223</f>
        <v>97</v>
      </c>
      <c r="F1037" s="53"/>
      <c r="G1037" s="53">
        <f>Source!AT223</f>
        <v>97</v>
      </c>
      <c r="H1037" s="54"/>
      <c r="I1037" s="55"/>
      <c r="J1037" s="54"/>
      <c r="K1037" s="55"/>
      <c r="L1037" s="54">
        <f>SUM(AZ1030:AZ1039)</f>
        <v>511.85000000000002</v>
      </c>
    </row>
    <row r="1038" ht="28.5">
      <c r="A1038" s="61"/>
      <c r="B1038" s="61" t="s">
        <v>245</v>
      </c>
      <c r="C1038" s="61" t="s">
        <v>246</v>
      </c>
      <c r="D1038" s="62" t="s">
        <v>63</v>
      </c>
      <c r="E1038" s="63">
        <f>Source!CA223</f>
        <v>51</v>
      </c>
      <c r="F1038" s="63"/>
      <c r="G1038" s="63">
        <f>Source!AU223</f>
        <v>51</v>
      </c>
      <c r="H1038" s="64"/>
      <c r="I1038" s="65"/>
      <c r="J1038" s="64"/>
      <c r="K1038" s="65"/>
      <c r="L1038" s="64">
        <f>SUM(BA1030:BA1039)</f>
        <v>269.12</v>
      </c>
    </row>
    <row r="1039" ht="15">
      <c r="C1039" s="67" t="s">
        <v>66</v>
      </c>
      <c r="D1039" s="67"/>
      <c r="E1039" s="67"/>
      <c r="F1039" s="67"/>
      <c r="G1039" s="67"/>
      <c r="H1039" s="67"/>
      <c r="I1039" s="68">
        <f>IF(E1030&lt;&gt;0,K1039/E1030, 0)</f>
        <v>1308.6500000000001</v>
      </c>
      <c r="J1039" s="68"/>
      <c r="K1039" s="68">
        <f>L1031+L1033+L1037+L1038</f>
        <v>1308.6500000000001</v>
      </c>
      <c r="L1039" s="68"/>
      <c r="AD1039">
        <f>ROUND((Source!AT223/100)*((ROUND(SUMIF(SmtRes!AQ324:'SmtRes'!AQ326,"=1",SmtRes!AD324:'SmtRes'!AD326)*Source!I223, 2)+ROUND(SUMIF(SmtRes!AQ324:'SmtRes'!AQ326,"=1",SmtRes!AC324:'SmtRes'!AC326)*Source!I223, 2))), 2)</f>
        <v>496.94</v>
      </c>
      <c r="AE1039">
        <f>ROUND((Source!AU223/100)*((ROUND(SUMIF(SmtRes!AQ324:'SmtRes'!AQ326,"=1",SmtRes!AD324:'SmtRes'!AD326)*Source!I223, 2)+ROUND(SUMIF(SmtRes!AQ324:'SmtRes'!AQ326,"=1",SmtRes!AC324:'SmtRes'!AC326)*Source!I223, 2))), 2)</f>
        <v>261.28000000000003</v>
      </c>
      <c r="AN1039" s="69">
        <f>L1031+L1033+L1037+L1038</f>
        <v>1308.6500000000001</v>
      </c>
      <c r="AO1039">
        <f>0</f>
        <v>0</v>
      </c>
      <c r="AQ1039" t="s">
        <v>67</v>
      </c>
      <c r="AR1039" s="69">
        <f>L1031</f>
        <v>527.68000000000006</v>
      </c>
      <c r="AT1039">
        <f>0</f>
        <v>0</v>
      </c>
      <c r="AV1039" t="s">
        <v>67</v>
      </c>
      <c r="AW1039" s="69">
        <f>L1033</f>
        <v>0</v>
      </c>
      <c r="AZ1039">
        <f>Source!X223</f>
        <v>511.85000000000002</v>
      </c>
      <c r="BA1039">
        <f>Source!Y223</f>
        <v>269.12</v>
      </c>
      <c r="CD1039">
        <v>2</v>
      </c>
    </row>
    <row r="1040" ht="42.75">
      <c r="A1040" s="50" t="s">
        <v>325</v>
      </c>
      <c r="B1040" s="51" t="s">
        <v>253</v>
      </c>
      <c r="C1040" s="51" t="str">
        <f>Source!G224</f>
        <v xml:space="preserve">Прибор или аппарат (Демонтаж фотореле с датчиком из щита освещения, в лом )</v>
      </c>
      <c r="D1040" s="52" t="str">
        <f>Source!H224</f>
        <v>ШТ</v>
      </c>
      <c r="E1040" s="53">
        <f>Source!K224</f>
        <v>1</v>
      </c>
      <c r="F1040" s="53"/>
      <c r="G1040" s="53">
        <f>Source!I224</f>
        <v>1</v>
      </c>
      <c r="H1040" s="54"/>
      <c r="I1040" s="55"/>
      <c r="J1040" s="54"/>
      <c r="K1040" s="55"/>
      <c r="L1040" s="54"/>
    </row>
    <row r="1041" ht="25.5">
      <c r="B1041" s="56" t="s">
        <v>50</v>
      </c>
      <c r="C1041" s="56" t="s">
        <v>51</v>
      </c>
      <c r="D1041" s="56"/>
      <c r="E1041" s="56"/>
      <c r="F1041" s="56"/>
      <c r="G1041" s="56"/>
      <c r="H1041" s="56"/>
      <c r="I1041" s="56"/>
      <c r="J1041" s="56"/>
      <c r="K1041" s="56"/>
      <c r="L1041" s="56"/>
      <c r="CW1041" s="57" t="s">
        <v>51</v>
      </c>
    </row>
    <row r="1042" ht="15">
      <c r="A1042" s="58"/>
      <c r="B1042" s="53">
        <v>1</v>
      </c>
      <c r="C1042" s="58" t="s">
        <v>52</v>
      </c>
      <c r="D1042" s="52" t="s">
        <v>29</v>
      </c>
      <c r="E1042" s="59"/>
      <c r="F1042" s="53"/>
      <c r="G1042" s="59">
        <f>Source!U224</f>
        <v>0.309</v>
      </c>
      <c r="H1042" s="53"/>
      <c r="I1042" s="53"/>
      <c r="J1042" s="53"/>
      <c r="K1042" s="53"/>
      <c r="L1042" s="60">
        <f>SUM(L1043:L1043)-SUMIF(CE1043:CE1043, 1, L1043:L1043)</f>
        <v>158.30000000000001</v>
      </c>
    </row>
    <row r="1043" ht="14.25">
      <c r="A1043" s="51"/>
      <c r="B1043" s="51" t="s">
        <v>127</v>
      </c>
      <c r="C1043" s="51" t="s">
        <v>128</v>
      </c>
      <c r="D1043" s="52" t="s">
        <v>29</v>
      </c>
      <c r="E1043" s="53">
        <v>1.03</v>
      </c>
      <c r="F1043" s="53">
        <f>ROUND(0.3,7)</f>
        <v>0.29999999999999999</v>
      </c>
      <c r="G1043" s="53">
        <f>SmtRes!CX327</f>
        <v>0.309</v>
      </c>
      <c r="H1043" s="54"/>
      <c r="I1043" s="55"/>
      <c r="J1043" s="54">
        <f>SmtRes!CZ327</f>
        <v>512.30999999999995</v>
      </c>
      <c r="K1043" s="55"/>
      <c r="L1043" s="54">
        <f>SmtRes!DI327</f>
        <v>158.30000000000001</v>
      </c>
    </row>
    <row r="1044" ht="15" hidden="1">
      <c r="A1044" s="58"/>
      <c r="B1044" s="53">
        <v>4</v>
      </c>
      <c r="C1044" s="58" t="s">
        <v>55</v>
      </c>
      <c r="D1044" s="52"/>
      <c r="E1044" s="59"/>
      <c r="F1044" s="53"/>
      <c r="G1044" s="59"/>
      <c r="H1044" s="53"/>
      <c r="I1044" s="53"/>
      <c r="J1044" s="53"/>
      <c r="K1044" s="53"/>
      <c r="L1044" s="60">
        <f>SUM(L1045:L1045)-SUMIF(CE1045:CE1045, 1, L1045:L1045)</f>
        <v>0</v>
      </c>
    </row>
    <row r="1045" ht="28.5">
      <c r="A1045" s="51"/>
      <c r="B1045" s="51" t="s">
        <v>239</v>
      </c>
      <c r="C1045" s="61" t="s">
        <v>240</v>
      </c>
      <c r="D1045" s="62" t="s">
        <v>131</v>
      </c>
      <c r="E1045" s="63">
        <v>0.02</v>
      </c>
      <c r="F1045" s="63">
        <f>ROUND(0,7)</f>
        <v>0</v>
      </c>
      <c r="G1045" s="63">
        <f>SmtRes!CX328</f>
        <v>0</v>
      </c>
      <c r="H1045" s="64">
        <f>SmtRes!CZ328</f>
        <v>174.93000000000001</v>
      </c>
      <c r="I1045" s="65">
        <f>SmtRes!AI328</f>
        <v>1.1499999999999999</v>
      </c>
      <c r="J1045" s="64">
        <f>ROUND(H1045*I1045, 2)</f>
        <v>201.17000000000002</v>
      </c>
      <c r="K1045" s="65"/>
      <c r="L1045" s="64">
        <f>SmtRes!DF328</f>
        <v>0</v>
      </c>
    </row>
    <row r="1046" ht="15">
      <c r="A1046" s="51"/>
      <c r="B1046" s="51"/>
      <c r="C1046" s="66" t="s">
        <v>59</v>
      </c>
      <c r="D1046" s="52"/>
      <c r="E1046" s="53"/>
      <c r="F1046" s="53"/>
      <c r="G1046" s="53"/>
      <c r="H1046" s="54"/>
      <c r="I1046" s="55"/>
      <c r="J1046" s="54"/>
      <c r="K1046" s="55"/>
      <c r="L1046" s="54">
        <f>L1042+L1044</f>
        <v>158.30000000000001</v>
      </c>
    </row>
    <row r="1047" ht="14.25">
      <c r="A1047" s="51"/>
      <c r="B1047" s="51"/>
      <c r="C1047" s="51" t="s">
        <v>60</v>
      </c>
      <c r="D1047" s="52"/>
      <c r="E1047" s="53"/>
      <c r="F1047" s="53"/>
      <c r="G1047" s="53"/>
      <c r="H1047" s="54"/>
      <c r="I1047" s="55"/>
      <c r="J1047" s="54"/>
      <c r="K1047" s="55"/>
      <c r="L1047" s="54">
        <f>SUM(AR1040:AR1050)+SUM(AS1040:AS1050)+SUM(AT1040:AT1050)+SUM(AU1040:AU1050)+SUM(AV1040:AV1050)</f>
        <v>158.30000000000001</v>
      </c>
    </row>
    <row r="1048" ht="28.5">
      <c r="A1048" s="51"/>
      <c r="B1048" s="51" t="s">
        <v>243</v>
      </c>
      <c r="C1048" s="51" t="s">
        <v>244</v>
      </c>
      <c r="D1048" s="52" t="s">
        <v>63</v>
      </c>
      <c r="E1048" s="53">
        <f>Source!BZ224</f>
        <v>97</v>
      </c>
      <c r="F1048" s="53"/>
      <c r="G1048" s="53">
        <f>Source!AT224</f>
        <v>97</v>
      </c>
      <c r="H1048" s="54"/>
      <c r="I1048" s="55"/>
      <c r="J1048" s="54"/>
      <c r="K1048" s="55"/>
      <c r="L1048" s="54">
        <f>SUM(AZ1040:AZ1050)</f>
        <v>153.55000000000001</v>
      </c>
    </row>
    <row r="1049" ht="28.5">
      <c r="A1049" s="61"/>
      <c r="B1049" s="61" t="s">
        <v>245</v>
      </c>
      <c r="C1049" s="61" t="s">
        <v>246</v>
      </c>
      <c r="D1049" s="62" t="s">
        <v>63</v>
      </c>
      <c r="E1049" s="63">
        <f>Source!CA224</f>
        <v>51</v>
      </c>
      <c r="F1049" s="63"/>
      <c r="G1049" s="63">
        <f>Source!AU224</f>
        <v>51</v>
      </c>
      <c r="H1049" s="64"/>
      <c r="I1049" s="65"/>
      <c r="J1049" s="64"/>
      <c r="K1049" s="65"/>
      <c r="L1049" s="64">
        <f>SUM(BA1040:BA1050)</f>
        <v>80.730000000000004</v>
      </c>
    </row>
    <row r="1050" ht="15">
      <c r="C1050" s="67" t="s">
        <v>66</v>
      </c>
      <c r="D1050" s="67"/>
      <c r="E1050" s="67"/>
      <c r="F1050" s="67"/>
      <c r="G1050" s="67"/>
      <c r="H1050" s="67"/>
      <c r="I1050" s="68">
        <f>IF(E1040&lt;&gt;0,K1050/E1040, 0)</f>
        <v>392.58000000000004</v>
      </c>
      <c r="J1050" s="68"/>
      <c r="K1050" s="68">
        <f>L1042+L1044+L1048+L1049</f>
        <v>392.58000000000004</v>
      </c>
      <c r="L1050" s="68"/>
      <c r="AD1050">
        <f>ROUND((Source!AT224/100)*((ROUND(SUMIF(SmtRes!AQ327:'SmtRes'!AQ329,"=1",SmtRes!AD327:'SmtRes'!AD329)*Source!I224, 2)+ROUND(SUMIF(SmtRes!AQ327:'SmtRes'!AQ329,"=1",SmtRes!AC327:'SmtRes'!AC329)*Source!I224, 2))), 2)</f>
        <v>496.94</v>
      </c>
      <c r="AE1050">
        <f>ROUND((Source!AU224/100)*((ROUND(SUMIF(SmtRes!AQ327:'SmtRes'!AQ329,"=1",SmtRes!AD327:'SmtRes'!AD329)*Source!I224, 2)+ROUND(SUMIF(SmtRes!AQ327:'SmtRes'!AQ329,"=1",SmtRes!AC327:'SmtRes'!AC329)*Source!I224, 2))), 2)</f>
        <v>261.28000000000003</v>
      </c>
      <c r="AN1050" s="69">
        <f>L1042+L1044+L1048+L1049</f>
        <v>392.58000000000004</v>
      </c>
      <c r="AO1050">
        <f>0</f>
        <v>0</v>
      </c>
      <c r="AQ1050" t="s">
        <v>67</v>
      </c>
      <c r="AR1050" s="69">
        <f>L1042</f>
        <v>158.30000000000001</v>
      </c>
      <c r="AT1050">
        <f>0</f>
        <v>0</v>
      </c>
      <c r="AV1050" t="s">
        <v>67</v>
      </c>
      <c r="AW1050" s="69">
        <f>L1044</f>
        <v>0</v>
      </c>
      <c r="AZ1050">
        <f>Source!X224</f>
        <v>153.55000000000001</v>
      </c>
      <c r="BA1050">
        <f>Source!Y224</f>
        <v>80.730000000000004</v>
      </c>
      <c r="CD1050">
        <v>2</v>
      </c>
    </row>
    <row r="1051" ht="54">
      <c r="A1051" s="50" t="s">
        <v>326</v>
      </c>
      <c r="B1051" s="51" t="s">
        <v>253</v>
      </c>
      <c r="C1051" s="51" t="s">
        <v>327</v>
      </c>
      <c r="D1051" s="52" t="str">
        <f>Source!H225</f>
        <v>ШТ</v>
      </c>
      <c r="E1051" s="53">
        <f>Source!K225</f>
        <v>1</v>
      </c>
      <c r="F1051" s="53"/>
      <c r="G1051" s="53">
        <f>Source!I225</f>
        <v>1</v>
      </c>
      <c r="H1051" s="54"/>
      <c r="I1051" s="55"/>
      <c r="J1051" s="54"/>
      <c r="K1051" s="55"/>
      <c r="L1051" s="54"/>
    </row>
    <row r="1052" ht="15">
      <c r="A1052" s="58"/>
      <c r="B1052" s="53">
        <v>1</v>
      </c>
      <c r="C1052" s="58" t="s">
        <v>52</v>
      </c>
      <c r="D1052" s="52" t="s">
        <v>29</v>
      </c>
      <c r="E1052" s="59"/>
      <c r="F1052" s="53"/>
      <c r="G1052" s="59">
        <f>Source!U225</f>
        <v>1.03</v>
      </c>
      <c r="H1052" s="53"/>
      <c r="I1052" s="53"/>
      <c r="J1052" s="53"/>
      <c r="K1052" s="53"/>
      <c r="L1052" s="60">
        <f>SUM(L1053:L1053)-SUMIF(CE1053:CE1053, 1, L1053:L1053)</f>
        <v>527.68000000000006</v>
      </c>
    </row>
    <row r="1053" ht="14.25">
      <c r="A1053" s="51"/>
      <c r="B1053" s="51" t="s">
        <v>127</v>
      </c>
      <c r="C1053" s="51" t="s">
        <v>128</v>
      </c>
      <c r="D1053" s="52" t="s">
        <v>29</v>
      </c>
      <c r="E1053" s="53">
        <v>1.03</v>
      </c>
      <c r="F1053" s="53"/>
      <c r="G1053" s="53">
        <f>SmtRes!CX330</f>
        <v>1.03</v>
      </c>
      <c r="H1053" s="54"/>
      <c r="I1053" s="55"/>
      <c r="J1053" s="54">
        <f>SmtRes!CZ330</f>
        <v>512.30999999999995</v>
      </c>
      <c r="K1053" s="55"/>
      <c r="L1053" s="54">
        <f>SmtRes!DI330</f>
        <v>527.68000000000006</v>
      </c>
    </row>
    <row r="1054" ht="15" hidden="1">
      <c r="A1054" s="58"/>
      <c r="B1054" s="53">
        <v>4</v>
      </c>
      <c r="C1054" s="58" t="s">
        <v>55</v>
      </c>
      <c r="D1054" s="52"/>
      <c r="E1054" s="59"/>
      <c r="F1054" s="53"/>
      <c r="G1054" s="59"/>
      <c r="H1054" s="53"/>
      <c r="I1054" s="53"/>
      <c r="J1054" s="53"/>
      <c r="K1054" s="53"/>
      <c r="L1054" s="60">
        <f>SUM(L1055:L1055)-SUMIF(CE1055:CE1055, 1, L1055:L1055)</f>
        <v>0</v>
      </c>
    </row>
    <row r="1055" ht="28.5">
      <c r="A1055" s="51"/>
      <c r="B1055" s="51" t="s">
        <v>239</v>
      </c>
      <c r="C1055" s="61" t="s">
        <v>240</v>
      </c>
      <c r="D1055" s="62" t="s">
        <v>131</v>
      </c>
      <c r="E1055" s="63">
        <v>0.02</v>
      </c>
      <c r="F1055" s="63">
        <f>ROUND(0,7)</f>
        <v>0</v>
      </c>
      <c r="G1055" s="63">
        <f>SmtRes!CX331</f>
        <v>0</v>
      </c>
      <c r="H1055" s="64">
        <f>SmtRes!CZ331</f>
        <v>174.93000000000001</v>
      </c>
      <c r="I1055" s="65">
        <f>SmtRes!AI331</f>
        <v>1.1499999999999999</v>
      </c>
      <c r="J1055" s="64">
        <f>ROUND(H1055*I1055, 2)</f>
        <v>201.17000000000002</v>
      </c>
      <c r="K1055" s="65"/>
      <c r="L1055" s="64">
        <f>SmtRes!DF331</f>
        <v>0</v>
      </c>
    </row>
    <row r="1056" ht="15">
      <c r="A1056" s="51"/>
      <c r="B1056" s="51"/>
      <c r="C1056" s="66" t="s">
        <v>59</v>
      </c>
      <c r="D1056" s="52"/>
      <c r="E1056" s="53"/>
      <c r="F1056" s="53"/>
      <c r="G1056" s="53"/>
      <c r="H1056" s="54"/>
      <c r="I1056" s="55"/>
      <c r="J1056" s="54"/>
      <c r="K1056" s="55"/>
      <c r="L1056" s="54">
        <f>L1052+L1054</f>
        <v>527.68000000000006</v>
      </c>
    </row>
    <row r="1057" ht="14.25">
      <c r="A1057" s="51"/>
      <c r="B1057" s="51"/>
      <c r="C1057" s="51" t="s">
        <v>60</v>
      </c>
      <c r="D1057" s="52"/>
      <c r="E1057" s="53"/>
      <c r="F1057" s="53"/>
      <c r="G1057" s="53"/>
      <c r="H1057" s="54"/>
      <c r="I1057" s="55"/>
      <c r="J1057" s="54"/>
      <c r="K1057" s="55"/>
      <c r="L1057" s="54">
        <f>SUM(AR1051:AR1060)+SUM(AS1051:AS1060)+SUM(AT1051:AT1060)+SUM(AU1051:AU1060)+SUM(AV1051:AV1060)</f>
        <v>527.68000000000006</v>
      </c>
    </row>
    <row r="1058" ht="28.5">
      <c r="A1058" s="51"/>
      <c r="B1058" s="51" t="s">
        <v>243</v>
      </c>
      <c r="C1058" s="51" t="s">
        <v>244</v>
      </c>
      <c r="D1058" s="52" t="s">
        <v>63</v>
      </c>
      <c r="E1058" s="53">
        <f>Source!BZ225</f>
        <v>97</v>
      </c>
      <c r="F1058" s="53"/>
      <c r="G1058" s="53">
        <f>Source!AT225</f>
        <v>97</v>
      </c>
      <c r="H1058" s="54"/>
      <c r="I1058" s="55"/>
      <c r="J1058" s="54"/>
      <c r="K1058" s="55"/>
      <c r="L1058" s="54">
        <f>SUM(AZ1051:AZ1060)</f>
        <v>511.85000000000002</v>
      </c>
    </row>
    <row r="1059" ht="28.5">
      <c r="A1059" s="61"/>
      <c r="B1059" s="61" t="s">
        <v>245</v>
      </c>
      <c r="C1059" s="61" t="s">
        <v>246</v>
      </c>
      <c r="D1059" s="62" t="s">
        <v>63</v>
      </c>
      <c r="E1059" s="63">
        <f>Source!CA225</f>
        <v>51</v>
      </c>
      <c r="F1059" s="63"/>
      <c r="G1059" s="63">
        <f>Source!AU225</f>
        <v>51</v>
      </c>
      <c r="H1059" s="64"/>
      <c r="I1059" s="65"/>
      <c r="J1059" s="64"/>
      <c r="K1059" s="65"/>
      <c r="L1059" s="64">
        <f>SUM(BA1051:BA1060)</f>
        <v>269.12</v>
      </c>
    </row>
    <row r="1060" ht="15">
      <c r="C1060" s="67" t="s">
        <v>66</v>
      </c>
      <c r="D1060" s="67"/>
      <c r="E1060" s="67"/>
      <c r="F1060" s="67"/>
      <c r="G1060" s="67"/>
      <c r="H1060" s="67"/>
      <c r="I1060" s="68">
        <f>IF(E1051&lt;&gt;0,K1060/E1051, 0)</f>
        <v>1308.6500000000001</v>
      </c>
      <c r="J1060" s="68"/>
      <c r="K1060" s="68">
        <f>L1052+L1054+L1058+L1059</f>
        <v>1308.6500000000001</v>
      </c>
      <c r="L1060" s="68"/>
      <c r="AD1060">
        <f>ROUND((Source!AT225/100)*((ROUND(SUMIF(SmtRes!AQ330:'SmtRes'!AQ332,"=1",SmtRes!AD330:'SmtRes'!AD332)*Source!I225, 2)+ROUND(SUMIF(SmtRes!AQ330:'SmtRes'!AQ332,"=1",SmtRes!AC330:'SmtRes'!AC332)*Source!I225, 2))), 2)</f>
        <v>496.94</v>
      </c>
      <c r="AE1060">
        <f>ROUND((Source!AU225/100)*((ROUND(SUMIF(SmtRes!AQ330:'SmtRes'!AQ332,"=1",SmtRes!AD330:'SmtRes'!AD332)*Source!I225, 2)+ROUND(SUMIF(SmtRes!AQ330:'SmtRes'!AQ332,"=1",SmtRes!AC330:'SmtRes'!AC332)*Source!I225, 2))), 2)</f>
        <v>261.28000000000003</v>
      </c>
      <c r="AN1060" s="69">
        <f>L1052+L1054+L1058+L1059</f>
        <v>1308.6500000000001</v>
      </c>
      <c r="AO1060">
        <f>0</f>
        <v>0</v>
      </c>
      <c r="AQ1060" t="s">
        <v>67</v>
      </c>
      <c r="AR1060" s="69">
        <f>L1052</f>
        <v>527.68000000000006</v>
      </c>
      <c r="AT1060">
        <f>0</f>
        <v>0</v>
      </c>
      <c r="AV1060" t="s">
        <v>67</v>
      </c>
      <c r="AW1060" s="69">
        <f>L1054</f>
        <v>0</v>
      </c>
      <c r="AZ1060">
        <f>Source!X225</f>
        <v>511.85000000000002</v>
      </c>
      <c r="BA1060">
        <f>Source!Y225</f>
        <v>269.12</v>
      </c>
      <c r="CD1060">
        <v>2</v>
      </c>
    </row>
    <row r="1062" ht="15" hidden="1">
      <c r="A1062" s="70"/>
      <c r="B1062" s="71"/>
      <c r="C1062" s="66" t="s">
        <v>70</v>
      </c>
      <c r="D1062" s="66"/>
      <c r="E1062" s="66"/>
      <c r="F1062" s="66"/>
      <c r="G1062" s="66"/>
      <c r="H1062" s="66"/>
      <c r="I1062" s="60"/>
      <c r="J1062" s="70"/>
      <c r="K1062" s="72"/>
      <c r="L1062" s="60">
        <f>L1064+L1065+L1071+L1075</f>
        <v>3280.0300000000002</v>
      </c>
    </row>
    <row r="1063" ht="14.25" hidden="1">
      <c r="A1063" s="73"/>
      <c r="B1063" s="74"/>
      <c r="C1063" s="75" t="s">
        <v>71</v>
      </c>
      <c r="D1063" s="51"/>
      <c r="E1063" s="51"/>
      <c r="F1063" s="51"/>
      <c r="G1063" s="51"/>
      <c r="H1063" s="51"/>
      <c r="I1063" s="54"/>
      <c r="J1063" s="73"/>
      <c r="K1063" s="53"/>
      <c r="L1063" s="54"/>
    </row>
    <row r="1064" ht="14.25" hidden="1">
      <c r="A1064" s="73"/>
      <c r="B1064" s="74"/>
      <c r="C1064" s="51" t="s">
        <v>72</v>
      </c>
      <c r="D1064" s="51"/>
      <c r="E1064" s="51"/>
      <c r="F1064" s="51"/>
      <c r="G1064" s="51"/>
      <c r="H1064" s="51"/>
      <c r="I1064" s="54"/>
      <c r="J1064" s="73"/>
      <c r="K1064" s="53"/>
      <c r="L1064" s="54">
        <f>SUM(AR942:AR1060)</f>
        <v>3234.6700000000001</v>
      </c>
    </row>
    <row r="1065" ht="14.25" hidden="1">
      <c r="A1065" s="73"/>
      <c r="B1065" s="74"/>
      <c r="C1065" s="51" t="s">
        <v>73</v>
      </c>
      <c r="D1065" s="51"/>
      <c r="E1065" s="51"/>
      <c r="F1065" s="51"/>
      <c r="G1065" s="51"/>
      <c r="H1065" s="51"/>
      <c r="I1065" s="54"/>
      <c r="J1065" s="73"/>
      <c r="K1065" s="53"/>
      <c r="L1065" s="54">
        <f>L1067+L1070+L1069</f>
        <v>45.360000000000007</v>
      </c>
    </row>
    <row r="1066" ht="14.25" hidden="1">
      <c r="A1066" s="73"/>
      <c r="B1066" s="74"/>
      <c r="C1066" s="75" t="s">
        <v>74</v>
      </c>
      <c r="D1066" s="51"/>
      <c r="E1066" s="51"/>
      <c r="F1066" s="51"/>
      <c r="G1066" s="51"/>
      <c r="H1066" s="51"/>
      <c r="I1066" s="54"/>
      <c r="J1066" s="73"/>
      <c r="K1066" s="53"/>
      <c r="L1066" s="54"/>
    </row>
    <row r="1067" ht="14.25" hidden="1">
      <c r="A1067" s="73"/>
      <c r="B1067" s="74"/>
      <c r="C1067" s="51" t="s">
        <v>73</v>
      </c>
      <c r="D1067" s="51"/>
      <c r="E1067" s="51"/>
      <c r="F1067" s="51"/>
      <c r="G1067" s="51"/>
      <c r="H1067" s="51"/>
      <c r="I1067" s="54"/>
      <c r="J1067" s="73"/>
      <c r="K1067" s="53"/>
      <c r="L1067" s="54">
        <f>SUM(AO942:AO1060)</f>
        <v>29.270000000000003</v>
      </c>
    </row>
    <row r="1068" ht="14.25" hidden="1">
      <c r="A1068" s="73"/>
      <c r="B1068" s="74"/>
      <c r="C1068" s="75" t="s">
        <v>75</v>
      </c>
      <c r="D1068" s="51"/>
      <c r="E1068" s="51"/>
      <c r="F1068" s="51"/>
      <c r="G1068" s="51"/>
      <c r="H1068" s="51"/>
      <c r="I1068" s="54"/>
      <c r="J1068" s="73"/>
      <c r="K1068" s="53"/>
      <c r="L1068" s="54"/>
    </row>
    <row r="1069" ht="14.25" hidden="1">
      <c r="A1069" s="73"/>
      <c r="B1069" s="74"/>
      <c r="C1069" s="51" t="s">
        <v>76</v>
      </c>
      <c r="D1069" s="51"/>
      <c r="E1069" s="51"/>
      <c r="F1069" s="51"/>
      <c r="G1069" s="51"/>
      <c r="H1069" s="51"/>
      <c r="I1069" s="54"/>
      <c r="J1069" s="73"/>
      <c r="K1069" s="53"/>
      <c r="L1069" s="54">
        <f>SUM(AT942:AT1060)</f>
        <v>16.090000000000003</v>
      </c>
    </row>
    <row r="1070" ht="14.25" hidden="1">
      <c r="A1070" s="73"/>
      <c r="B1070" s="74"/>
      <c r="C1070" s="51" t="s">
        <v>77</v>
      </c>
      <c r="D1070" s="51"/>
      <c r="E1070" s="51"/>
      <c r="F1070" s="51"/>
      <c r="G1070" s="51"/>
      <c r="H1070" s="51"/>
      <c r="I1070" s="54"/>
      <c r="J1070" s="73"/>
      <c r="K1070" s="53"/>
      <c r="L1070" s="54">
        <f>SUM(AV942:AV1060)</f>
        <v>0</v>
      </c>
    </row>
    <row r="1071" ht="14.25" hidden="1">
      <c r="A1071" s="73"/>
      <c r="B1071" s="74"/>
      <c r="C1071" s="51" t="s">
        <v>78</v>
      </c>
      <c r="D1071" s="51"/>
      <c r="E1071" s="51"/>
      <c r="F1071" s="51"/>
      <c r="G1071" s="51"/>
      <c r="H1071" s="51"/>
      <c r="I1071" s="54"/>
      <c r="J1071" s="73"/>
      <c r="K1071" s="53"/>
      <c r="L1071" s="54">
        <f>L1073+L1074</f>
        <v>0</v>
      </c>
    </row>
    <row r="1072" ht="14.25" hidden="1">
      <c r="A1072" s="73"/>
      <c r="B1072" s="74"/>
      <c r="C1072" s="75" t="s">
        <v>74</v>
      </c>
      <c r="D1072" s="51"/>
      <c r="E1072" s="51"/>
      <c r="F1072" s="51"/>
      <c r="G1072" s="51"/>
      <c r="H1072" s="51"/>
      <c r="I1072" s="54"/>
      <c r="J1072" s="73"/>
      <c r="K1072" s="53"/>
      <c r="L1072" s="54"/>
    </row>
    <row r="1073" ht="14.25" hidden="1">
      <c r="A1073" s="73"/>
      <c r="B1073" s="74"/>
      <c r="C1073" s="51" t="s">
        <v>79</v>
      </c>
      <c r="D1073" s="51"/>
      <c r="E1073" s="51"/>
      <c r="F1073" s="51"/>
      <c r="G1073" s="51"/>
      <c r="H1073" s="51"/>
      <c r="I1073" s="54"/>
      <c r="J1073" s="73"/>
      <c r="K1073" s="53"/>
      <c r="L1073" s="54">
        <f>SUM(AW942:AW1060)-SUM(BK942:BK1060)</f>
        <v>0</v>
      </c>
    </row>
    <row r="1074" ht="14.25" hidden="1">
      <c r="A1074" s="73"/>
      <c r="B1074" s="74"/>
      <c r="C1074" s="51" t="s">
        <v>80</v>
      </c>
      <c r="D1074" s="51"/>
      <c r="E1074" s="51"/>
      <c r="F1074" s="51"/>
      <c r="G1074" s="51"/>
      <c r="H1074" s="51"/>
      <c r="I1074" s="54"/>
      <c r="J1074" s="73"/>
      <c r="K1074" s="53"/>
      <c r="L1074" s="54">
        <f>SUM(BC942:BC1060)</f>
        <v>0</v>
      </c>
    </row>
    <row r="1075" ht="14.25" hidden="1">
      <c r="A1075" s="73"/>
      <c r="B1075" s="74"/>
      <c r="C1075" s="51" t="s">
        <v>81</v>
      </c>
      <c r="D1075" s="51"/>
      <c r="E1075" s="51"/>
      <c r="F1075" s="51"/>
      <c r="G1075" s="51"/>
      <c r="H1075" s="51"/>
      <c r="I1075" s="54"/>
      <c r="J1075" s="73"/>
      <c r="K1075" s="53"/>
      <c r="L1075" s="54">
        <f>SUM(BB942:BB1060)</f>
        <v>0</v>
      </c>
    </row>
    <row r="1076" ht="14.25" hidden="1">
      <c r="A1076" s="73"/>
      <c r="B1076" s="74"/>
      <c r="C1076" s="51" t="s">
        <v>82</v>
      </c>
      <c r="D1076" s="51"/>
      <c r="E1076" s="51"/>
      <c r="F1076" s="51"/>
      <c r="G1076" s="51"/>
      <c r="H1076" s="51"/>
      <c r="I1076" s="54"/>
      <c r="J1076" s="73"/>
      <c r="K1076" s="53"/>
      <c r="L1076" s="54">
        <f>SUM(AR942:AR1060)+SUM(AT942:AT1060)+SUM(AV942:AV1060)</f>
        <v>3250.7600000000002</v>
      </c>
    </row>
    <row r="1077" ht="14.25" hidden="1">
      <c r="A1077" s="73"/>
      <c r="B1077" s="74"/>
      <c r="C1077" s="51" t="s">
        <v>83</v>
      </c>
      <c r="D1077" s="51"/>
      <c r="E1077" s="51"/>
      <c r="F1077" s="51"/>
      <c r="G1077" s="51"/>
      <c r="H1077" s="51"/>
      <c r="I1077" s="54"/>
      <c r="J1077" s="73"/>
      <c r="K1077" s="53"/>
      <c r="L1077" s="54">
        <f>SUM(AZ942:AZ1060)</f>
        <v>3151.7000000000003</v>
      </c>
    </row>
    <row r="1078" ht="14.25" hidden="1">
      <c r="A1078" s="73"/>
      <c r="B1078" s="74"/>
      <c r="C1078" s="51" t="s">
        <v>84</v>
      </c>
      <c r="D1078" s="51"/>
      <c r="E1078" s="51"/>
      <c r="F1078" s="51"/>
      <c r="G1078" s="51"/>
      <c r="H1078" s="51"/>
      <c r="I1078" s="54"/>
      <c r="J1078" s="73"/>
      <c r="K1078" s="53"/>
      <c r="L1078" s="54">
        <f>SUM(BA942:BA1060)</f>
        <v>1657.1100000000001</v>
      </c>
    </row>
    <row r="1079" ht="14.25" hidden="1">
      <c r="A1079" s="73"/>
      <c r="B1079" s="74"/>
      <c r="C1079" s="51" t="s">
        <v>85</v>
      </c>
      <c r="D1079" s="51"/>
      <c r="E1079" s="51"/>
      <c r="F1079" s="51"/>
      <c r="G1079" s="51"/>
      <c r="H1079" s="51"/>
      <c r="I1079" s="54"/>
      <c r="J1079" s="73"/>
      <c r="K1079" s="53"/>
      <c r="L1079" s="54">
        <f>L1081+L1082</f>
        <v>0</v>
      </c>
    </row>
    <row r="1080" ht="14.25" hidden="1">
      <c r="A1080" s="73"/>
      <c r="B1080" s="74"/>
      <c r="C1080" s="75" t="s">
        <v>71</v>
      </c>
      <c r="D1080" s="51"/>
      <c r="E1080" s="51"/>
      <c r="F1080" s="51"/>
      <c r="G1080" s="51"/>
      <c r="H1080" s="51"/>
      <c r="I1080" s="54"/>
      <c r="J1080" s="73"/>
      <c r="K1080" s="53"/>
      <c r="L1080" s="54"/>
    </row>
    <row r="1081" ht="14.25" hidden="1">
      <c r="A1081" s="73"/>
      <c r="B1081" s="74"/>
      <c r="C1081" s="51" t="s">
        <v>86</v>
      </c>
      <c r="D1081" s="51"/>
      <c r="E1081" s="51"/>
      <c r="F1081" s="51"/>
      <c r="G1081" s="51"/>
      <c r="H1081" s="51"/>
      <c r="I1081" s="54"/>
      <c r="J1081" s="73"/>
      <c r="K1081" s="53"/>
      <c r="L1081" s="54">
        <f>SUM(BK942:BK1060)</f>
        <v>0</v>
      </c>
    </row>
    <row r="1082" ht="14.25" hidden="1">
      <c r="A1082" s="73"/>
      <c r="B1082" s="74"/>
      <c r="C1082" s="51" t="s">
        <v>87</v>
      </c>
      <c r="D1082" s="51"/>
      <c r="E1082" s="51"/>
      <c r="F1082" s="51"/>
      <c r="G1082" s="51"/>
      <c r="H1082" s="51"/>
      <c r="I1082" s="54"/>
      <c r="J1082" s="73"/>
      <c r="K1082" s="53"/>
      <c r="L1082" s="54">
        <f>SUM(BD942:BD1060)</f>
        <v>0</v>
      </c>
    </row>
    <row r="1083" ht="14.25" hidden="1">
      <c r="A1083" s="73"/>
      <c r="B1083" s="74"/>
      <c r="C1083" s="51" t="s">
        <v>88</v>
      </c>
      <c r="D1083" s="51"/>
      <c r="E1083" s="51"/>
      <c r="F1083" s="51"/>
      <c r="G1083" s="51"/>
      <c r="H1083" s="51"/>
      <c r="I1083" s="54"/>
      <c r="J1083" s="73"/>
      <c r="K1083" s="53"/>
      <c r="L1083" s="54"/>
    </row>
    <row r="1084" ht="14.25" hidden="1">
      <c r="A1084" s="73"/>
      <c r="B1084" s="74"/>
      <c r="C1084" s="51" t="s">
        <v>89</v>
      </c>
      <c r="D1084" s="51"/>
      <c r="E1084" s="51"/>
      <c r="F1084" s="51"/>
      <c r="G1084" s="51"/>
      <c r="H1084" s="51"/>
      <c r="I1084" s="54"/>
      <c r="J1084" s="73"/>
      <c r="K1084" s="53"/>
      <c r="L1084" s="54">
        <f>SUM(BO942:BO1060)</f>
        <v>0</v>
      </c>
    </row>
    <row r="1085" ht="15" hidden="1">
      <c r="A1085" s="70"/>
      <c r="B1085" s="71"/>
      <c r="C1085" s="66" t="s">
        <v>90</v>
      </c>
      <c r="D1085" s="66"/>
      <c r="E1085" s="66"/>
      <c r="F1085" s="66"/>
      <c r="G1085" s="66"/>
      <c r="H1085" s="66"/>
      <c r="I1085" s="60"/>
      <c r="J1085" s="70"/>
      <c r="K1085" s="72"/>
      <c r="L1085" s="60">
        <f>L1062+L1077+L1078+L1079+L1083+L1084</f>
        <v>8088.8400000000001</v>
      </c>
    </row>
    <row r="1086" ht="14.25" hidden="1">
      <c r="A1086" s="73"/>
      <c r="B1086" s="74"/>
      <c r="C1086" s="75" t="s">
        <v>91</v>
      </c>
      <c r="D1086" s="51"/>
      <c r="E1086" s="51"/>
      <c r="F1086" s="51"/>
      <c r="G1086" s="51"/>
      <c r="H1086" s="51"/>
      <c r="I1086" s="54"/>
      <c r="J1086" s="73"/>
      <c r="K1086" s="53"/>
      <c r="L1086" s="54"/>
    </row>
    <row r="1087" ht="14.25" hidden="1">
      <c r="A1087" s="73"/>
      <c r="B1087" s="74"/>
      <c r="C1087" s="51" t="s">
        <v>92</v>
      </c>
      <c r="D1087" s="51"/>
      <c r="E1087" s="51"/>
      <c r="F1087" s="51"/>
      <c r="G1087" s="51"/>
      <c r="H1087" s="51"/>
      <c r="I1087" s="54"/>
      <c r="J1087" s="73"/>
      <c r="K1087" s="53"/>
      <c r="L1087" s="54">
        <f>SUM(AX942:AX1060)</f>
        <v>0</v>
      </c>
    </row>
    <row r="1088" ht="14.25" hidden="1">
      <c r="A1088" s="73"/>
      <c r="B1088" s="74"/>
      <c r="C1088" s="51" t="s">
        <v>93</v>
      </c>
      <c r="D1088" s="51"/>
      <c r="E1088" s="51"/>
      <c r="F1088" s="51"/>
      <c r="G1088" s="51"/>
      <c r="H1088" s="51"/>
      <c r="I1088" s="54"/>
      <c r="J1088" s="73"/>
      <c r="K1088" s="53"/>
      <c r="L1088" s="54">
        <f>SUM(AY942:AY1060)</f>
        <v>0</v>
      </c>
    </row>
    <row r="1089" ht="14.25" hidden="1">
      <c r="A1089" s="73"/>
      <c r="B1089" s="74"/>
      <c r="C1089" s="51" t="s">
        <v>94</v>
      </c>
      <c r="D1089" s="51"/>
      <c r="E1089" s="51"/>
      <c r="F1089" s="55"/>
      <c r="G1089" s="59">
        <f>Source!F249</f>
        <v>6.3271999999999995</v>
      </c>
      <c r="H1089" s="73"/>
      <c r="I1089" s="73"/>
      <c r="J1089" s="73"/>
      <c r="K1089" s="73"/>
      <c r="L1089" s="73"/>
    </row>
    <row r="1090" ht="14.25" hidden="1">
      <c r="A1090" s="73"/>
      <c r="B1090" s="74"/>
      <c r="C1090" s="51" t="s">
        <v>95</v>
      </c>
      <c r="D1090" s="51"/>
      <c r="E1090" s="51"/>
      <c r="F1090" s="55"/>
      <c r="G1090" s="59">
        <f>Source!F250</f>
        <v>0.027699999999999999</v>
      </c>
      <c r="H1090" s="73"/>
      <c r="I1090" s="73"/>
      <c r="J1090" s="73"/>
      <c r="K1090" s="73"/>
      <c r="L1090" s="73"/>
    </row>
    <row r="1091" ht="12.75" hidden="1"/>
    <row r="1093" ht="16.5">
      <c r="A1093" s="49" t="s">
        <v>328</v>
      </c>
      <c r="B1093" s="49"/>
      <c r="C1093" s="49"/>
      <c r="D1093" s="49"/>
      <c r="E1093" s="49"/>
      <c r="F1093" s="49"/>
      <c r="G1093" s="49"/>
      <c r="H1093" s="49"/>
      <c r="I1093" s="49"/>
      <c r="J1093" s="49"/>
      <c r="K1093" s="49"/>
      <c r="L1093" s="49"/>
    </row>
    <row r="1094" ht="71.25">
      <c r="A1094" s="50" t="s">
        <v>329</v>
      </c>
      <c r="B1094" s="51" t="s">
        <v>330</v>
      </c>
      <c r="C1094" s="51" t="str">
        <f>Source!G261</f>
        <v xml:space="preserve">Лоток металлический штампованный по установленным конструкциям, ширина лотка: до 200 мм (прим-но демонтаж без дальнейшего использования)</v>
      </c>
      <c r="D1094" s="52" t="str">
        <f>Source!H261</f>
        <v>т</v>
      </c>
      <c r="E1094" s="53">
        <f>Source!K261</f>
        <v>1</v>
      </c>
      <c r="F1094" s="53"/>
      <c r="G1094" s="53">
        <f>Source!I261</f>
        <v>1</v>
      </c>
      <c r="H1094" s="54"/>
      <c r="I1094" s="55"/>
      <c r="J1094" s="54"/>
      <c r="K1094" s="55"/>
      <c r="L1094" s="54"/>
    </row>
    <row r="1095" ht="25.5">
      <c r="B1095" s="56" t="s">
        <v>50</v>
      </c>
      <c r="C1095" s="56" t="s">
        <v>51</v>
      </c>
      <c r="D1095" s="56"/>
      <c r="E1095" s="56"/>
      <c r="F1095" s="56"/>
      <c r="G1095" s="56"/>
      <c r="H1095" s="56"/>
      <c r="I1095" s="56"/>
      <c r="J1095" s="56"/>
      <c r="K1095" s="56"/>
      <c r="L1095" s="56"/>
      <c r="CW1095" s="57" t="s">
        <v>51</v>
      </c>
    </row>
    <row r="1096" ht="15">
      <c r="A1096" s="58"/>
      <c r="B1096" s="53">
        <v>1</v>
      </c>
      <c r="C1096" s="58" t="s">
        <v>52</v>
      </c>
      <c r="D1096" s="52" t="s">
        <v>29</v>
      </c>
      <c r="E1096" s="59"/>
      <c r="F1096" s="53"/>
      <c r="G1096" s="59">
        <f>Source!U261</f>
        <v>16.199999999999999</v>
      </c>
      <c r="H1096" s="53"/>
      <c r="I1096" s="53"/>
      <c r="J1096" s="53"/>
      <c r="K1096" s="53"/>
      <c r="L1096" s="60">
        <f>SUM(L1097:L1097)-SUMIF(CE1097:CE1097, 1, L1097:L1097)</f>
        <v>7878.3800000000001</v>
      </c>
    </row>
    <row r="1097" ht="14.25">
      <c r="A1097" s="51"/>
      <c r="B1097" s="51" t="s">
        <v>331</v>
      </c>
      <c r="C1097" s="51" t="s">
        <v>332</v>
      </c>
      <c r="D1097" s="52" t="s">
        <v>29</v>
      </c>
      <c r="E1097" s="53">
        <v>54</v>
      </c>
      <c r="F1097" s="53">
        <f>ROUND(0.3,7)</f>
        <v>0.29999999999999999</v>
      </c>
      <c r="G1097" s="53">
        <f>SmtRes!CX333</f>
        <v>16.199999999999999</v>
      </c>
      <c r="H1097" s="54"/>
      <c r="I1097" s="55"/>
      <c r="J1097" s="54">
        <f>SmtRes!CZ333</f>
        <v>486.31999999999999</v>
      </c>
      <c r="K1097" s="55"/>
      <c r="L1097" s="54">
        <f>SmtRes!DI333</f>
        <v>7878.3800000000001</v>
      </c>
    </row>
    <row r="1098" ht="15">
      <c r="A1098" s="58"/>
      <c r="B1098" s="53">
        <v>2</v>
      </c>
      <c r="C1098" s="58" t="s">
        <v>102</v>
      </c>
      <c r="D1098" s="52"/>
      <c r="E1098" s="59"/>
      <c r="F1098" s="53"/>
      <c r="G1098" s="59"/>
      <c r="H1098" s="53"/>
      <c r="I1098" s="53"/>
      <c r="J1098" s="53"/>
      <c r="K1098" s="53"/>
      <c r="L1098" s="60">
        <f>SUM(L1099:L1104)-SUMIF(CE1099:CE1104, 1, L1099:L1104)</f>
        <v>892.13000000000011</v>
      </c>
    </row>
    <row r="1099" ht="15">
      <c r="A1099" s="58"/>
      <c r="B1099" s="53"/>
      <c r="C1099" s="58" t="s">
        <v>103</v>
      </c>
      <c r="D1099" s="52" t="s">
        <v>29</v>
      </c>
      <c r="E1099" s="59"/>
      <c r="F1099" s="53"/>
      <c r="G1099" s="59">
        <f>Source!V261</f>
        <v>0.75</v>
      </c>
      <c r="H1099" s="53"/>
      <c r="I1099" s="53"/>
      <c r="J1099" s="53"/>
      <c r="K1099" s="53"/>
      <c r="L1099" s="60">
        <f>SUMIF(CE1100:CE1104, 1, L1100:L1104)</f>
        <v>437.13999999999999</v>
      </c>
      <c r="CE1099">
        <v>1</v>
      </c>
    </row>
    <row r="1100" ht="28.5">
      <c r="A1100" s="51"/>
      <c r="B1100" s="51" t="s">
        <v>214</v>
      </c>
      <c r="C1100" s="51" t="s">
        <v>215</v>
      </c>
      <c r="D1100" s="52" t="s">
        <v>106</v>
      </c>
      <c r="E1100" s="53">
        <v>1.25</v>
      </c>
      <c r="F1100" s="53">
        <f t="shared" ref="F1100:F1104" si="49">ROUND(0.3,7)</f>
        <v>0.29999999999999999</v>
      </c>
      <c r="G1100" s="53">
        <f>SmtRes!CX335</f>
        <v>0.375</v>
      </c>
      <c r="H1100" s="54"/>
      <c r="I1100" s="55"/>
      <c r="J1100" s="54">
        <f>SmtRes!CZ335</f>
        <v>1552.1199999999999</v>
      </c>
      <c r="K1100" s="55"/>
      <c r="L1100" s="54">
        <f>SmtRes!DG335</f>
        <v>582.05000000000007</v>
      </c>
    </row>
    <row r="1101" ht="28.5">
      <c r="A1101" s="51"/>
      <c r="B1101" s="51" t="s">
        <v>216</v>
      </c>
      <c r="C1101" s="51" t="s">
        <v>217</v>
      </c>
      <c r="D1101" s="52" t="s">
        <v>29</v>
      </c>
      <c r="E1101" s="53">
        <f>SmtRes!DO335*SmtRes!AT335</f>
        <v>1.25</v>
      </c>
      <c r="F1101" s="53">
        <f t="shared" si="49"/>
        <v>0.29999999999999999</v>
      </c>
      <c r="G1101" s="53">
        <f>ROUND(E1101*G1094, 7)</f>
        <v>1.25</v>
      </c>
      <c r="H1101" s="54"/>
      <c r="I1101" s="55"/>
      <c r="J1101" s="54">
        <f>ROUND(SmtRes!AG335/SmtRes!DO335, 2)</f>
        <v>668.23000000000002</v>
      </c>
      <c r="K1101" s="55"/>
      <c r="L1101" s="54">
        <f>SmtRes!DH335</f>
        <v>250.59</v>
      </c>
      <c r="CE1101">
        <v>1</v>
      </c>
    </row>
    <row r="1102" ht="28.5">
      <c r="A1102" s="51"/>
      <c r="B1102" s="51" t="s">
        <v>157</v>
      </c>
      <c r="C1102" s="51" t="s">
        <v>158</v>
      </c>
      <c r="D1102" s="52" t="s">
        <v>106</v>
      </c>
      <c r="E1102" s="53">
        <v>1.25</v>
      </c>
      <c r="F1102" s="53">
        <f t="shared" si="49"/>
        <v>0.29999999999999999</v>
      </c>
      <c r="G1102" s="53">
        <f>SmtRes!CX336</f>
        <v>0.375</v>
      </c>
      <c r="H1102" s="54">
        <f>SmtRes!CZ336</f>
        <v>477.92000000000002</v>
      </c>
      <c r="I1102" s="55">
        <f>SmtRes!AJ336</f>
        <v>1.22</v>
      </c>
      <c r="J1102" s="54">
        <f>ROUND(H1102*I1102, 2)</f>
        <v>583.06000000000006</v>
      </c>
      <c r="K1102" s="55"/>
      <c r="L1102" s="54">
        <f>SmtRes!DG336</f>
        <v>218.65000000000001</v>
      </c>
    </row>
    <row r="1103" ht="28.5">
      <c r="A1103" s="51"/>
      <c r="B1103" s="51" t="s">
        <v>159</v>
      </c>
      <c r="C1103" s="51" t="s">
        <v>160</v>
      </c>
      <c r="D1103" s="52" t="s">
        <v>29</v>
      </c>
      <c r="E1103" s="53">
        <f>SmtRes!DO336*SmtRes!AT336</f>
        <v>1.25</v>
      </c>
      <c r="F1103" s="53">
        <f t="shared" si="49"/>
        <v>0.29999999999999999</v>
      </c>
      <c r="G1103" s="53">
        <f>ROUND(E1103*G1094, 7)</f>
        <v>1.25</v>
      </c>
      <c r="H1103" s="54"/>
      <c r="I1103" s="55"/>
      <c r="J1103" s="54">
        <f>ROUND(SmtRes!AG336/SmtRes!DO336, 2)</f>
        <v>497.46000000000004</v>
      </c>
      <c r="K1103" s="55"/>
      <c r="L1103" s="54">
        <f>SmtRes!DH336</f>
        <v>186.55000000000001</v>
      </c>
      <c r="CE1103">
        <v>1</v>
      </c>
    </row>
    <row r="1104" ht="42.75">
      <c r="A1104" s="51"/>
      <c r="B1104" s="51" t="s">
        <v>141</v>
      </c>
      <c r="C1104" s="51" t="s">
        <v>142</v>
      </c>
      <c r="D1104" s="52" t="s">
        <v>106</v>
      </c>
      <c r="E1104" s="53">
        <v>10.48</v>
      </c>
      <c r="F1104" s="53">
        <f t="shared" si="49"/>
        <v>0.29999999999999999</v>
      </c>
      <c r="G1104" s="53">
        <f>SmtRes!CX337</f>
        <v>3.1439999999999997</v>
      </c>
      <c r="H1104" s="54"/>
      <c r="I1104" s="55"/>
      <c r="J1104" s="54">
        <f>SmtRes!CZ337</f>
        <v>29.079999999999998</v>
      </c>
      <c r="K1104" s="55"/>
      <c r="L1104" s="54">
        <f>SmtRes!DG337</f>
        <v>91.430000000000007</v>
      </c>
    </row>
    <row r="1105" ht="15" hidden="1">
      <c r="A1105" s="58"/>
      <c r="B1105" s="53">
        <v>4</v>
      </c>
      <c r="C1105" s="58" t="s">
        <v>55</v>
      </c>
      <c r="D1105" s="52"/>
      <c r="E1105" s="59"/>
      <c r="F1105" s="53"/>
      <c r="G1105" s="59"/>
      <c r="H1105" s="53"/>
      <c r="I1105" s="53"/>
      <c r="J1105" s="53"/>
      <c r="K1105" s="53"/>
      <c r="L1105" s="60">
        <f>SUM(L1106:L1107)-SUMIF(CE1106:CE1107, 1, L1106:L1107)</f>
        <v>0</v>
      </c>
    </row>
    <row r="1106" ht="57">
      <c r="A1106" s="51"/>
      <c r="B1106" s="51" t="s">
        <v>143</v>
      </c>
      <c r="C1106" s="51" t="s">
        <v>144</v>
      </c>
      <c r="D1106" s="52" t="s">
        <v>131</v>
      </c>
      <c r="E1106" s="53">
        <v>3.3599999999999999</v>
      </c>
      <c r="F1106" s="53">
        <f t="shared" ref="F1106:F1107" si="50">ROUND(0,7)</f>
        <v>0</v>
      </c>
      <c r="G1106" s="53">
        <f>SmtRes!CX338</f>
        <v>0</v>
      </c>
      <c r="H1106" s="54">
        <f>SmtRes!CZ338</f>
        <v>155.63</v>
      </c>
      <c r="I1106" s="55">
        <f>SmtRes!AI338</f>
        <v>0.93999999999999995</v>
      </c>
      <c r="J1106" s="54">
        <f t="shared" ref="J1106:J1107" si="51">ROUND(H1106*I1106, 2)</f>
        <v>146.28999999999999</v>
      </c>
      <c r="K1106" s="55"/>
      <c r="L1106" s="54">
        <f>SmtRes!DF338</f>
        <v>0</v>
      </c>
    </row>
    <row r="1107" ht="28.5">
      <c r="A1107" s="51"/>
      <c r="B1107" s="51" t="s">
        <v>239</v>
      </c>
      <c r="C1107" s="61" t="s">
        <v>240</v>
      </c>
      <c r="D1107" s="62" t="s">
        <v>131</v>
      </c>
      <c r="E1107" s="63">
        <v>2.54</v>
      </c>
      <c r="F1107" s="63">
        <f t="shared" si="50"/>
        <v>0</v>
      </c>
      <c r="G1107" s="63">
        <f>SmtRes!CX339</f>
        <v>0</v>
      </c>
      <c r="H1107" s="64">
        <f>SmtRes!CZ339</f>
        <v>174.93000000000001</v>
      </c>
      <c r="I1107" s="65">
        <f>SmtRes!AI339</f>
        <v>1.1499999999999999</v>
      </c>
      <c r="J1107" s="64">
        <f t="shared" si="51"/>
        <v>201.17000000000002</v>
      </c>
      <c r="K1107" s="65"/>
      <c r="L1107" s="64">
        <f>SmtRes!DF339</f>
        <v>0</v>
      </c>
    </row>
    <row r="1108" ht="15">
      <c r="A1108" s="51"/>
      <c r="B1108" s="51"/>
      <c r="C1108" s="66" t="s">
        <v>59</v>
      </c>
      <c r="D1108" s="52"/>
      <c r="E1108" s="53"/>
      <c r="F1108" s="53"/>
      <c r="G1108" s="53"/>
      <c r="H1108" s="54"/>
      <c r="I1108" s="55"/>
      <c r="J1108" s="54"/>
      <c r="K1108" s="55"/>
      <c r="L1108" s="54">
        <f>L1096+L1098+L1099+L1105</f>
        <v>9207.6499999999996</v>
      </c>
    </row>
    <row r="1109" ht="14.25">
      <c r="A1109" s="51"/>
      <c r="B1109" s="51"/>
      <c r="C1109" s="51" t="s">
        <v>60</v>
      </c>
      <c r="D1109" s="52"/>
      <c r="E1109" s="53"/>
      <c r="F1109" s="53"/>
      <c r="G1109" s="53"/>
      <c r="H1109" s="54"/>
      <c r="I1109" s="55"/>
      <c r="J1109" s="54"/>
      <c r="K1109" s="55"/>
      <c r="L1109" s="54">
        <f>SUM(AR1094:AR1112)+SUM(AS1094:AS1112)+SUM(AT1094:AT1112)+SUM(AU1094:AU1112)+SUM(AV1094:AV1112)</f>
        <v>8315.5200000000004</v>
      </c>
    </row>
    <row r="1110" ht="28.5">
      <c r="A1110" s="51"/>
      <c r="B1110" s="51" t="s">
        <v>243</v>
      </c>
      <c r="C1110" s="51" t="s">
        <v>244</v>
      </c>
      <c r="D1110" s="52" t="s">
        <v>63</v>
      </c>
      <c r="E1110" s="53">
        <f>Source!BZ261</f>
        <v>97</v>
      </c>
      <c r="F1110" s="53"/>
      <c r="G1110" s="53">
        <f>Source!AT261</f>
        <v>97</v>
      </c>
      <c r="H1110" s="54"/>
      <c r="I1110" s="55"/>
      <c r="J1110" s="54"/>
      <c r="K1110" s="55"/>
      <c r="L1110" s="54">
        <f>SUM(AZ1094:AZ1112)</f>
        <v>8066.0500000000002</v>
      </c>
    </row>
    <row r="1111" ht="28.5">
      <c r="A1111" s="61"/>
      <c r="B1111" s="61" t="s">
        <v>245</v>
      </c>
      <c r="C1111" s="61" t="s">
        <v>246</v>
      </c>
      <c r="D1111" s="62" t="s">
        <v>63</v>
      </c>
      <c r="E1111" s="63">
        <f>Source!CA261</f>
        <v>51</v>
      </c>
      <c r="F1111" s="63"/>
      <c r="G1111" s="63">
        <f>Source!AU261</f>
        <v>51</v>
      </c>
      <c r="H1111" s="64"/>
      <c r="I1111" s="65"/>
      <c r="J1111" s="64"/>
      <c r="K1111" s="65"/>
      <c r="L1111" s="64">
        <f>SUM(BA1094:BA1112)</f>
        <v>4240.9200000000001</v>
      </c>
    </row>
    <row r="1112" ht="15">
      <c r="C1112" s="67" t="s">
        <v>66</v>
      </c>
      <c r="D1112" s="67"/>
      <c r="E1112" s="67"/>
      <c r="F1112" s="67"/>
      <c r="G1112" s="67"/>
      <c r="H1112" s="67"/>
      <c r="I1112" s="68">
        <f>IF(E1094&lt;&gt;0,K1112/E1094, 0)</f>
        <v>21514.620000000003</v>
      </c>
      <c r="J1112" s="68"/>
      <c r="K1112" s="68">
        <f>L1096+L1098+L1105+L1110+L1111+L1099</f>
        <v>21514.620000000003</v>
      </c>
      <c r="L1112" s="68"/>
      <c r="AD1112">
        <f>ROUND((Source!AT261/100)*((ROUND(SUMIF(SmtRes!AQ333:'SmtRes'!AQ340,"=1",SmtRes!AD333:'SmtRes'!AD340)*Source!I261, 2)+ROUND(SUMIF(SmtRes!AQ333:'SmtRes'!AQ340,"=1",SmtRes!AC333:'SmtRes'!AC340)*Source!I261, 2))), 2)</f>
        <v>1602.45</v>
      </c>
      <c r="AE1112">
        <f>ROUND((Source!AU261/100)*((ROUND(SUMIF(SmtRes!AQ333:'SmtRes'!AQ340,"=1",SmtRes!AD333:'SmtRes'!AD340)*Source!I261, 2)+ROUND(SUMIF(SmtRes!AQ333:'SmtRes'!AQ340,"=1",SmtRes!AC333:'SmtRes'!AC340)*Source!I261, 2))), 2)</f>
        <v>842.52999999999997</v>
      </c>
      <c r="AN1112" s="69">
        <f>L1096+L1098+L1105+L1110+L1111+L1099</f>
        <v>21514.620000000003</v>
      </c>
      <c r="AO1112" s="69">
        <f>L1098</f>
        <v>892.13000000000011</v>
      </c>
      <c r="AQ1112" t="s">
        <v>67</v>
      </c>
      <c r="AR1112" s="69">
        <f>L1096</f>
        <v>7878.3800000000001</v>
      </c>
      <c r="AT1112" s="69">
        <f>L1099</f>
        <v>437.13999999999999</v>
      </c>
      <c r="AV1112" t="s">
        <v>67</v>
      </c>
      <c r="AW1112" s="69">
        <f>L1105</f>
        <v>0</v>
      </c>
      <c r="AZ1112">
        <f>Source!X261</f>
        <v>8066.0500000000002</v>
      </c>
      <c r="BA1112">
        <f>Source!Y261</f>
        <v>4240.9200000000001</v>
      </c>
      <c r="CD1112">
        <v>2</v>
      </c>
    </row>
    <row r="1113" ht="71.25">
      <c r="A1113" s="50" t="s">
        <v>333</v>
      </c>
      <c r="B1113" s="51" t="s">
        <v>330</v>
      </c>
      <c r="C1113" s="51" t="str">
        <f>Source!G262</f>
        <v xml:space="preserve">Лоток металлический штампованный по установленным конструкциям, ширина лотка: до 200 мм (прим-но демонтаж с дальнейшим использованием)</v>
      </c>
      <c r="D1113" s="52" t="str">
        <f>Source!H262</f>
        <v>т</v>
      </c>
      <c r="E1113" s="53">
        <f>Source!K262</f>
        <v>1</v>
      </c>
      <c r="F1113" s="53"/>
      <c r="G1113" s="53">
        <f>Source!I262</f>
        <v>1</v>
      </c>
      <c r="H1113" s="54"/>
      <c r="I1113" s="55"/>
      <c r="J1113" s="54"/>
      <c r="K1113" s="55"/>
      <c r="L1113" s="54"/>
    </row>
    <row r="1114" ht="38.25">
      <c r="B1114" s="56" t="s">
        <v>181</v>
      </c>
      <c r="C1114" s="56" t="s">
        <v>182</v>
      </c>
      <c r="D1114" s="56"/>
      <c r="E1114" s="56"/>
      <c r="F1114" s="56"/>
      <c r="G1114" s="56"/>
      <c r="H1114" s="56"/>
      <c r="I1114" s="56"/>
      <c r="J1114" s="56"/>
      <c r="K1114" s="56"/>
      <c r="L1114" s="56"/>
      <c r="CW1114" s="57" t="s">
        <v>182</v>
      </c>
    </row>
    <row r="1115" ht="15">
      <c r="A1115" s="58"/>
      <c r="B1115" s="53">
        <v>1</v>
      </c>
      <c r="C1115" s="58" t="s">
        <v>52</v>
      </c>
      <c r="D1115" s="52" t="s">
        <v>29</v>
      </c>
      <c r="E1115" s="59"/>
      <c r="F1115" s="53"/>
      <c r="G1115" s="59">
        <f>Source!U262</f>
        <v>32.399999999999999</v>
      </c>
      <c r="H1115" s="53"/>
      <c r="I1115" s="53"/>
      <c r="J1115" s="53"/>
      <c r="K1115" s="53"/>
      <c r="L1115" s="60">
        <f>SUM(L1116:L1116)-SUMIF(CE1116:CE1116, 1, L1116:L1116)</f>
        <v>15756.77</v>
      </c>
    </row>
    <row r="1116" ht="14.25">
      <c r="A1116" s="51"/>
      <c r="B1116" s="51" t="s">
        <v>331</v>
      </c>
      <c r="C1116" s="51" t="s">
        <v>332</v>
      </c>
      <c r="D1116" s="52" t="s">
        <v>29</v>
      </c>
      <c r="E1116" s="53">
        <v>54</v>
      </c>
      <c r="F1116" s="53">
        <f>ROUND(0.6,7)</f>
        <v>0.59999999999999998</v>
      </c>
      <c r="G1116" s="53">
        <f>SmtRes!CX341</f>
        <v>32.399999999999999</v>
      </c>
      <c r="H1116" s="54"/>
      <c r="I1116" s="55"/>
      <c r="J1116" s="54">
        <f>SmtRes!CZ341</f>
        <v>486.31999999999999</v>
      </c>
      <c r="K1116" s="55"/>
      <c r="L1116" s="54">
        <f>SmtRes!DI341</f>
        <v>15756.77</v>
      </c>
    </row>
    <row r="1117" ht="15">
      <c r="A1117" s="58"/>
      <c r="B1117" s="53">
        <v>2</v>
      </c>
      <c r="C1117" s="58" t="s">
        <v>102</v>
      </c>
      <c r="D1117" s="52"/>
      <c r="E1117" s="59"/>
      <c r="F1117" s="53"/>
      <c r="G1117" s="59"/>
      <c r="H1117" s="53"/>
      <c r="I1117" s="53"/>
      <c r="J1117" s="53"/>
      <c r="K1117" s="53"/>
      <c r="L1117" s="60">
        <f>SUM(L1118:L1123)-SUMIF(CE1118:CE1123, 1, L1118:L1123)</f>
        <v>1784.25</v>
      </c>
    </row>
    <row r="1118" ht="15">
      <c r="A1118" s="58"/>
      <c r="B1118" s="53"/>
      <c r="C1118" s="58" t="s">
        <v>103</v>
      </c>
      <c r="D1118" s="52" t="s">
        <v>29</v>
      </c>
      <c r="E1118" s="59"/>
      <c r="F1118" s="53"/>
      <c r="G1118" s="59">
        <f>Source!V262</f>
        <v>1.5</v>
      </c>
      <c r="H1118" s="53"/>
      <c r="I1118" s="53"/>
      <c r="J1118" s="53"/>
      <c r="K1118" s="53"/>
      <c r="L1118" s="60">
        <f>SUMIF(CE1119:CE1123, 1, L1119:L1123)</f>
        <v>874.26999999999998</v>
      </c>
      <c r="CE1118">
        <v>1</v>
      </c>
    </row>
    <row r="1119" ht="28.5">
      <c r="A1119" s="51"/>
      <c r="B1119" s="51" t="s">
        <v>214</v>
      </c>
      <c r="C1119" s="51" t="s">
        <v>215</v>
      </c>
      <c r="D1119" s="52" t="s">
        <v>106</v>
      </c>
      <c r="E1119" s="53">
        <v>1.25</v>
      </c>
      <c r="F1119" s="53">
        <f t="shared" ref="F1119:F1123" si="52">ROUND(0.6,7)</f>
        <v>0.59999999999999998</v>
      </c>
      <c r="G1119" s="53">
        <f>SmtRes!CX343</f>
        <v>0.75</v>
      </c>
      <c r="H1119" s="54"/>
      <c r="I1119" s="55"/>
      <c r="J1119" s="54">
        <f>SmtRes!CZ343</f>
        <v>1552.1199999999999</v>
      </c>
      <c r="K1119" s="55"/>
      <c r="L1119" s="54">
        <f>SmtRes!DG343</f>
        <v>1164.0899999999999</v>
      </c>
    </row>
    <row r="1120" ht="28.5">
      <c r="A1120" s="51"/>
      <c r="B1120" s="51" t="s">
        <v>216</v>
      </c>
      <c r="C1120" s="51" t="s">
        <v>217</v>
      </c>
      <c r="D1120" s="52" t="s">
        <v>29</v>
      </c>
      <c r="E1120" s="53">
        <f>SmtRes!DO343*SmtRes!AT343</f>
        <v>1.25</v>
      </c>
      <c r="F1120" s="53">
        <f t="shared" si="52"/>
        <v>0.59999999999999998</v>
      </c>
      <c r="G1120" s="53">
        <f>ROUND(E1120*G1113, 7)</f>
        <v>1.25</v>
      </c>
      <c r="H1120" s="54"/>
      <c r="I1120" s="55"/>
      <c r="J1120" s="54">
        <f>ROUND(SmtRes!AG343/SmtRes!DO343, 2)</f>
        <v>668.23000000000002</v>
      </c>
      <c r="K1120" s="55"/>
      <c r="L1120" s="54">
        <f>SmtRes!DH343</f>
        <v>501.17000000000002</v>
      </c>
      <c r="CE1120">
        <v>1</v>
      </c>
    </row>
    <row r="1121" ht="28.5">
      <c r="A1121" s="51"/>
      <c r="B1121" s="51" t="s">
        <v>157</v>
      </c>
      <c r="C1121" s="51" t="s">
        <v>158</v>
      </c>
      <c r="D1121" s="52" t="s">
        <v>106</v>
      </c>
      <c r="E1121" s="53">
        <v>1.25</v>
      </c>
      <c r="F1121" s="53">
        <f t="shared" si="52"/>
        <v>0.59999999999999998</v>
      </c>
      <c r="G1121" s="53">
        <f>SmtRes!CX344</f>
        <v>0.75</v>
      </c>
      <c r="H1121" s="54">
        <f>SmtRes!CZ344</f>
        <v>477.92000000000002</v>
      </c>
      <c r="I1121" s="55">
        <f>SmtRes!AJ344</f>
        <v>1.22</v>
      </c>
      <c r="J1121" s="54">
        <f>ROUND(H1121*I1121, 2)</f>
        <v>583.06000000000006</v>
      </c>
      <c r="K1121" s="55"/>
      <c r="L1121" s="54">
        <f>SmtRes!DG344</f>
        <v>437.30000000000001</v>
      </c>
    </row>
    <row r="1122" ht="28.5">
      <c r="A1122" s="51"/>
      <c r="B1122" s="51" t="s">
        <v>159</v>
      </c>
      <c r="C1122" s="51" t="s">
        <v>160</v>
      </c>
      <c r="D1122" s="52" t="s">
        <v>29</v>
      </c>
      <c r="E1122" s="53">
        <f>SmtRes!DO344*SmtRes!AT344</f>
        <v>1.25</v>
      </c>
      <c r="F1122" s="53">
        <f t="shared" si="52"/>
        <v>0.59999999999999998</v>
      </c>
      <c r="G1122" s="53">
        <f>ROUND(E1122*G1113, 7)</f>
        <v>1.25</v>
      </c>
      <c r="H1122" s="54"/>
      <c r="I1122" s="55"/>
      <c r="J1122" s="54">
        <f>ROUND(SmtRes!AG344/SmtRes!DO344, 2)</f>
        <v>497.46000000000004</v>
      </c>
      <c r="K1122" s="55"/>
      <c r="L1122" s="54">
        <f>SmtRes!DH344</f>
        <v>373.10000000000002</v>
      </c>
      <c r="CE1122">
        <v>1</v>
      </c>
    </row>
    <row r="1123" ht="42.75">
      <c r="A1123" s="51"/>
      <c r="B1123" s="51" t="s">
        <v>141</v>
      </c>
      <c r="C1123" s="51" t="s">
        <v>142</v>
      </c>
      <c r="D1123" s="52" t="s">
        <v>106</v>
      </c>
      <c r="E1123" s="53">
        <v>10.48</v>
      </c>
      <c r="F1123" s="53">
        <f t="shared" si="52"/>
        <v>0.59999999999999998</v>
      </c>
      <c r="G1123" s="53">
        <f>SmtRes!CX345</f>
        <v>6.2879999999999994</v>
      </c>
      <c r="H1123" s="54"/>
      <c r="I1123" s="55"/>
      <c r="J1123" s="54">
        <f>SmtRes!CZ345</f>
        <v>29.079999999999998</v>
      </c>
      <c r="K1123" s="55"/>
      <c r="L1123" s="54">
        <f>SmtRes!DG345</f>
        <v>182.86000000000001</v>
      </c>
    </row>
    <row r="1124" ht="15" hidden="1">
      <c r="A1124" s="58"/>
      <c r="B1124" s="53">
        <v>4</v>
      </c>
      <c r="C1124" s="58" t="s">
        <v>55</v>
      </c>
      <c r="D1124" s="52"/>
      <c r="E1124" s="59"/>
      <c r="F1124" s="53"/>
      <c r="G1124" s="59"/>
      <c r="H1124" s="53"/>
      <c r="I1124" s="53"/>
      <c r="J1124" s="53"/>
      <c r="K1124" s="53"/>
      <c r="L1124" s="60">
        <f>SUM(L1125:L1126)-SUMIF(CE1125:CE1126, 1, L1125:L1126)</f>
        <v>0</v>
      </c>
    </row>
    <row r="1125" ht="57">
      <c r="A1125" s="51"/>
      <c r="B1125" s="51" t="s">
        <v>143</v>
      </c>
      <c r="C1125" s="51" t="s">
        <v>144</v>
      </c>
      <c r="D1125" s="52" t="s">
        <v>131</v>
      </c>
      <c r="E1125" s="53">
        <v>3.3599999999999999</v>
      </c>
      <c r="F1125" s="53">
        <f t="shared" ref="F1125:F1144" si="53">ROUND(0,7)</f>
        <v>0</v>
      </c>
      <c r="G1125" s="53">
        <f>SmtRes!CX346</f>
        <v>0</v>
      </c>
      <c r="H1125" s="54">
        <f>SmtRes!CZ346</f>
        <v>155.63</v>
      </c>
      <c r="I1125" s="55">
        <f>SmtRes!AI346</f>
        <v>0.93999999999999995</v>
      </c>
      <c r="J1125" s="54">
        <f t="shared" ref="J1125:J1126" si="54">ROUND(H1125*I1125, 2)</f>
        <v>146.28999999999999</v>
      </c>
      <c r="K1125" s="55"/>
      <c r="L1125" s="54">
        <f>SmtRes!DF346</f>
        <v>0</v>
      </c>
    </row>
    <row r="1126" ht="28.5">
      <c r="A1126" s="51"/>
      <c r="B1126" s="51" t="s">
        <v>239</v>
      </c>
      <c r="C1126" s="61" t="s">
        <v>240</v>
      </c>
      <c r="D1126" s="62" t="s">
        <v>131</v>
      </c>
      <c r="E1126" s="63">
        <v>2.54</v>
      </c>
      <c r="F1126" s="63">
        <f t="shared" si="53"/>
        <v>0</v>
      </c>
      <c r="G1126" s="63">
        <f>SmtRes!CX347</f>
        <v>0</v>
      </c>
      <c r="H1126" s="64">
        <f>SmtRes!CZ347</f>
        <v>174.93000000000001</v>
      </c>
      <c r="I1126" s="65">
        <f>SmtRes!AI347</f>
        <v>1.1499999999999999</v>
      </c>
      <c r="J1126" s="64">
        <f t="shared" si="54"/>
        <v>201.17000000000002</v>
      </c>
      <c r="K1126" s="65"/>
      <c r="L1126" s="64">
        <f>SmtRes!DF347</f>
        <v>0</v>
      </c>
    </row>
    <row r="1127" ht="15">
      <c r="A1127" s="51"/>
      <c r="B1127" s="51"/>
      <c r="C1127" s="66" t="s">
        <v>59</v>
      </c>
      <c r="D1127" s="52"/>
      <c r="E1127" s="53"/>
      <c r="F1127" s="53"/>
      <c r="G1127" s="53"/>
      <c r="H1127" s="54"/>
      <c r="I1127" s="55"/>
      <c r="J1127" s="54"/>
      <c r="K1127" s="55"/>
      <c r="L1127" s="54">
        <f>L1115+L1117+L1118+L1124</f>
        <v>18415.290000000001</v>
      </c>
    </row>
    <row r="1128" ht="14.25">
      <c r="A1128" s="51"/>
      <c r="B1128" s="51"/>
      <c r="C1128" s="51" t="s">
        <v>60</v>
      </c>
      <c r="D1128" s="52"/>
      <c r="E1128" s="53"/>
      <c r="F1128" s="53"/>
      <c r="G1128" s="53"/>
      <c r="H1128" s="54"/>
      <c r="I1128" s="55"/>
      <c r="J1128" s="54"/>
      <c r="K1128" s="55"/>
      <c r="L1128" s="54">
        <f>SUM(AR1113:AR1131)+SUM(AS1113:AS1131)+SUM(AT1113:AT1131)+SUM(AU1113:AU1131)+SUM(AV1113:AV1131)</f>
        <v>16631.040000000001</v>
      </c>
    </row>
    <row r="1129" ht="28.5">
      <c r="A1129" s="51"/>
      <c r="B1129" s="51" t="s">
        <v>243</v>
      </c>
      <c r="C1129" s="51" t="s">
        <v>244</v>
      </c>
      <c r="D1129" s="52" t="s">
        <v>63</v>
      </c>
      <c r="E1129" s="53">
        <f>Source!BZ262</f>
        <v>97</v>
      </c>
      <c r="F1129" s="53"/>
      <c r="G1129" s="53">
        <f>Source!AT262</f>
        <v>97</v>
      </c>
      <c r="H1129" s="54"/>
      <c r="I1129" s="55"/>
      <c r="J1129" s="54"/>
      <c r="K1129" s="55"/>
      <c r="L1129" s="54">
        <f>SUM(AZ1113:AZ1131)</f>
        <v>16132.110000000001</v>
      </c>
    </row>
    <row r="1130" ht="28.5">
      <c r="A1130" s="61"/>
      <c r="B1130" s="61" t="s">
        <v>245</v>
      </c>
      <c r="C1130" s="61" t="s">
        <v>246</v>
      </c>
      <c r="D1130" s="62" t="s">
        <v>63</v>
      </c>
      <c r="E1130" s="63">
        <f>Source!CA262</f>
        <v>51</v>
      </c>
      <c r="F1130" s="63"/>
      <c r="G1130" s="63">
        <f>Source!AU262</f>
        <v>51</v>
      </c>
      <c r="H1130" s="64"/>
      <c r="I1130" s="65"/>
      <c r="J1130" s="64"/>
      <c r="K1130" s="65"/>
      <c r="L1130" s="64">
        <f>SUM(BA1113:BA1131)</f>
        <v>8481.8299999999999</v>
      </c>
    </row>
    <row r="1131" ht="15">
      <c r="C1131" s="67" t="s">
        <v>66</v>
      </c>
      <c r="D1131" s="67"/>
      <c r="E1131" s="67"/>
      <c r="F1131" s="67"/>
      <c r="G1131" s="67"/>
      <c r="H1131" s="67"/>
      <c r="I1131" s="68">
        <f>IF(E1113&lt;&gt;0,K1131/E1113, 0)</f>
        <v>43029.230000000003</v>
      </c>
      <c r="J1131" s="68"/>
      <c r="K1131" s="68">
        <f>L1115+L1117+L1124+L1129+L1130+L1118</f>
        <v>43029.230000000003</v>
      </c>
      <c r="L1131" s="68"/>
      <c r="AD1131">
        <f>ROUND((Source!AT262/100)*((ROUND(SUMIF(SmtRes!AQ341:'SmtRes'!AQ348,"=1",SmtRes!AD341:'SmtRes'!AD348)*Source!I262, 2)+ROUND(SUMIF(SmtRes!AQ341:'SmtRes'!AQ348,"=1",SmtRes!AC341:'SmtRes'!AC348)*Source!I262, 2))), 2)</f>
        <v>1602.45</v>
      </c>
      <c r="AE1131">
        <f>ROUND((Source!AU262/100)*((ROUND(SUMIF(SmtRes!AQ341:'SmtRes'!AQ348,"=1",SmtRes!AD341:'SmtRes'!AD348)*Source!I262, 2)+ROUND(SUMIF(SmtRes!AQ341:'SmtRes'!AQ348,"=1",SmtRes!AC341:'SmtRes'!AC348)*Source!I262, 2))), 2)</f>
        <v>842.52999999999997</v>
      </c>
      <c r="AN1131" s="69">
        <f>L1115+L1117+L1124+L1129+L1130+L1118</f>
        <v>43029.230000000003</v>
      </c>
      <c r="AO1131" s="69">
        <f>L1117</f>
        <v>1784.25</v>
      </c>
      <c r="AQ1131" t="s">
        <v>67</v>
      </c>
      <c r="AR1131" s="69">
        <f>L1115</f>
        <v>15756.77</v>
      </c>
      <c r="AT1131" s="69">
        <f>L1118</f>
        <v>874.26999999999998</v>
      </c>
      <c r="AV1131" t="s">
        <v>67</v>
      </c>
      <c r="AW1131" s="69">
        <f>L1124</f>
        <v>0</v>
      </c>
      <c r="AZ1131">
        <f>Source!X262</f>
        <v>16132.110000000001</v>
      </c>
      <c r="BA1131">
        <f>Source!Y262</f>
        <v>8481.8299999999999</v>
      </c>
      <c r="CD1131">
        <v>2</v>
      </c>
    </row>
    <row r="1132" ht="68.25">
      <c r="A1132" s="50" t="s">
        <v>334</v>
      </c>
      <c r="B1132" s="51" t="s">
        <v>330</v>
      </c>
      <c r="C1132" s="51" t="s">
        <v>335</v>
      </c>
      <c r="D1132" s="52" t="str">
        <f>Source!H263</f>
        <v>т</v>
      </c>
      <c r="E1132" s="53">
        <f>Source!K263</f>
        <v>1</v>
      </c>
      <c r="F1132" s="53"/>
      <c r="G1132" s="53">
        <f>Source!I263</f>
        <v>1</v>
      </c>
      <c r="H1132" s="54"/>
      <c r="I1132" s="55"/>
      <c r="J1132" s="54"/>
      <c r="K1132" s="55"/>
      <c r="L1132" s="54"/>
    </row>
    <row r="1133" ht="15">
      <c r="A1133" s="58"/>
      <c r="B1133" s="53">
        <v>1</v>
      </c>
      <c r="C1133" s="58" t="s">
        <v>52</v>
      </c>
      <c r="D1133" s="52" t="s">
        <v>29</v>
      </c>
      <c r="E1133" s="59"/>
      <c r="F1133" s="53"/>
      <c r="G1133" s="59">
        <f>Source!U263</f>
        <v>54</v>
      </c>
      <c r="H1133" s="53"/>
      <c r="I1133" s="53"/>
      <c r="J1133" s="53"/>
      <c r="K1133" s="53"/>
      <c r="L1133" s="60">
        <f>SUM(L1134:L1134)-SUMIF(CE1134:CE1134, 1, L1134:L1134)</f>
        <v>26261.279999999999</v>
      </c>
    </row>
    <row r="1134" ht="14.25">
      <c r="A1134" s="51"/>
      <c r="B1134" s="51" t="s">
        <v>331</v>
      </c>
      <c r="C1134" s="51" t="s">
        <v>332</v>
      </c>
      <c r="D1134" s="52" t="s">
        <v>29</v>
      </c>
      <c r="E1134" s="53">
        <v>54</v>
      </c>
      <c r="F1134" s="53"/>
      <c r="G1134" s="53">
        <f>SmtRes!CX349</f>
        <v>54</v>
      </c>
      <c r="H1134" s="54"/>
      <c r="I1134" s="55"/>
      <c r="J1134" s="54">
        <f>SmtRes!CZ349</f>
        <v>486.31999999999999</v>
      </c>
      <c r="K1134" s="55"/>
      <c r="L1134" s="54">
        <f>SmtRes!DI349</f>
        <v>26261.279999999999</v>
      </c>
    </row>
    <row r="1135" ht="15">
      <c r="A1135" s="58"/>
      <c r="B1135" s="53">
        <v>2</v>
      </c>
      <c r="C1135" s="58" t="s">
        <v>102</v>
      </c>
      <c r="D1135" s="52"/>
      <c r="E1135" s="59"/>
      <c r="F1135" s="53"/>
      <c r="G1135" s="59"/>
      <c r="H1135" s="53"/>
      <c r="I1135" s="53"/>
      <c r="J1135" s="53"/>
      <c r="K1135" s="53"/>
      <c r="L1135" s="60">
        <f>SUM(L1136:L1141)-SUMIF(CE1136:CE1141, 1, L1136:L1141)</f>
        <v>2973.7399999999998</v>
      </c>
    </row>
    <row r="1136" ht="15">
      <c r="A1136" s="58"/>
      <c r="B1136" s="53"/>
      <c r="C1136" s="58" t="s">
        <v>103</v>
      </c>
      <c r="D1136" s="52" t="s">
        <v>29</v>
      </c>
      <c r="E1136" s="59"/>
      <c r="F1136" s="53"/>
      <c r="G1136" s="59">
        <f>Source!V263</f>
        <v>2.5</v>
      </c>
      <c r="H1136" s="53"/>
      <c r="I1136" s="53"/>
      <c r="J1136" s="53"/>
      <c r="K1136" s="53"/>
      <c r="L1136" s="60">
        <f>SUMIF(CE1137:CE1141, 1, L1137:L1141)</f>
        <v>1457.1199999999999</v>
      </c>
      <c r="CE1136">
        <v>1</v>
      </c>
    </row>
    <row r="1137" ht="28.5">
      <c r="A1137" s="51"/>
      <c r="B1137" s="51" t="s">
        <v>214</v>
      </c>
      <c r="C1137" s="51" t="s">
        <v>215</v>
      </c>
      <c r="D1137" s="52" t="s">
        <v>106</v>
      </c>
      <c r="E1137" s="53">
        <v>1.25</v>
      </c>
      <c r="F1137" s="53"/>
      <c r="G1137" s="53">
        <f>SmtRes!CX351</f>
        <v>1.25</v>
      </c>
      <c r="H1137" s="54"/>
      <c r="I1137" s="55"/>
      <c r="J1137" s="54">
        <f>SmtRes!CZ351</f>
        <v>1552.1199999999999</v>
      </c>
      <c r="K1137" s="55"/>
      <c r="L1137" s="54">
        <f>SmtRes!DG351</f>
        <v>1940.1500000000001</v>
      </c>
    </row>
    <row r="1138" ht="28.5">
      <c r="A1138" s="51"/>
      <c r="B1138" s="51" t="s">
        <v>216</v>
      </c>
      <c r="C1138" s="51" t="s">
        <v>217</v>
      </c>
      <c r="D1138" s="52" t="s">
        <v>29</v>
      </c>
      <c r="E1138" s="53">
        <f>SmtRes!DO351*SmtRes!AT351</f>
        <v>1.25</v>
      </c>
      <c r="F1138" s="53"/>
      <c r="G1138" s="53">
        <f>ROUND(E1138*G1132, 7)</f>
        <v>1.25</v>
      </c>
      <c r="H1138" s="54"/>
      <c r="I1138" s="55"/>
      <c r="J1138" s="54">
        <f>ROUND(SmtRes!AG351/SmtRes!DO351, 2)</f>
        <v>668.23000000000002</v>
      </c>
      <c r="K1138" s="55"/>
      <c r="L1138" s="54">
        <f>SmtRes!DH351</f>
        <v>835.28999999999996</v>
      </c>
      <c r="CE1138">
        <v>1</v>
      </c>
    </row>
    <row r="1139" ht="28.5">
      <c r="A1139" s="51"/>
      <c r="B1139" s="51" t="s">
        <v>157</v>
      </c>
      <c r="C1139" s="51" t="s">
        <v>158</v>
      </c>
      <c r="D1139" s="52" t="s">
        <v>106</v>
      </c>
      <c r="E1139" s="53">
        <v>1.25</v>
      </c>
      <c r="F1139" s="53"/>
      <c r="G1139" s="53">
        <f>SmtRes!CX352</f>
        <v>1.25</v>
      </c>
      <c r="H1139" s="54">
        <f>SmtRes!CZ352</f>
        <v>477.92000000000002</v>
      </c>
      <c r="I1139" s="55">
        <f>SmtRes!AJ352</f>
        <v>1.22</v>
      </c>
      <c r="J1139" s="54">
        <f>ROUND(H1139*I1139, 2)</f>
        <v>583.06000000000006</v>
      </c>
      <c r="K1139" s="55"/>
      <c r="L1139" s="54">
        <f>SmtRes!DG352</f>
        <v>728.83000000000004</v>
      </c>
    </row>
    <row r="1140" ht="28.5">
      <c r="A1140" s="51"/>
      <c r="B1140" s="51" t="s">
        <v>159</v>
      </c>
      <c r="C1140" s="51" t="s">
        <v>160</v>
      </c>
      <c r="D1140" s="52" t="s">
        <v>29</v>
      </c>
      <c r="E1140" s="53">
        <f>SmtRes!DO352*SmtRes!AT352</f>
        <v>1.25</v>
      </c>
      <c r="F1140" s="53"/>
      <c r="G1140" s="53">
        <f>ROUND(E1140*G1132, 7)</f>
        <v>1.25</v>
      </c>
      <c r="H1140" s="54"/>
      <c r="I1140" s="55"/>
      <c r="J1140" s="54">
        <f>ROUND(SmtRes!AG352/SmtRes!DO352, 2)</f>
        <v>497.46000000000004</v>
      </c>
      <c r="K1140" s="55"/>
      <c r="L1140" s="54">
        <f>SmtRes!DH352</f>
        <v>621.83000000000004</v>
      </c>
      <c r="CE1140">
        <v>1</v>
      </c>
    </row>
    <row r="1141" ht="42.75">
      <c r="A1141" s="51"/>
      <c r="B1141" s="51" t="s">
        <v>141</v>
      </c>
      <c r="C1141" s="51" t="s">
        <v>142</v>
      </c>
      <c r="D1141" s="52" t="s">
        <v>106</v>
      </c>
      <c r="E1141" s="53">
        <v>10.48</v>
      </c>
      <c r="F1141" s="53"/>
      <c r="G1141" s="53">
        <f>SmtRes!CX353</f>
        <v>10.479999999999999</v>
      </c>
      <c r="H1141" s="54"/>
      <c r="I1141" s="55"/>
      <c r="J1141" s="54">
        <f>SmtRes!CZ353</f>
        <v>29.079999999999998</v>
      </c>
      <c r="K1141" s="55"/>
      <c r="L1141" s="54">
        <f>SmtRes!DG353</f>
        <v>304.75999999999999</v>
      </c>
    </row>
    <row r="1142" ht="15" hidden="1">
      <c r="A1142" s="58"/>
      <c r="B1142" s="53">
        <v>4</v>
      </c>
      <c r="C1142" s="58" t="s">
        <v>55</v>
      </c>
      <c r="D1142" s="52"/>
      <c r="E1142" s="59"/>
      <c r="F1142" s="53"/>
      <c r="G1142" s="59"/>
      <c r="H1142" s="53"/>
      <c r="I1142" s="53"/>
      <c r="J1142" s="53"/>
      <c r="K1142" s="53"/>
      <c r="L1142" s="60">
        <f>SUM(L1143:L1144)-SUMIF(CE1143:CE1144, 1, L1143:L1144)</f>
        <v>0</v>
      </c>
    </row>
    <row r="1143" ht="57">
      <c r="A1143" s="51"/>
      <c r="B1143" s="51" t="s">
        <v>143</v>
      </c>
      <c r="C1143" s="51" t="s">
        <v>144</v>
      </c>
      <c r="D1143" s="52" t="s">
        <v>131</v>
      </c>
      <c r="E1143" s="53">
        <v>3.3599999999999999</v>
      </c>
      <c r="F1143" s="53">
        <f t="shared" si="53"/>
        <v>0</v>
      </c>
      <c r="G1143" s="53">
        <f>SmtRes!CX354</f>
        <v>0</v>
      </c>
      <c r="H1143" s="54">
        <f>SmtRes!CZ354</f>
        <v>155.63</v>
      </c>
      <c r="I1143" s="55">
        <f>SmtRes!AI354</f>
        <v>0.93999999999999995</v>
      </c>
      <c r="J1143" s="54">
        <f t="shared" ref="J1143:J1144" si="55">ROUND(H1143*I1143, 2)</f>
        <v>146.28999999999999</v>
      </c>
      <c r="K1143" s="55"/>
      <c r="L1143" s="54">
        <f>SmtRes!DF354</f>
        <v>0</v>
      </c>
    </row>
    <row r="1144" ht="28.5">
      <c r="A1144" s="51"/>
      <c r="B1144" s="51" t="s">
        <v>239</v>
      </c>
      <c r="C1144" s="61" t="s">
        <v>240</v>
      </c>
      <c r="D1144" s="62" t="s">
        <v>131</v>
      </c>
      <c r="E1144" s="63">
        <v>2.54</v>
      </c>
      <c r="F1144" s="63">
        <f t="shared" si="53"/>
        <v>0</v>
      </c>
      <c r="G1144" s="63">
        <f>SmtRes!CX355</f>
        <v>0</v>
      </c>
      <c r="H1144" s="64">
        <f>SmtRes!CZ355</f>
        <v>174.93000000000001</v>
      </c>
      <c r="I1144" s="65">
        <f>SmtRes!AI355</f>
        <v>1.1499999999999999</v>
      </c>
      <c r="J1144" s="64">
        <f t="shared" si="55"/>
        <v>201.17000000000002</v>
      </c>
      <c r="K1144" s="65"/>
      <c r="L1144" s="64">
        <f>SmtRes!DF355</f>
        <v>0</v>
      </c>
    </row>
    <row r="1145" ht="15">
      <c r="A1145" s="51"/>
      <c r="B1145" s="51"/>
      <c r="C1145" s="66" t="s">
        <v>59</v>
      </c>
      <c r="D1145" s="52"/>
      <c r="E1145" s="53"/>
      <c r="F1145" s="53"/>
      <c r="G1145" s="53"/>
      <c r="H1145" s="54"/>
      <c r="I1145" s="55"/>
      <c r="J1145" s="54"/>
      <c r="K1145" s="55"/>
      <c r="L1145" s="54">
        <f>L1133+L1135+L1136+L1142</f>
        <v>30692.139999999996</v>
      </c>
    </row>
    <row r="1146" ht="14.25">
      <c r="A1146" s="51"/>
      <c r="B1146" s="51"/>
      <c r="C1146" s="51" t="s">
        <v>60</v>
      </c>
      <c r="D1146" s="52"/>
      <c r="E1146" s="53"/>
      <c r="F1146" s="53"/>
      <c r="G1146" s="53"/>
      <c r="H1146" s="54"/>
      <c r="I1146" s="55"/>
      <c r="J1146" s="54"/>
      <c r="K1146" s="55"/>
      <c r="L1146" s="54">
        <f>SUM(AR1132:AR1149)+SUM(AS1132:AS1149)+SUM(AT1132:AT1149)+SUM(AU1132:AU1149)+SUM(AV1132:AV1149)</f>
        <v>27718.399999999998</v>
      </c>
    </row>
    <row r="1147" ht="28.5">
      <c r="A1147" s="51"/>
      <c r="B1147" s="51" t="s">
        <v>243</v>
      </c>
      <c r="C1147" s="51" t="s">
        <v>244</v>
      </c>
      <c r="D1147" s="52" t="s">
        <v>63</v>
      </c>
      <c r="E1147" s="53">
        <f>Source!BZ263</f>
        <v>97</v>
      </c>
      <c r="F1147" s="53"/>
      <c r="G1147" s="53">
        <f>Source!AT263</f>
        <v>97</v>
      </c>
      <c r="H1147" s="54"/>
      <c r="I1147" s="55"/>
      <c r="J1147" s="54"/>
      <c r="K1147" s="55"/>
      <c r="L1147" s="54">
        <f>SUM(AZ1132:AZ1149)</f>
        <v>26886.850000000002</v>
      </c>
    </row>
    <row r="1148" ht="28.5">
      <c r="A1148" s="61"/>
      <c r="B1148" s="61" t="s">
        <v>245</v>
      </c>
      <c r="C1148" s="61" t="s">
        <v>246</v>
      </c>
      <c r="D1148" s="62" t="s">
        <v>63</v>
      </c>
      <c r="E1148" s="63">
        <f>Source!CA263</f>
        <v>51</v>
      </c>
      <c r="F1148" s="63"/>
      <c r="G1148" s="63">
        <f>Source!AU263</f>
        <v>51</v>
      </c>
      <c r="H1148" s="64"/>
      <c r="I1148" s="65"/>
      <c r="J1148" s="64"/>
      <c r="K1148" s="65"/>
      <c r="L1148" s="64">
        <f>SUM(BA1132:BA1149)</f>
        <v>14136.380000000001</v>
      </c>
    </row>
    <row r="1149" ht="15">
      <c r="C1149" s="67" t="s">
        <v>66</v>
      </c>
      <c r="D1149" s="67"/>
      <c r="E1149" s="67"/>
      <c r="F1149" s="67"/>
      <c r="G1149" s="67"/>
      <c r="H1149" s="67"/>
      <c r="I1149" s="68">
        <f>IF(E1132&lt;&gt;0,K1149/E1132, 0)</f>
        <v>71715.369999999995</v>
      </c>
      <c r="J1149" s="68"/>
      <c r="K1149" s="68">
        <f>L1133+L1135+L1142+L1147+L1148+L1136</f>
        <v>71715.369999999995</v>
      </c>
      <c r="L1149" s="68"/>
      <c r="AD1149">
        <f>ROUND((Source!AT263/100)*((ROUND(SUMIF(SmtRes!AQ349:'SmtRes'!AQ356,"=1",SmtRes!AD349:'SmtRes'!AD356)*Source!I263, 2)+ROUND(SUMIF(SmtRes!AQ349:'SmtRes'!AQ356,"=1",SmtRes!AC349:'SmtRes'!AC356)*Source!I263, 2))), 2)</f>
        <v>1602.45</v>
      </c>
      <c r="AE1149">
        <f>ROUND((Source!AU263/100)*((ROUND(SUMIF(SmtRes!AQ349:'SmtRes'!AQ356,"=1",SmtRes!AD349:'SmtRes'!AD356)*Source!I263, 2)+ROUND(SUMIF(SmtRes!AQ349:'SmtRes'!AQ356,"=1",SmtRes!AC349:'SmtRes'!AC356)*Source!I263, 2))), 2)</f>
        <v>842.52999999999997</v>
      </c>
      <c r="AN1149" s="69">
        <f>L1133+L1135+L1142+L1147+L1148+L1136</f>
        <v>71715.369999999995</v>
      </c>
      <c r="AO1149" s="69">
        <f>L1135</f>
        <v>2973.7399999999998</v>
      </c>
      <c r="AQ1149" t="s">
        <v>67</v>
      </c>
      <c r="AR1149" s="69">
        <f>L1133</f>
        <v>26261.279999999999</v>
      </c>
      <c r="AT1149" s="69">
        <f>L1136</f>
        <v>1457.1199999999999</v>
      </c>
      <c r="AV1149" t="s">
        <v>67</v>
      </c>
      <c r="AW1149" s="69">
        <f>L1142</f>
        <v>0</v>
      </c>
      <c r="AZ1149">
        <f>Source!X263</f>
        <v>26886.850000000002</v>
      </c>
      <c r="BA1149">
        <f>Source!Y263</f>
        <v>14136.380000000001</v>
      </c>
      <c r="CD1149">
        <v>2</v>
      </c>
    </row>
    <row r="1150" ht="120.75">
      <c r="A1150" s="50" t="s">
        <v>336</v>
      </c>
      <c r="B1150" s="51" t="s">
        <v>337</v>
      </c>
      <c r="C1150" s="51" t="s">
        <v>338</v>
      </c>
      <c r="D1150" s="52" t="str">
        <f>Source!H264</f>
        <v xml:space="preserve">100 м</v>
      </c>
      <c r="E1150" s="53">
        <f>Source!K264</f>
        <v>0.01</v>
      </c>
      <c r="F1150" s="53"/>
      <c r="G1150" s="53">
        <f>Source!I264</f>
        <v>0.01</v>
      </c>
      <c r="H1150" s="54"/>
      <c r="I1150" s="55"/>
      <c r="J1150" s="54"/>
      <c r="K1150" s="55"/>
      <c r="L1150" s="54"/>
    </row>
    <row r="1151" ht="76.5">
      <c r="B1151" s="56" t="str">
        <f>Source!EO264</f>
        <v xml:space="preserve">Поправка: 571/пр_2022_п.84_т.3_стр.4_стб.3</v>
      </c>
      <c r="C1151" s="56" t="str">
        <f>Source!CN264</f>
        <v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152">
      <c r="C1152" s="76" t="str">
        <f>"Объем: "&amp;Source!I264&amp;"=1/"&amp;"100"</f>
        <v xml:space="preserve">Объем: 0.01=1/100</v>
      </c>
    </row>
    <row r="1153" ht="15">
      <c r="A1153" s="58"/>
      <c r="B1153" s="53">
        <v>1</v>
      </c>
      <c r="C1153" s="58" t="s">
        <v>52</v>
      </c>
      <c r="D1153" s="52" t="s">
        <v>29</v>
      </c>
      <c r="E1153" s="59"/>
      <c r="F1153" s="53"/>
      <c r="G1153" s="59">
        <f>Source!U264</f>
        <v>0.048869999999999997</v>
      </c>
      <c r="H1153" s="53"/>
      <c r="I1153" s="53"/>
      <c r="J1153" s="53"/>
      <c r="K1153" s="53"/>
      <c r="L1153" s="60">
        <f>SUM(L1154:L1154)-SUMIF(CE1154:CE1154, 1, L1154:L1154)</f>
        <v>24.039999999999999</v>
      </c>
    </row>
    <row r="1154" ht="14.25">
      <c r="A1154" s="51"/>
      <c r="B1154" s="51" t="s">
        <v>339</v>
      </c>
      <c r="C1154" s="51" t="s">
        <v>340</v>
      </c>
      <c r="D1154" s="52" t="s">
        <v>29</v>
      </c>
      <c r="E1154" s="53">
        <v>16.289999999999999</v>
      </c>
      <c r="F1154" s="53">
        <f>ROUND(0.3,7)</f>
        <v>0.29999999999999999</v>
      </c>
      <c r="G1154" s="53">
        <f>SmtRes!CX357</f>
        <v>0.048869999999999997</v>
      </c>
      <c r="H1154" s="54"/>
      <c r="I1154" s="55"/>
      <c r="J1154" s="54">
        <f>SmtRes!CZ357</f>
        <v>491.88999999999999</v>
      </c>
      <c r="K1154" s="55"/>
      <c r="L1154" s="54">
        <f>SmtRes!DI357</f>
        <v>24.039999999999999</v>
      </c>
    </row>
    <row r="1155" ht="15" hidden="1">
      <c r="A1155" s="58"/>
      <c r="B1155" s="53">
        <v>2</v>
      </c>
      <c r="C1155" s="58" t="s">
        <v>102</v>
      </c>
      <c r="D1155" s="52"/>
      <c r="E1155" s="59"/>
      <c r="F1155" s="53"/>
      <c r="G1155" s="59"/>
      <c r="H1155" s="53"/>
      <c r="I1155" s="53"/>
      <c r="J1155" s="53"/>
      <c r="K1155" s="53"/>
      <c r="L1155" s="60">
        <f>SUM(L1156:L1158)-SUMIF(CE1156:CE1158, 1, L1156:L1158)</f>
        <v>0</v>
      </c>
    </row>
    <row r="1156" ht="15">
      <c r="A1156" s="58"/>
      <c r="B1156" s="53"/>
      <c r="C1156" s="58" t="s">
        <v>103</v>
      </c>
      <c r="D1156" s="52" t="s">
        <v>29</v>
      </c>
      <c r="E1156" s="59"/>
      <c r="F1156" s="53"/>
      <c r="G1156" s="59">
        <f>Source!V264</f>
        <v>2.9999999999999997e-05</v>
      </c>
      <c r="H1156" s="53"/>
      <c r="I1156" s="53"/>
      <c r="J1156" s="53"/>
      <c r="K1156" s="53"/>
      <c r="L1156" s="60">
        <f>SUMIF(CE1157:CE1158, 1, L1157:L1158)</f>
        <v>0.01</v>
      </c>
      <c r="CE1156">
        <v>1</v>
      </c>
    </row>
    <row r="1157" ht="42.75">
      <c r="A1157" s="51"/>
      <c r="B1157" s="51" t="s">
        <v>311</v>
      </c>
      <c r="C1157" s="51" t="s">
        <v>312</v>
      </c>
      <c r="D1157" s="52" t="s">
        <v>106</v>
      </c>
      <c r="E1157" s="53">
        <v>0.01</v>
      </c>
      <c r="F1157" s="53">
        <f t="shared" ref="F1157:F1158" si="56">ROUND(0.3,7)</f>
        <v>0.29999999999999999</v>
      </c>
      <c r="G1157" s="53">
        <f>SmtRes!CX359</f>
        <v>2.9999999999999997e-05</v>
      </c>
      <c r="H1157" s="54">
        <f>SmtRes!CZ359</f>
        <v>37.32</v>
      </c>
      <c r="I1157" s="55">
        <f>SmtRes!AJ359</f>
        <v>1.47</v>
      </c>
      <c r="J1157" s="54">
        <f>ROUND(H1157*I1157, 2)</f>
        <v>54.859999999999999</v>
      </c>
      <c r="K1157" s="55"/>
      <c r="L1157" s="54">
        <f>SmtRes!DG359</f>
        <v>0</v>
      </c>
    </row>
    <row r="1158" ht="28.5">
      <c r="A1158" s="51"/>
      <c r="B1158" s="51" t="s">
        <v>107</v>
      </c>
      <c r="C1158" s="51" t="s">
        <v>108</v>
      </c>
      <c r="D1158" s="52" t="s">
        <v>29</v>
      </c>
      <c r="E1158" s="53">
        <f>SmtRes!DO359*SmtRes!AT359</f>
        <v>0.01</v>
      </c>
      <c r="F1158" s="53">
        <f t="shared" si="56"/>
        <v>0.29999999999999999</v>
      </c>
      <c r="G1158" s="53">
        <f>ROUND(E1158*G1150, 7)</f>
        <v>9.9999999999999991e-05</v>
      </c>
      <c r="H1158" s="54"/>
      <c r="I1158" s="55"/>
      <c r="J1158" s="54">
        <f>ROUND(SmtRes!AG359/SmtRes!DO359, 2)</f>
        <v>441.78000000000003</v>
      </c>
      <c r="K1158" s="55"/>
      <c r="L1158" s="54">
        <f>SmtRes!DH359</f>
        <v>0.01</v>
      </c>
      <c r="CE1158">
        <v>1</v>
      </c>
    </row>
    <row r="1159" ht="15" hidden="1">
      <c r="A1159" s="58"/>
      <c r="B1159" s="53">
        <v>4</v>
      </c>
      <c r="C1159" s="58" t="s">
        <v>55</v>
      </c>
      <c r="D1159" s="52"/>
      <c r="E1159" s="59"/>
      <c r="F1159" s="53"/>
      <c r="G1159" s="59"/>
      <c r="H1159" s="53"/>
      <c r="I1159" s="53"/>
      <c r="J1159" s="53"/>
      <c r="K1159" s="53"/>
      <c r="L1159" s="60">
        <f>SUM(L1160:L1162)-SUMIF(CE1160:CE1162, 1, L1160:L1162)</f>
        <v>0</v>
      </c>
    </row>
    <row r="1160" ht="14.25">
      <c r="A1160" s="51"/>
      <c r="B1160" s="51" t="s">
        <v>56</v>
      </c>
      <c r="C1160" s="51" t="s">
        <v>57</v>
      </c>
      <c r="D1160" s="52" t="s">
        <v>58</v>
      </c>
      <c r="E1160" s="53">
        <v>6.5663999999999998</v>
      </c>
      <c r="F1160" s="53">
        <f t="shared" ref="F1160:F1179" si="57">ROUND(0,7)</f>
        <v>0</v>
      </c>
      <c r="G1160" s="53">
        <f>SmtRes!CX360</f>
        <v>0</v>
      </c>
      <c r="H1160" s="54"/>
      <c r="I1160" s="55"/>
      <c r="J1160" s="54">
        <f>SmtRes!CZ360</f>
        <v>6.0999999999999996</v>
      </c>
      <c r="K1160" s="55"/>
      <c r="L1160" s="54">
        <f>SmtRes!DF360</f>
        <v>0</v>
      </c>
    </row>
    <row r="1161" ht="28.5">
      <c r="A1161" s="51"/>
      <c r="B1161" s="51" t="s">
        <v>341</v>
      </c>
      <c r="C1161" s="51" t="s">
        <v>342</v>
      </c>
      <c r="D1161" s="52" t="s">
        <v>343</v>
      </c>
      <c r="E1161" s="53">
        <v>0.20000000000000001</v>
      </c>
      <c r="F1161" s="53">
        <f t="shared" si="57"/>
        <v>0</v>
      </c>
      <c r="G1161" s="53">
        <f>SmtRes!CX361</f>
        <v>0</v>
      </c>
      <c r="H1161" s="54">
        <f>SmtRes!CZ361</f>
        <v>261.08999999999997</v>
      </c>
      <c r="I1161" s="55">
        <f>SmtRes!AI361</f>
        <v>1.25</v>
      </c>
      <c r="J1161" s="54">
        <f t="shared" ref="J1161:J1162" si="58">ROUND(H1161*I1161, 2)</f>
        <v>326.36000000000001</v>
      </c>
      <c r="K1161" s="55"/>
      <c r="L1161" s="54">
        <f>SmtRes!DF361</f>
        <v>0</v>
      </c>
    </row>
    <row r="1162" ht="57">
      <c r="A1162" s="51"/>
      <c r="B1162" s="51" t="s">
        <v>344</v>
      </c>
      <c r="C1162" s="61" t="s">
        <v>345</v>
      </c>
      <c r="D1162" s="62" t="s">
        <v>111</v>
      </c>
      <c r="E1162" s="63">
        <v>0.001</v>
      </c>
      <c r="F1162" s="63">
        <f t="shared" si="57"/>
        <v>0</v>
      </c>
      <c r="G1162" s="63">
        <f>SmtRes!CX362</f>
        <v>0</v>
      </c>
      <c r="H1162" s="64">
        <f>SmtRes!CZ362</f>
        <v>99190.960000000006</v>
      </c>
      <c r="I1162" s="65">
        <f>SmtRes!AI362</f>
        <v>1.25</v>
      </c>
      <c r="J1162" s="64">
        <f t="shared" si="58"/>
        <v>123988.7</v>
      </c>
      <c r="K1162" s="65"/>
      <c r="L1162" s="64">
        <f>SmtRes!DF362</f>
        <v>0</v>
      </c>
    </row>
    <row r="1163" ht="15">
      <c r="A1163" s="51"/>
      <c r="B1163" s="51"/>
      <c r="C1163" s="66" t="s">
        <v>59</v>
      </c>
      <c r="D1163" s="52"/>
      <c r="E1163" s="53"/>
      <c r="F1163" s="53"/>
      <c r="G1163" s="53"/>
      <c r="H1163" s="54"/>
      <c r="I1163" s="55"/>
      <c r="J1163" s="54"/>
      <c r="K1163" s="55"/>
      <c r="L1163" s="54">
        <f>L1153+L1155+L1156+L1159</f>
        <v>24.050000000000001</v>
      </c>
    </row>
    <row r="1164" ht="14.25">
      <c r="A1164" s="51"/>
      <c r="B1164" s="51"/>
      <c r="C1164" s="51" t="s">
        <v>60</v>
      </c>
      <c r="D1164" s="52"/>
      <c r="E1164" s="53"/>
      <c r="F1164" s="53"/>
      <c r="G1164" s="53"/>
      <c r="H1164" s="54"/>
      <c r="I1164" s="55"/>
      <c r="J1164" s="54"/>
      <c r="K1164" s="55"/>
      <c r="L1164" s="54">
        <f>SUM(AR1150:AR1167)+SUM(AS1150:AS1167)+SUM(AT1150:AT1167)+SUM(AU1150:AU1167)+SUM(AV1150:AV1167)</f>
        <v>24.050000000000001</v>
      </c>
    </row>
    <row r="1165" ht="28.5">
      <c r="A1165" s="51"/>
      <c r="B1165" s="51" t="s">
        <v>243</v>
      </c>
      <c r="C1165" s="51" t="s">
        <v>244</v>
      </c>
      <c r="D1165" s="52" t="s">
        <v>63</v>
      </c>
      <c r="E1165" s="53">
        <f>Source!BZ264</f>
        <v>97</v>
      </c>
      <c r="F1165" s="53"/>
      <c r="G1165" s="53">
        <f>Source!AT264</f>
        <v>97</v>
      </c>
      <c r="H1165" s="54"/>
      <c r="I1165" s="55"/>
      <c r="J1165" s="54"/>
      <c r="K1165" s="55"/>
      <c r="L1165" s="54">
        <f>SUM(AZ1150:AZ1167)</f>
        <v>23.330000000000002</v>
      </c>
    </row>
    <row r="1166" ht="28.5">
      <c r="A1166" s="61"/>
      <c r="B1166" s="61" t="s">
        <v>245</v>
      </c>
      <c r="C1166" s="61" t="s">
        <v>246</v>
      </c>
      <c r="D1166" s="62" t="s">
        <v>63</v>
      </c>
      <c r="E1166" s="63">
        <f>Source!CA264</f>
        <v>51</v>
      </c>
      <c r="F1166" s="63"/>
      <c r="G1166" s="63">
        <f>Source!AU264</f>
        <v>51</v>
      </c>
      <c r="H1166" s="64"/>
      <c r="I1166" s="65"/>
      <c r="J1166" s="64"/>
      <c r="K1166" s="65"/>
      <c r="L1166" s="64">
        <f>SUM(BA1150:BA1167)</f>
        <v>12.27</v>
      </c>
    </row>
    <row r="1167" ht="15">
      <c r="C1167" s="67" t="s">
        <v>66</v>
      </c>
      <c r="D1167" s="67"/>
      <c r="E1167" s="67"/>
      <c r="F1167" s="67"/>
      <c r="G1167" s="67"/>
      <c r="H1167" s="67"/>
      <c r="I1167" s="68">
        <f>IF(E1150&lt;&gt;0,K1167/E1150, 0)</f>
        <v>5965</v>
      </c>
      <c r="J1167" s="68"/>
      <c r="K1167" s="68">
        <f>L1153+L1155+L1159+L1165+L1166+L1156</f>
        <v>59.649999999999999</v>
      </c>
      <c r="L1167" s="68"/>
      <c r="AD1167">
        <f>ROUND((Source!AT264/100)*((ROUND(SUMIF(SmtRes!AQ357:'SmtRes'!AQ363,"=1",SmtRes!AD357:'SmtRes'!AD363)*Source!I264, 2)+ROUND(SUMIF(SmtRes!AQ357:'SmtRes'!AQ363,"=1",SmtRes!AC357:'SmtRes'!AC363)*Source!I264, 2))), 2)</f>
        <v>9.0600000000000005</v>
      </c>
      <c r="AE1167">
        <f>ROUND((Source!AU264/100)*((ROUND(SUMIF(SmtRes!AQ357:'SmtRes'!AQ363,"=1",SmtRes!AD357:'SmtRes'!AD363)*Source!I264, 2)+ROUND(SUMIF(SmtRes!AQ357:'SmtRes'!AQ363,"=1",SmtRes!AC357:'SmtRes'!AC363)*Source!I264, 2))), 2)</f>
        <v>4.7599999999999998</v>
      </c>
      <c r="AN1167" s="69">
        <f>L1153+L1155+L1159+L1165+L1166+L1156</f>
        <v>59.649999999999999</v>
      </c>
      <c r="AO1167" s="69">
        <f>L1155</f>
        <v>0</v>
      </c>
      <c r="AQ1167" t="s">
        <v>67</v>
      </c>
      <c r="AR1167" s="69">
        <f>L1153</f>
        <v>24.039999999999999</v>
      </c>
      <c r="AT1167" s="69">
        <f>L1156</f>
        <v>0.01</v>
      </c>
      <c r="AV1167" t="s">
        <v>67</v>
      </c>
      <c r="AW1167" s="69">
        <f>L1159</f>
        <v>0</v>
      </c>
      <c r="AZ1167">
        <f>Source!X264</f>
        <v>23.330000000000002</v>
      </c>
      <c r="BA1167">
        <f>Source!Y264</f>
        <v>12.27</v>
      </c>
      <c r="CD1167">
        <v>2</v>
      </c>
    </row>
    <row r="1168" ht="96.75">
      <c r="A1168" s="50" t="s">
        <v>346</v>
      </c>
      <c r="B1168" s="51" t="s">
        <v>337</v>
      </c>
      <c r="C1168" s="51" t="s">
        <v>347</v>
      </c>
      <c r="D1168" s="52" t="str">
        <f>Source!H265</f>
        <v xml:space="preserve">100 м</v>
      </c>
      <c r="E1168" s="53">
        <f>Source!K265</f>
        <v>0.01</v>
      </c>
      <c r="F1168" s="53"/>
      <c r="G1168" s="53">
        <f>Source!I265</f>
        <v>0.01</v>
      </c>
      <c r="H1168" s="54"/>
      <c r="I1168" s="55"/>
      <c r="J1168" s="54"/>
      <c r="K1168" s="55"/>
      <c r="L1168" s="54"/>
    </row>
    <row r="1169">
      <c r="C1169" s="76" t="str">
        <f>"Объем: "&amp;Source!I265&amp;"=1/"&amp;"100"</f>
        <v xml:space="preserve">Объем: 0.01=1/100</v>
      </c>
    </row>
    <row r="1170" ht="15">
      <c r="A1170" s="58"/>
      <c r="B1170" s="53">
        <v>1</v>
      </c>
      <c r="C1170" s="58" t="s">
        <v>52</v>
      </c>
      <c r="D1170" s="52" t="s">
        <v>29</v>
      </c>
      <c r="E1170" s="59"/>
      <c r="F1170" s="53"/>
      <c r="G1170" s="59">
        <f>Source!U265</f>
        <v>0.16289999999999999</v>
      </c>
      <c r="H1170" s="53"/>
      <c r="I1170" s="53"/>
      <c r="J1170" s="53"/>
      <c r="K1170" s="53"/>
      <c r="L1170" s="60">
        <f>SUM(L1171:L1171)-SUMIF(CE1171:CE1171, 1, L1171:L1171)</f>
        <v>80.129999999999995</v>
      </c>
    </row>
    <row r="1171" ht="14.25">
      <c r="A1171" s="51"/>
      <c r="B1171" s="51" t="s">
        <v>339</v>
      </c>
      <c r="C1171" s="51" t="s">
        <v>340</v>
      </c>
      <c r="D1171" s="52" t="s">
        <v>29</v>
      </c>
      <c r="E1171" s="53">
        <v>16.289999999999999</v>
      </c>
      <c r="F1171" s="53"/>
      <c r="G1171" s="53">
        <f>SmtRes!CX364</f>
        <v>0.16289999999999999</v>
      </c>
      <c r="H1171" s="54"/>
      <c r="I1171" s="55"/>
      <c r="J1171" s="54">
        <f>SmtRes!CZ364</f>
        <v>491.88999999999999</v>
      </c>
      <c r="K1171" s="55"/>
      <c r="L1171" s="54">
        <f>SmtRes!DI364</f>
        <v>80.129999999999995</v>
      </c>
    </row>
    <row r="1172" ht="15">
      <c r="A1172" s="58"/>
      <c r="B1172" s="53">
        <v>2</v>
      </c>
      <c r="C1172" s="58" t="s">
        <v>102</v>
      </c>
      <c r="D1172" s="52"/>
      <c r="E1172" s="59"/>
      <c r="F1172" s="53"/>
      <c r="G1172" s="59"/>
      <c r="H1172" s="53"/>
      <c r="I1172" s="53"/>
      <c r="J1172" s="53"/>
      <c r="K1172" s="53"/>
      <c r="L1172" s="60">
        <f>SUM(L1173:L1175)-SUMIF(CE1173:CE1175, 1, L1173:L1175)</f>
        <v>0.009999999999999995</v>
      </c>
    </row>
    <row r="1173" ht="15">
      <c r="A1173" s="58"/>
      <c r="B1173" s="53"/>
      <c r="C1173" s="58" t="s">
        <v>103</v>
      </c>
      <c r="D1173" s="52" t="s">
        <v>29</v>
      </c>
      <c r="E1173" s="59"/>
      <c r="F1173" s="53"/>
      <c r="G1173" s="59">
        <f>Source!V265</f>
        <v>9.9999999999999991e-05</v>
      </c>
      <c r="H1173" s="53"/>
      <c r="I1173" s="53"/>
      <c r="J1173" s="53"/>
      <c r="K1173" s="53"/>
      <c r="L1173" s="60">
        <f>SUMIF(CE1174:CE1175, 1, L1174:L1175)</f>
        <v>0.040000000000000001</v>
      </c>
      <c r="CE1173">
        <v>1</v>
      </c>
    </row>
    <row r="1174" ht="42.75">
      <c r="A1174" s="51"/>
      <c r="B1174" s="51" t="s">
        <v>311</v>
      </c>
      <c r="C1174" s="51" t="s">
        <v>312</v>
      </c>
      <c r="D1174" s="52" t="s">
        <v>106</v>
      </c>
      <c r="E1174" s="53">
        <v>0.01</v>
      </c>
      <c r="F1174" s="53"/>
      <c r="G1174" s="53">
        <f>SmtRes!CX366</f>
        <v>9.9999999999999991e-05</v>
      </c>
      <c r="H1174" s="54">
        <f>SmtRes!CZ366</f>
        <v>37.32</v>
      </c>
      <c r="I1174" s="55">
        <f>SmtRes!AJ366</f>
        <v>1.47</v>
      </c>
      <c r="J1174" s="54">
        <f>ROUND(H1174*I1174, 2)</f>
        <v>54.859999999999999</v>
      </c>
      <c r="K1174" s="55"/>
      <c r="L1174" s="54">
        <f>SmtRes!DG366</f>
        <v>0.01</v>
      </c>
    </row>
    <row r="1175" ht="28.5">
      <c r="A1175" s="51"/>
      <c r="B1175" s="51" t="s">
        <v>107</v>
      </c>
      <c r="C1175" s="51" t="s">
        <v>108</v>
      </c>
      <c r="D1175" s="52" t="s">
        <v>29</v>
      </c>
      <c r="E1175" s="53">
        <f>SmtRes!DO366*SmtRes!AT366</f>
        <v>0.01</v>
      </c>
      <c r="F1175" s="53"/>
      <c r="G1175" s="53">
        <f>ROUND(E1175*G1168, 7)</f>
        <v>9.9999999999999991e-05</v>
      </c>
      <c r="H1175" s="54"/>
      <c r="I1175" s="55"/>
      <c r="J1175" s="54">
        <f>ROUND(SmtRes!AG366/SmtRes!DO366, 2)</f>
        <v>441.78000000000003</v>
      </c>
      <c r="K1175" s="55"/>
      <c r="L1175" s="54">
        <f>SmtRes!DH366</f>
        <v>0.040000000000000001</v>
      </c>
      <c r="CE1175">
        <v>1</v>
      </c>
    </row>
    <row r="1176" ht="15" hidden="1">
      <c r="A1176" s="58"/>
      <c r="B1176" s="53">
        <v>4</v>
      </c>
      <c r="C1176" s="58" t="s">
        <v>55</v>
      </c>
      <c r="D1176" s="52"/>
      <c r="E1176" s="59"/>
      <c r="F1176" s="53"/>
      <c r="G1176" s="59"/>
      <c r="H1176" s="53"/>
      <c r="I1176" s="53"/>
      <c r="J1176" s="53"/>
      <c r="K1176" s="53"/>
      <c r="L1176" s="60">
        <f>SUM(L1177:L1179)-SUMIF(CE1177:CE1179, 1, L1177:L1179)</f>
        <v>0</v>
      </c>
    </row>
    <row r="1177" ht="14.25">
      <c r="A1177" s="51"/>
      <c r="B1177" s="51" t="s">
        <v>56</v>
      </c>
      <c r="C1177" s="51" t="s">
        <v>57</v>
      </c>
      <c r="D1177" s="52" t="s">
        <v>58</v>
      </c>
      <c r="E1177" s="53">
        <v>6.5663999999999998</v>
      </c>
      <c r="F1177" s="53">
        <f t="shared" si="57"/>
        <v>0</v>
      </c>
      <c r="G1177" s="53">
        <f>SmtRes!CX367</f>
        <v>0</v>
      </c>
      <c r="H1177" s="54"/>
      <c r="I1177" s="55"/>
      <c r="J1177" s="54">
        <f>SmtRes!CZ367</f>
        <v>6.0999999999999996</v>
      </c>
      <c r="K1177" s="55"/>
      <c r="L1177" s="54">
        <f>SmtRes!DF367</f>
        <v>0</v>
      </c>
    </row>
    <row r="1178" ht="28.5">
      <c r="A1178" s="51"/>
      <c r="B1178" s="51" t="s">
        <v>341</v>
      </c>
      <c r="C1178" s="51" t="s">
        <v>342</v>
      </c>
      <c r="D1178" s="52" t="s">
        <v>343</v>
      </c>
      <c r="E1178" s="53">
        <v>0.20000000000000001</v>
      </c>
      <c r="F1178" s="53">
        <f t="shared" si="57"/>
        <v>0</v>
      </c>
      <c r="G1178" s="53">
        <f>SmtRes!CX368</f>
        <v>0</v>
      </c>
      <c r="H1178" s="54">
        <f>SmtRes!CZ368</f>
        <v>261.08999999999997</v>
      </c>
      <c r="I1178" s="55">
        <f>SmtRes!AI368</f>
        <v>1.25</v>
      </c>
      <c r="J1178" s="54">
        <f t="shared" ref="J1178:J1179" si="59">ROUND(H1178*I1178, 2)</f>
        <v>326.36000000000001</v>
      </c>
      <c r="K1178" s="55"/>
      <c r="L1178" s="54">
        <f>SmtRes!DF368</f>
        <v>0</v>
      </c>
    </row>
    <row r="1179" ht="57">
      <c r="A1179" s="51"/>
      <c r="B1179" s="51" t="s">
        <v>344</v>
      </c>
      <c r="C1179" s="61" t="s">
        <v>345</v>
      </c>
      <c r="D1179" s="62" t="s">
        <v>111</v>
      </c>
      <c r="E1179" s="63">
        <v>0.001</v>
      </c>
      <c r="F1179" s="63">
        <f t="shared" si="57"/>
        <v>0</v>
      </c>
      <c r="G1179" s="63">
        <f>SmtRes!CX369</f>
        <v>0</v>
      </c>
      <c r="H1179" s="64">
        <f>SmtRes!CZ369</f>
        <v>99190.960000000006</v>
      </c>
      <c r="I1179" s="65">
        <f>SmtRes!AI369</f>
        <v>1.25</v>
      </c>
      <c r="J1179" s="64">
        <f t="shared" si="59"/>
        <v>123988.7</v>
      </c>
      <c r="K1179" s="65"/>
      <c r="L1179" s="64">
        <f>SmtRes!DF369</f>
        <v>0</v>
      </c>
    </row>
    <row r="1180" ht="15">
      <c r="A1180" s="51"/>
      <c r="B1180" s="51"/>
      <c r="C1180" s="66" t="s">
        <v>59</v>
      </c>
      <c r="D1180" s="52"/>
      <c r="E1180" s="53"/>
      <c r="F1180" s="53"/>
      <c r="G1180" s="53"/>
      <c r="H1180" s="54"/>
      <c r="I1180" s="55"/>
      <c r="J1180" s="54"/>
      <c r="K1180" s="55"/>
      <c r="L1180" s="54">
        <f>L1170+L1172+L1173+L1176</f>
        <v>80.180000000000007</v>
      </c>
    </row>
    <row r="1181" ht="14.25">
      <c r="A1181" s="51"/>
      <c r="B1181" s="51"/>
      <c r="C1181" s="51" t="s">
        <v>60</v>
      </c>
      <c r="D1181" s="52"/>
      <c r="E1181" s="53"/>
      <c r="F1181" s="53"/>
      <c r="G1181" s="53"/>
      <c r="H1181" s="54"/>
      <c r="I1181" s="55"/>
      <c r="J1181" s="54"/>
      <c r="K1181" s="55"/>
      <c r="L1181" s="54">
        <f>SUM(AR1168:AR1184)+SUM(AS1168:AS1184)+SUM(AT1168:AT1184)+SUM(AU1168:AU1184)+SUM(AV1168:AV1184)</f>
        <v>80.170000000000002</v>
      </c>
    </row>
    <row r="1182" ht="28.5">
      <c r="A1182" s="51"/>
      <c r="B1182" s="51" t="s">
        <v>243</v>
      </c>
      <c r="C1182" s="51" t="s">
        <v>244</v>
      </c>
      <c r="D1182" s="52" t="s">
        <v>63</v>
      </c>
      <c r="E1182" s="53">
        <f>Source!BZ265</f>
        <v>97</v>
      </c>
      <c r="F1182" s="53"/>
      <c r="G1182" s="53">
        <f>Source!AT265</f>
        <v>97</v>
      </c>
      <c r="H1182" s="54"/>
      <c r="I1182" s="55"/>
      <c r="J1182" s="54"/>
      <c r="K1182" s="55"/>
      <c r="L1182" s="54">
        <f>SUM(AZ1168:AZ1184)</f>
        <v>77.760000000000005</v>
      </c>
    </row>
    <row r="1183" ht="28.5">
      <c r="A1183" s="61"/>
      <c r="B1183" s="61" t="s">
        <v>245</v>
      </c>
      <c r="C1183" s="61" t="s">
        <v>246</v>
      </c>
      <c r="D1183" s="62" t="s">
        <v>63</v>
      </c>
      <c r="E1183" s="63">
        <f>Source!CA265</f>
        <v>51</v>
      </c>
      <c r="F1183" s="63"/>
      <c r="G1183" s="63">
        <f>Source!AU265</f>
        <v>51</v>
      </c>
      <c r="H1183" s="64"/>
      <c r="I1183" s="65"/>
      <c r="J1183" s="64"/>
      <c r="K1183" s="65"/>
      <c r="L1183" s="64">
        <f>SUM(BA1168:BA1184)</f>
        <v>40.890000000000001</v>
      </c>
    </row>
    <row r="1184" ht="15">
      <c r="C1184" s="67" t="s">
        <v>66</v>
      </c>
      <c r="D1184" s="67"/>
      <c r="E1184" s="67"/>
      <c r="F1184" s="67"/>
      <c r="G1184" s="67"/>
      <c r="H1184" s="67"/>
      <c r="I1184" s="68">
        <f>IF(E1168&lt;&gt;0,K1184/E1168, 0)</f>
        <v>19883</v>
      </c>
      <c r="J1184" s="68"/>
      <c r="K1184" s="68">
        <f>L1170+L1172+L1176+L1182+L1183+L1173</f>
        <v>198.83000000000001</v>
      </c>
      <c r="L1184" s="68"/>
      <c r="AD1184">
        <f>ROUND((Source!AT265/100)*((ROUND(SUMIF(SmtRes!AQ364:'SmtRes'!AQ370,"=1",SmtRes!AD364:'SmtRes'!AD370)*Source!I265, 2)+ROUND(SUMIF(SmtRes!AQ364:'SmtRes'!AQ370,"=1",SmtRes!AC364:'SmtRes'!AC370)*Source!I265, 2))), 2)</f>
        <v>9.0600000000000005</v>
      </c>
      <c r="AE1184">
        <f>ROUND((Source!AU265/100)*((ROUND(SUMIF(SmtRes!AQ364:'SmtRes'!AQ370,"=1",SmtRes!AD364:'SmtRes'!AD370)*Source!I265, 2)+ROUND(SUMIF(SmtRes!AQ364:'SmtRes'!AQ370,"=1",SmtRes!AC364:'SmtRes'!AC370)*Source!I265, 2))), 2)</f>
        <v>4.7599999999999998</v>
      </c>
      <c r="AN1184" s="69">
        <f>L1170+L1172+L1176+L1182+L1183+L1173</f>
        <v>198.83000000000001</v>
      </c>
      <c r="AO1184" s="69">
        <f>L1172</f>
        <v>0.009999999999999995</v>
      </c>
      <c r="AQ1184" t="s">
        <v>67</v>
      </c>
      <c r="AR1184" s="69">
        <f>L1170</f>
        <v>80.129999999999995</v>
      </c>
      <c r="AT1184" s="69">
        <f>L1173</f>
        <v>0.040000000000000001</v>
      </c>
      <c r="AV1184" t="s">
        <v>67</v>
      </c>
      <c r="AW1184" s="69">
        <f>L1176</f>
        <v>0</v>
      </c>
      <c r="AZ1184">
        <f>Source!X265</f>
        <v>77.760000000000005</v>
      </c>
      <c r="BA1184">
        <f>Source!Y265</f>
        <v>40.890000000000001</v>
      </c>
      <c r="CD1184">
        <v>2</v>
      </c>
    </row>
    <row r="1185" ht="57">
      <c r="A1185" s="50" t="s">
        <v>348</v>
      </c>
      <c r="B1185" s="51" t="s">
        <v>349</v>
      </c>
      <c r="C1185" s="51" t="str">
        <f>Source!G266</f>
        <v xml:space="preserve">Рукав металлический наружным диаметром: до 48 мм (прим-но демонтаж без дальнейшего использования)</v>
      </c>
      <c r="D1185" s="52" t="str">
        <f>Source!H266</f>
        <v xml:space="preserve">100 м</v>
      </c>
      <c r="E1185" s="53">
        <f>Source!K266</f>
        <v>0.01</v>
      </c>
      <c r="F1185" s="53"/>
      <c r="G1185" s="53">
        <f>Source!I266</f>
        <v>0.01</v>
      </c>
      <c r="H1185" s="54"/>
      <c r="I1185" s="55"/>
      <c r="J1185" s="54"/>
      <c r="K1185" s="55"/>
      <c r="L1185" s="54"/>
    </row>
    <row r="1186" ht="25.5">
      <c r="B1186" s="56" t="s">
        <v>50</v>
      </c>
      <c r="C1186" s="56" t="s">
        <v>51</v>
      </c>
      <c r="D1186" s="56"/>
      <c r="E1186" s="56"/>
      <c r="F1186" s="56"/>
      <c r="G1186" s="56"/>
      <c r="H1186" s="56"/>
      <c r="I1186" s="56"/>
      <c r="J1186" s="56"/>
      <c r="K1186" s="56"/>
      <c r="L1186" s="56"/>
      <c r="CW1186" s="57" t="s">
        <v>51</v>
      </c>
    </row>
    <row r="1187">
      <c r="C1187" s="76" t="str">
        <f>"Объем: "&amp;Source!I266&amp;"=1/"&amp;"100"</f>
        <v xml:space="preserve">Объем: 0.01=1/100</v>
      </c>
    </row>
    <row r="1188" ht="15">
      <c r="A1188" s="58"/>
      <c r="B1188" s="53">
        <v>1</v>
      </c>
      <c r="C1188" s="58" t="s">
        <v>52</v>
      </c>
      <c r="D1188" s="52" t="s">
        <v>29</v>
      </c>
      <c r="E1188" s="59"/>
      <c r="F1188" s="53"/>
      <c r="G1188" s="59">
        <f>Source!U266</f>
        <v>0.083279999999999993</v>
      </c>
      <c r="H1188" s="53"/>
      <c r="I1188" s="53"/>
      <c r="J1188" s="53"/>
      <c r="K1188" s="53"/>
      <c r="L1188" s="60">
        <f>SUM(L1189:L1189)-SUMIF(CE1189:CE1189, 1, L1189:L1189)</f>
        <v>40.5</v>
      </c>
    </row>
    <row r="1189" ht="14.25">
      <c r="A1189" s="51"/>
      <c r="B1189" s="51" t="s">
        <v>331</v>
      </c>
      <c r="C1189" s="51" t="s">
        <v>332</v>
      </c>
      <c r="D1189" s="52" t="s">
        <v>29</v>
      </c>
      <c r="E1189" s="53">
        <v>27.760000000000002</v>
      </c>
      <c r="F1189" s="53">
        <f>ROUND(0.3,7)</f>
        <v>0.29999999999999999</v>
      </c>
      <c r="G1189" s="53">
        <f>SmtRes!CX371</f>
        <v>0.083279999999999993</v>
      </c>
      <c r="H1189" s="54"/>
      <c r="I1189" s="55"/>
      <c r="J1189" s="54">
        <f>SmtRes!CZ371</f>
        <v>486.31999999999999</v>
      </c>
      <c r="K1189" s="55"/>
      <c r="L1189" s="54">
        <f>SmtRes!DI371</f>
        <v>40.5</v>
      </c>
    </row>
    <row r="1190" ht="15">
      <c r="A1190" s="58"/>
      <c r="B1190" s="53">
        <v>2</v>
      </c>
      <c r="C1190" s="58" t="s">
        <v>102</v>
      </c>
      <c r="D1190" s="52"/>
      <c r="E1190" s="59"/>
      <c r="F1190" s="53"/>
      <c r="G1190" s="59"/>
      <c r="H1190" s="53"/>
      <c r="I1190" s="53"/>
      <c r="J1190" s="53"/>
      <c r="K1190" s="53"/>
      <c r="L1190" s="60">
        <f>SUM(L1191:L1196)-SUMIF(CE1191:CE1196, 1, L1191:L1196)</f>
        <v>2.4000000000000004</v>
      </c>
    </row>
    <row r="1191" ht="15">
      <c r="A1191" s="58"/>
      <c r="B1191" s="53"/>
      <c r="C1191" s="58" t="s">
        <v>103</v>
      </c>
      <c r="D1191" s="52" t="s">
        <v>29</v>
      </c>
      <c r="E1191" s="59"/>
      <c r="F1191" s="53"/>
      <c r="G1191" s="59">
        <f>Source!V266</f>
        <v>0.00108</v>
      </c>
      <c r="H1191" s="53"/>
      <c r="I1191" s="53"/>
      <c r="J1191" s="53"/>
      <c r="K1191" s="53"/>
      <c r="L1191" s="60">
        <f>SUMIF(CE1192:CE1196, 1, L1192:L1196)</f>
        <v>0.63</v>
      </c>
      <c r="CE1191">
        <v>1</v>
      </c>
    </row>
    <row r="1192" ht="28.5">
      <c r="A1192" s="51"/>
      <c r="B1192" s="51" t="s">
        <v>214</v>
      </c>
      <c r="C1192" s="51" t="s">
        <v>215</v>
      </c>
      <c r="D1192" s="52" t="s">
        <v>106</v>
      </c>
      <c r="E1192" s="53">
        <v>0.17999999999999999</v>
      </c>
      <c r="F1192" s="53">
        <f t="shared" ref="F1192:F1196" si="60">ROUND(0.3,7)</f>
        <v>0.29999999999999999</v>
      </c>
      <c r="G1192" s="53">
        <f>SmtRes!CX373</f>
        <v>0.00054000000000000001</v>
      </c>
      <c r="H1192" s="54"/>
      <c r="I1192" s="55"/>
      <c r="J1192" s="54">
        <f>SmtRes!CZ373</f>
        <v>1552.1199999999999</v>
      </c>
      <c r="K1192" s="55"/>
      <c r="L1192" s="54">
        <f>SmtRes!DG373</f>
        <v>0.83999999999999997</v>
      </c>
    </row>
    <row r="1193" ht="28.5">
      <c r="A1193" s="51"/>
      <c r="B1193" s="51" t="s">
        <v>216</v>
      </c>
      <c r="C1193" s="51" t="s">
        <v>217</v>
      </c>
      <c r="D1193" s="52" t="s">
        <v>29</v>
      </c>
      <c r="E1193" s="53">
        <f>SmtRes!DO373*SmtRes!AT373</f>
        <v>0.17999999999999999</v>
      </c>
      <c r="F1193" s="53">
        <f t="shared" si="60"/>
        <v>0.29999999999999999</v>
      </c>
      <c r="G1193" s="53">
        <f>ROUND(E1193*G1185, 7)</f>
        <v>0.0018</v>
      </c>
      <c r="H1193" s="54"/>
      <c r="I1193" s="55"/>
      <c r="J1193" s="54">
        <f>ROUND(SmtRes!AG373/SmtRes!DO373, 2)</f>
        <v>668.23000000000002</v>
      </c>
      <c r="K1193" s="55"/>
      <c r="L1193" s="54">
        <f>SmtRes!DH373</f>
        <v>0.35999999999999999</v>
      </c>
      <c r="CE1193">
        <v>1</v>
      </c>
    </row>
    <row r="1194" ht="28.5">
      <c r="A1194" s="51"/>
      <c r="B1194" s="51" t="s">
        <v>157</v>
      </c>
      <c r="C1194" s="51" t="s">
        <v>158</v>
      </c>
      <c r="D1194" s="52" t="s">
        <v>106</v>
      </c>
      <c r="E1194" s="53">
        <v>0.17999999999999999</v>
      </c>
      <c r="F1194" s="53">
        <f t="shared" si="60"/>
        <v>0.29999999999999999</v>
      </c>
      <c r="G1194" s="53">
        <f>SmtRes!CX374</f>
        <v>0.00054000000000000001</v>
      </c>
      <c r="H1194" s="54">
        <f>SmtRes!CZ374</f>
        <v>477.92000000000002</v>
      </c>
      <c r="I1194" s="55">
        <f>SmtRes!AJ374</f>
        <v>1.22</v>
      </c>
      <c r="J1194" s="54">
        <f>ROUND(H1194*I1194, 2)</f>
        <v>583.06000000000006</v>
      </c>
      <c r="K1194" s="55"/>
      <c r="L1194" s="54">
        <f>SmtRes!DG374</f>
        <v>0.31</v>
      </c>
    </row>
    <row r="1195" ht="28.5">
      <c r="A1195" s="51"/>
      <c r="B1195" s="51" t="s">
        <v>159</v>
      </c>
      <c r="C1195" s="51" t="s">
        <v>160</v>
      </c>
      <c r="D1195" s="52" t="s">
        <v>29</v>
      </c>
      <c r="E1195" s="53">
        <f>SmtRes!DO374*SmtRes!AT374</f>
        <v>0.17999999999999999</v>
      </c>
      <c r="F1195" s="53">
        <f t="shared" si="60"/>
        <v>0.29999999999999999</v>
      </c>
      <c r="G1195" s="53">
        <f>ROUND(E1195*G1185, 7)</f>
        <v>0.0018</v>
      </c>
      <c r="H1195" s="54"/>
      <c r="I1195" s="55"/>
      <c r="J1195" s="54">
        <f>ROUND(SmtRes!AG374/SmtRes!DO374, 2)</f>
        <v>497.46000000000004</v>
      </c>
      <c r="K1195" s="55"/>
      <c r="L1195" s="54">
        <f>SmtRes!DH374</f>
        <v>0.27000000000000002</v>
      </c>
      <c r="CE1195">
        <v>1</v>
      </c>
    </row>
    <row r="1196" ht="42.75">
      <c r="A1196" s="51"/>
      <c r="B1196" s="51" t="s">
        <v>141</v>
      </c>
      <c r="C1196" s="51" t="s">
        <v>142</v>
      </c>
      <c r="D1196" s="52" t="s">
        <v>106</v>
      </c>
      <c r="E1196" s="53">
        <v>14.32</v>
      </c>
      <c r="F1196" s="53">
        <f t="shared" si="60"/>
        <v>0.29999999999999999</v>
      </c>
      <c r="G1196" s="53">
        <f>SmtRes!CX375</f>
        <v>0.042959999999999998</v>
      </c>
      <c r="H1196" s="54"/>
      <c r="I1196" s="55"/>
      <c r="J1196" s="54">
        <f>SmtRes!CZ375</f>
        <v>29.079999999999998</v>
      </c>
      <c r="K1196" s="55"/>
      <c r="L1196" s="54">
        <f>SmtRes!DG375</f>
        <v>1.25</v>
      </c>
    </row>
    <row r="1197" ht="15" hidden="1">
      <c r="A1197" s="58"/>
      <c r="B1197" s="53">
        <v>4</v>
      </c>
      <c r="C1197" s="58" t="s">
        <v>55</v>
      </c>
      <c r="D1197" s="52"/>
      <c r="E1197" s="59"/>
      <c r="F1197" s="53"/>
      <c r="G1197" s="59"/>
      <c r="H1197" s="53"/>
      <c r="I1197" s="53"/>
      <c r="J1197" s="53"/>
      <c r="K1197" s="53"/>
      <c r="L1197" s="60">
        <f>SUM(L1198:L1204)-SUMIF(CE1198:CE1204, 1, L1198:L1204)</f>
        <v>0</v>
      </c>
    </row>
    <row r="1198" ht="14.25">
      <c r="A1198" s="51"/>
      <c r="B1198" s="51" t="s">
        <v>56</v>
      </c>
      <c r="C1198" s="51" t="s">
        <v>57</v>
      </c>
      <c r="D1198" s="52" t="s">
        <v>58</v>
      </c>
      <c r="E1198" s="53">
        <v>0.56799999999999995</v>
      </c>
      <c r="F1198" s="53">
        <f t="shared" ref="F1198:F1261" si="61">ROUND(0,7)</f>
        <v>0</v>
      </c>
      <c r="G1198" s="53">
        <f>SmtRes!CX376</f>
        <v>0</v>
      </c>
      <c r="H1198" s="54"/>
      <c r="I1198" s="55"/>
      <c r="J1198" s="54">
        <f>SmtRes!CZ376</f>
        <v>6.0999999999999996</v>
      </c>
      <c r="K1198" s="55"/>
      <c r="L1198" s="54">
        <f>SmtRes!DF376</f>
        <v>0</v>
      </c>
    </row>
    <row r="1199" ht="57">
      <c r="A1199" s="51"/>
      <c r="B1199" s="51" t="s">
        <v>143</v>
      </c>
      <c r="C1199" s="51" t="s">
        <v>144</v>
      </c>
      <c r="D1199" s="52" t="s">
        <v>131</v>
      </c>
      <c r="E1199" s="53">
        <v>1.05</v>
      </c>
      <c r="F1199" s="53">
        <f t="shared" si="61"/>
        <v>0</v>
      </c>
      <c r="G1199" s="53">
        <f>SmtRes!CX377</f>
        <v>0</v>
      </c>
      <c r="H1199" s="54">
        <f>SmtRes!CZ377</f>
        <v>155.63</v>
      </c>
      <c r="I1199" s="55">
        <f>SmtRes!AI377</f>
        <v>0.93999999999999995</v>
      </c>
      <c r="J1199" s="54">
        <f t="shared" ref="J1199:J1204" si="62">ROUND(H1199*I1199, 2)</f>
        <v>146.28999999999999</v>
      </c>
      <c r="K1199" s="55"/>
      <c r="L1199" s="54">
        <f>SmtRes!DF377</f>
        <v>0</v>
      </c>
    </row>
    <row r="1200" ht="28.5">
      <c r="A1200" s="51"/>
      <c r="B1200" s="51" t="s">
        <v>350</v>
      </c>
      <c r="C1200" s="51" t="s">
        <v>351</v>
      </c>
      <c r="D1200" s="52" t="s">
        <v>111</v>
      </c>
      <c r="E1200" s="53">
        <v>0.0021800000000000001</v>
      </c>
      <c r="F1200" s="53">
        <f t="shared" si="61"/>
        <v>0</v>
      </c>
      <c r="G1200" s="53">
        <f>SmtRes!CX378</f>
        <v>0</v>
      </c>
      <c r="H1200" s="54">
        <f>SmtRes!CZ378</f>
        <v>127406</v>
      </c>
      <c r="I1200" s="55">
        <f>SmtRes!AI378</f>
        <v>1.25</v>
      </c>
      <c r="J1200" s="54">
        <f t="shared" si="62"/>
        <v>159257.5</v>
      </c>
      <c r="K1200" s="55"/>
      <c r="L1200" s="54">
        <f>SmtRes!DF378</f>
        <v>0</v>
      </c>
    </row>
    <row r="1201" ht="42.75">
      <c r="A1201" s="51"/>
      <c r="B1201" s="51" t="s">
        <v>320</v>
      </c>
      <c r="C1201" s="51" t="s">
        <v>321</v>
      </c>
      <c r="D1201" s="52" t="s">
        <v>111</v>
      </c>
      <c r="E1201" s="53">
        <v>0.051499999999999997</v>
      </c>
      <c r="F1201" s="53">
        <f t="shared" si="61"/>
        <v>0</v>
      </c>
      <c r="G1201" s="53">
        <f>SmtRes!CX379</f>
        <v>0</v>
      </c>
      <c r="H1201" s="54">
        <f>SmtRes!CZ379</f>
        <v>70310.449999999997</v>
      </c>
      <c r="I1201" s="55">
        <f>SmtRes!AI379</f>
        <v>0.83999999999999997</v>
      </c>
      <c r="J1201" s="54">
        <f t="shared" si="62"/>
        <v>59060.779999999999</v>
      </c>
      <c r="K1201" s="55"/>
      <c r="L1201" s="54">
        <f>SmtRes!DF379</f>
        <v>0</v>
      </c>
    </row>
    <row r="1202" ht="14.25">
      <c r="A1202" s="51"/>
      <c r="B1202" s="51" t="s">
        <v>352</v>
      </c>
      <c r="C1202" s="51" t="s">
        <v>353</v>
      </c>
      <c r="D1202" s="52" t="s">
        <v>295</v>
      </c>
      <c r="E1202" s="53">
        <v>2.5</v>
      </c>
      <c r="F1202" s="53">
        <f t="shared" si="61"/>
        <v>0</v>
      </c>
      <c r="G1202" s="53">
        <f>SmtRes!CX380</f>
        <v>0</v>
      </c>
      <c r="H1202" s="54">
        <f>SmtRes!CZ380</f>
        <v>272.00999999999999</v>
      </c>
      <c r="I1202" s="55">
        <f>SmtRes!AI380</f>
        <v>1.1599999999999999</v>
      </c>
      <c r="J1202" s="54">
        <f t="shared" si="62"/>
        <v>315.53000000000003</v>
      </c>
      <c r="K1202" s="55"/>
      <c r="L1202" s="54">
        <f>SmtRes!DF380</f>
        <v>0</v>
      </c>
    </row>
    <row r="1203" ht="14.25">
      <c r="A1203" s="51"/>
      <c r="B1203" s="51" t="s">
        <v>298</v>
      </c>
      <c r="C1203" s="51" t="s">
        <v>299</v>
      </c>
      <c r="D1203" s="52" t="s">
        <v>300</v>
      </c>
      <c r="E1203" s="53">
        <v>0.5</v>
      </c>
      <c r="F1203" s="53">
        <f t="shared" si="61"/>
        <v>0</v>
      </c>
      <c r="G1203" s="53">
        <f>SmtRes!CX381</f>
        <v>0</v>
      </c>
      <c r="H1203" s="54">
        <f>SmtRes!CZ381</f>
        <v>944.69000000000005</v>
      </c>
      <c r="I1203" s="55">
        <f>SmtRes!AI381</f>
        <v>1.1799999999999999</v>
      </c>
      <c r="J1203" s="54">
        <f t="shared" si="62"/>
        <v>1114.73</v>
      </c>
      <c r="K1203" s="55"/>
      <c r="L1203" s="54">
        <f>SmtRes!DF381</f>
        <v>0</v>
      </c>
    </row>
    <row r="1204" ht="28.5">
      <c r="A1204" s="51"/>
      <c r="B1204" s="51" t="s">
        <v>354</v>
      </c>
      <c r="C1204" s="61" t="s">
        <v>355</v>
      </c>
      <c r="D1204" s="62" t="s">
        <v>343</v>
      </c>
      <c r="E1204" s="63">
        <v>0.01</v>
      </c>
      <c r="F1204" s="63">
        <f t="shared" si="61"/>
        <v>0</v>
      </c>
      <c r="G1204" s="63">
        <f>SmtRes!CX382</f>
        <v>0</v>
      </c>
      <c r="H1204" s="64">
        <f>SmtRes!CZ382</f>
        <v>3658.9400000000001</v>
      </c>
      <c r="I1204" s="65">
        <f>SmtRes!AI382</f>
        <v>1.1799999999999999</v>
      </c>
      <c r="J1204" s="64">
        <f t="shared" si="62"/>
        <v>4317.5500000000002</v>
      </c>
      <c r="K1204" s="65"/>
      <c r="L1204" s="64">
        <f>SmtRes!DF382</f>
        <v>0</v>
      </c>
    </row>
    <row r="1205" ht="15">
      <c r="A1205" s="51"/>
      <c r="B1205" s="51"/>
      <c r="C1205" s="66" t="s">
        <v>59</v>
      </c>
      <c r="D1205" s="52"/>
      <c r="E1205" s="53"/>
      <c r="F1205" s="53"/>
      <c r="G1205" s="53"/>
      <c r="H1205" s="54"/>
      <c r="I1205" s="55"/>
      <c r="J1205" s="54"/>
      <c r="K1205" s="55"/>
      <c r="L1205" s="54">
        <f>L1188+L1190+L1191+L1197</f>
        <v>43.530000000000001</v>
      </c>
    </row>
    <row r="1206" ht="14.25">
      <c r="A1206" s="51"/>
      <c r="B1206" s="51"/>
      <c r="C1206" s="51" t="s">
        <v>60</v>
      </c>
      <c r="D1206" s="52"/>
      <c r="E1206" s="53"/>
      <c r="F1206" s="53"/>
      <c r="G1206" s="53"/>
      <c r="H1206" s="54"/>
      <c r="I1206" s="55"/>
      <c r="J1206" s="54"/>
      <c r="K1206" s="55"/>
      <c r="L1206" s="54">
        <f>SUM(AR1185:AR1209)+SUM(AS1185:AS1209)+SUM(AT1185:AT1209)+SUM(AU1185:AU1209)+SUM(AV1185:AV1209)</f>
        <v>41.130000000000003</v>
      </c>
    </row>
    <row r="1207" ht="28.5">
      <c r="A1207" s="51"/>
      <c r="B1207" s="51" t="s">
        <v>243</v>
      </c>
      <c r="C1207" s="51" t="s">
        <v>244</v>
      </c>
      <c r="D1207" s="52" t="s">
        <v>63</v>
      </c>
      <c r="E1207" s="53">
        <f>Source!BZ266</f>
        <v>97</v>
      </c>
      <c r="F1207" s="53"/>
      <c r="G1207" s="53">
        <f>Source!AT266</f>
        <v>97</v>
      </c>
      <c r="H1207" s="54"/>
      <c r="I1207" s="55"/>
      <c r="J1207" s="54"/>
      <c r="K1207" s="55"/>
      <c r="L1207" s="54">
        <f>SUM(AZ1185:AZ1209)</f>
        <v>39.899999999999999</v>
      </c>
    </row>
    <row r="1208" ht="28.5">
      <c r="A1208" s="61"/>
      <c r="B1208" s="61" t="s">
        <v>245</v>
      </c>
      <c r="C1208" s="61" t="s">
        <v>246</v>
      </c>
      <c r="D1208" s="62" t="s">
        <v>63</v>
      </c>
      <c r="E1208" s="63">
        <f>Source!CA266</f>
        <v>51</v>
      </c>
      <c r="F1208" s="63"/>
      <c r="G1208" s="63">
        <f>Source!AU266</f>
        <v>51</v>
      </c>
      <c r="H1208" s="64"/>
      <c r="I1208" s="65"/>
      <c r="J1208" s="64"/>
      <c r="K1208" s="65"/>
      <c r="L1208" s="64">
        <f>SUM(BA1185:BA1209)</f>
        <v>20.98</v>
      </c>
    </row>
    <row r="1209" ht="15">
      <c r="C1209" s="67" t="s">
        <v>66</v>
      </c>
      <c r="D1209" s="67"/>
      <c r="E1209" s="67"/>
      <c r="F1209" s="67"/>
      <c r="G1209" s="67"/>
      <c r="H1209" s="67"/>
      <c r="I1209" s="68">
        <f>IF(E1185&lt;&gt;0,K1209/E1185, 0)</f>
        <v>10441</v>
      </c>
      <c r="J1209" s="68"/>
      <c r="K1209" s="68">
        <f>L1188+L1190+L1197+L1207+L1208+L1191</f>
        <v>104.41</v>
      </c>
      <c r="L1209" s="68"/>
      <c r="AD1209">
        <f>ROUND((Source!AT266/100)*((ROUND(SUMIF(SmtRes!AQ371:'SmtRes'!AQ383,"=1",SmtRes!AD371:'SmtRes'!AD383)*Source!I266, 2)+ROUND(SUMIF(SmtRes!AQ371:'SmtRes'!AQ383,"=1",SmtRes!AC371:'SmtRes'!AC383)*Source!I266, 2))), 2)</f>
        <v>16.02</v>
      </c>
      <c r="AE1209">
        <f>ROUND((Source!AU266/100)*((ROUND(SUMIF(SmtRes!AQ371:'SmtRes'!AQ383,"=1",SmtRes!AD371:'SmtRes'!AD383)*Source!I266, 2)+ROUND(SUMIF(SmtRes!AQ371:'SmtRes'!AQ383,"=1",SmtRes!AC371:'SmtRes'!AC383)*Source!I266, 2))), 2)</f>
        <v>8.4299999999999997</v>
      </c>
      <c r="AN1209" s="69">
        <f>L1188+L1190+L1197+L1207+L1208+L1191</f>
        <v>104.41</v>
      </c>
      <c r="AO1209" s="69">
        <f>L1190</f>
        <v>2.4000000000000004</v>
      </c>
      <c r="AQ1209" t="s">
        <v>67</v>
      </c>
      <c r="AR1209" s="69">
        <f>L1188</f>
        <v>40.5</v>
      </c>
      <c r="AT1209" s="69">
        <f>L1191</f>
        <v>0.63</v>
      </c>
      <c r="AV1209" t="s">
        <v>67</v>
      </c>
      <c r="AW1209" s="69">
        <f>L1197</f>
        <v>0</v>
      </c>
      <c r="AZ1209">
        <f>Source!X266</f>
        <v>39.899999999999999</v>
      </c>
      <c r="BA1209">
        <f>Source!Y266</f>
        <v>20.98</v>
      </c>
      <c r="CD1209">
        <v>2</v>
      </c>
    </row>
    <row r="1210" ht="54">
      <c r="A1210" s="50" t="s">
        <v>356</v>
      </c>
      <c r="B1210" s="51" t="s">
        <v>349</v>
      </c>
      <c r="C1210" s="51" t="s">
        <v>357</v>
      </c>
      <c r="D1210" s="52" t="str">
        <f>Source!H267</f>
        <v xml:space="preserve">100 м</v>
      </c>
      <c r="E1210" s="53">
        <f>Source!K267</f>
        <v>0.01</v>
      </c>
      <c r="F1210" s="53"/>
      <c r="G1210" s="53">
        <f>Source!I267</f>
        <v>0.01</v>
      </c>
      <c r="H1210" s="54"/>
      <c r="I1210" s="55"/>
      <c r="J1210" s="54"/>
      <c r="K1210" s="55"/>
      <c r="L1210" s="54"/>
    </row>
    <row r="1211">
      <c r="C1211" s="76" t="str">
        <f>"Объем: "&amp;Source!I267&amp;"=1/"&amp;"100"</f>
        <v xml:space="preserve">Объем: 0.01=1/100</v>
      </c>
    </row>
    <row r="1212" ht="15">
      <c r="A1212" s="58"/>
      <c r="B1212" s="53">
        <v>1</v>
      </c>
      <c r="C1212" s="58" t="s">
        <v>52</v>
      </c>
      <c r="D1212" s="52" t="s">
        <v>29</v>
      </c>
      <c r="E1212" s="59"/>
      <c r="F1212" s="53"/>
      <c r="G1212" s="59">
        <f>Source!U267</f>
        <v>0.27760000000000001</v>
      </c>
      <c r="H1212" s="53"/>
      <c r="I1212" s="53"/>
      <c r="J1212" s="53"/>
      <c r="K1212" s="53"/>
      <c r="L1212" s="60">
        <f>SUM(L1213:L1213)-SUMIF(CE1213:CE1213, 1, L1213:L1213)</f>
        <v>135</v>
      </c>
    </row>
    <row r="1213" ht="14.25">
      <c r="A1213" s="51"/>
      <c r="B1213" s="51" t="s">
        <v>331</v>
      </c>
      <c r="C1213" s="51" t="s">
        <v>332</v>
      </c>
      <c r="D1213" s="52" t="s">
        <v>29</v>
      </c>
      <c r="E1213" s="53">
        <v>27.760000000000002</v>
      </c>
      <c r="F1213" s="53"/>
      <c r="G1213" s="53">
        <f>SmtRes!CX384</f>
        <v>0.27760000000000001</v>
      </c>
      <c r="H1213" s="54"/>
      <c r="I1213" s="55"/>
      <c r="J1213" s="54">
        <f>SmtRes!CZ384</f>
        <v>486.31999999999999</v>
      </c>
      <c r="K1213" s="55"/>
      <c r="L1213" s="54">
        <f>SmtRes!DI384</f>
        <v>135</v>
      </c>
    </row>
    <row r="1214" ht="15">
      <c r="A1214" s="58"/>
      <c r="B1214" s="53">
        <v>2</v>
      </c>
      <c r="C1214" s="58" t="s">
        <v>102</v>
      </c>
      <c r="D1214" s="52"/>
      <c r="E1214" s="59"/>
      <c r="F1214" s="53"/>
      <c r="G1214" s="59"/>
      <c r="H1214" s="53"/>
      <c r="I1214" s="53"/>
      <c r="J1214" s="53"/>
      <c r="K1214" s="53"/>
      <c r="L1214" s="60">
        <f>SUM(L1215:L1220)-SUMIF(CE1215:CE1220, 1, L1215:L1220)</f>
        <v>8</v>
      </c>
    </row>
    <row r="1215" ht="15">
      <c r="A1215" s="58"/>
      <c r="B1215" s="53"/>
      <c r="C1215" s="58" t="s">
        <v>103</v>
      </c>
      <c r="D1215" s="52" t="s">
        <v>29</v>
      </c>
      <c r="E1215" s="59"/>
      <c r="F1215" s="53"/>
      <c r="G1215" s="59">
        <f>Source!V267</f>
        <v>0.0035999999999999999</v>
      </c>
      <c r="H1215" s="53"/>
      <c r="I1215" s="53"/>
      <c r="J1215" s="53"/>
      <c r="K1215" s="53"/>
      <c r="L1215" s="60">
        <f>SUMIF(CE1216:CE1220, 1, L1216:L1220)</f>
        <v>2.1000000000000001</v>
      </c>
      <c r="CE1215">
        <v>1</v>
      </c>
    </row>
    <row r="1216" ht="28.5">
      <c r="A1216" s="51"/>
      <c r="B1216" s="51" t="s">
        <v>214</v>
      </c>
      <c r="C1216" s="51" t="s">
        <v>215</v>
      </c>
      <c r="D1216" s="52" t="s">
        <v>106</v>
      </c>
      <c r="E1216" s="53">
        <v>0.17999999999999999</v>
      </c>
      <c r="F1216" s="53"/>
      <c r="G1216" s="53">
        <f>SmtRes!CX386</f>
        <v>0.0018</v>
      </c>
      <c r="H1216" s="54"/>
      <c r="I1216" s="55"/>
      <c r="J1216" s="54">
        <f>SmtRes!CZ386</f>
        <v>1552.1199999999999</v>
      </c>
      <c r="K1216" s="55"/>
      <c r="L1216" s="54">
        <f>SmtRes!DG386</f>
        <v>2.79</v>
      </c>
    </row>
    <row r="1217" ht="28.5">
      <c r="A1217" s="51"/>
      <c r="B1217" s="51" t="s">
        <v>216</v>
      </c>
      <c r="C1217" s="51" t="s">
        <v>217</v>
      </c>
      <c r="D1217" s="52" t="s">
        <v>29</v>
      </c>
      <c r="E1217" s="53">
        <f>SmtRes!DO386*SmtRes!AT386</f>
        <v>0.17999999999999999</v>
      </c>
      <c r="F1217" s="53"/>
      <c r="G1217" s="53">
        <f>ROUND(E1217*G1210, 7)</f>
        <v>0.0018</v>
      </c>
      <c r="H1217" s="54"/>
      <c r="I1217" s="55"/>
      <c r="J1217" s="54">
        <f>ROUND(SmtRes!AG386/SmtRes!DO386, 2)</f>
        <v>668.23000000000002</v>
      </c>
      <c r="K1217" s="55"/>
      <c r="L1217" s="54">
        <f>SmtRes!DH386</f>
        <v>1.2</v>
      </c>
      <c r="CE1217">
        <v>1</v>
      </c>
    </row>
    <row r="1218" ht="28.5">
      <c r="A1218" s="51"/>
      <c r="B1218" s="51" t="s">
        <v>157</v>
      </c>
      <c r="C1218" s="51" t="s">
        <v>158</v>
      </c>
      <c r="D1218" s="52" t="s">
        <v>106</v>
      </c>
      <c r="E1218" s="53">
        <v>0.17999999999999999</v>
      </c>
      <c r="F1218" s="53"/>
      <c r="G1218" s="53">
        <f>SmtRes!CX387</f>
        <v>0.0018</v>
      </c>
      <c r="H1218" s="54">
        <f>SmtRes!CZ387</f>
        <v>477.92000000000002</v>
      </c>
      <c r="I1218" s="55">
        <f>SmtRes!AJ387</f>
        <v>1.22</v>
      </c>
      <c r="J1218" s="54">
        <f>ROUND(H1218*I1218, 2)</f>
        <v>583.06000000000006</v>
      </c>
      <c r="K1218" s="55"/>
      <c r="L1218" s="54">
        <f>SmtRes!DG387</f>
        <v>1.05</v>
      </c>
    </row>
    <row r="1219" ht="28.5">
      <c r="A1219" s="51"/>
      <c r="B1219" s="51" t="s">
        <v>159</v>
      </c>
      <c r="C1219" s="51" t="s">
        <v>160</v>
      </c>
      <c r="D1219" s="52" t="s">
        <v>29</v>
      </c>
      <c r="E1219" s="53">
        <f>SmtRes!DO387*SmtRes!AT387</f>
        <v>0.17999999999999999</v>
      </c>
      <c r="F1219" s="53"/>
      <c r="G1219" s="53">
        <f>ROUND(E1219*G1210, 7)</f>
        <v>0.0018</v>
      </c>
      <c r="H1219" s="54"/>
      <c r="I1219" s="55"/>
      <c r="J1219" s="54">
        <f>ROUND(SmtRes!AG387/SmtRes!DO387, 2)</f>
        <v>497.46000000000004</v>
      </c>
      <c r="K1219" s="55"/>
      <c r="L1219" s="54">
        <f>SmtRes!DH387</f>
        <v>0.90000000000000002</v>
      </c>
      <c r="CE1219">
        <v>1</v>
      </c>
    </row>
    <row r="1220" ht="42.75">
      <c r="A1220" s="51"/>
      <c r="B1220" s="51" t="s">
        <v>141</v>
      </c>
      <c r="C1220" s="51" t="s">
        <v>142</v>
      </c>
      <c r="D1220" s="52" t="s">
        <v>106</v>
      </c>
      <c r="E1220" s="53">
        <v>14.32</v>
      </c>
      <c r="F1220" s="53"/>
      <c r="G1220" s="53">
        <f>SmtRes!CX388</f>
        <v>0.14319999999999999</v>
      </c>
      <c r="H1220" s="54"/>
      <c r="I1220" s="55"/>
      <c r="J1220" s="54">
        <f>SmtRes!CZ388</f>
        <v>29.079999999999998</v>
      </c>
      <c r="K1220" s="55"/>
      <c r="L1220" s="54">
        <f>SmtRes!DG388</f>
        <v>4.1600000000000001</v>
      </c>
    </row>
    <row r="1221" ht="15" hidden="1">
      <c r="A1221" s="58"/>
      <c r="B1221" s="53">
        <v>4</v>
      </c>
      <c r="C1221" s="58" t="s">
        <v>55</v>
      </c>
      <c r="D1221" s="52"/>
      <c r="E1221" s="59"/>
      <c r="F1221" s="53"/>
      <c r="G1221" s="59"/>
      <c r="H1221" s="53"/>
      <c r="I1221" s="53"/>
      <c r="J1221" s="53"/>
      <c r="K1221" s="53"/>
      <c r="L1221" s="60">
        <f>SUM(L1222:L1228)-SUMIF(CE1222:CE1228, 1, L1222:L1228)</f>
        <v>0</v>
      </c>
    </row>
    <row r="1222" ht="14.25">
      <c r="A1222" s="51"/>
      <c r="B1222" s="51" t="s">
        <v>56</v>
      </c>
      <c r="C1222" s="51" t="s">
        <v>57</v>
      </c>
      <c r="D1222" s="52" t="s">
        <v>58</v>
      </c>
      <c r="E1222" s="53">
        <v>0.56799999999999995</v>
      </c>
      <c r="F1222" s="53">
        <f t="shared" si="61"/>
        <v>0</v>
      </c>
      <c r="G1222" s="53">
        <f>SmtRes!CX389</f>
        <v>0</v>
      </c>
      <c r="H1222" s="54"/>
      <c r="I1222" s="55"/>
      <c r="J1222" s="54">
        <f>SmtRes!CZ389</f>
        <v>6.0999999999999996</v>
      </c>
      <c r="K1222" s="55"/>
      <c r="L1222" s="54">
        <f>SmtRes!DF389</f>
        <v>0</v>
      </c>
    </row>
    <row r="1223" ht="57">
      <c r="A1223" s="51"/>
      <c r="B1223" s="51" t="s">
        <v>143</v>
      </c>
      <c r="C1223" s="51" t="s">
        <v>144</v>
      </c>
      <c r="D1223" s="52" t="s">
        <v>131</v>
      </c>
      <c r="E1223" s="53">
        <v>1.05</v>
      </c>
      <c r="F1223" s="53">
        <f t="shared" si="61"/>
        <v>0</v>
      </c>
      <c r="G1223" s="53">
        <f>SmtRes!CX390</f>
        <v>0</v>
      </c>
      <c r="H1223" s="54">
        <f>SmtRes!CZ390</f>
        <v>155.63</v>
      </c>
      <c r="I1223" s="55">
        <f>SmtRes!AI390</f>
        <v>0.93999999999999995</v>
      </c>
      <c r="J1223" s="54">
        <f t="shared" ref="J1223:J1228" si="63">ROUND(H1223*I1223, 2)</f>
        <v>146.28999999999999</v>
      </c>
      <c r="K1223" s="55"/>
      <c r="L1223" s="54">
        <f>SmtRes!DF390</f>
        <v>0</v>
      </c>
    </row>
    <row r="1224" ht="28.5">
      <c r="A1224" s="51"/>
      <c r="B1224" s="51" t="s">
        <v>350</v>
      </c>
      <c r="C1224" s="51" t="s">
        <v>351</v>
      </c>
      <c r="D1224" s="52" t="s">
        <v>111</v>
      </c>
      <c r="E1224" s="53">
        <v>0.0021800000000000001</v>
      </c>
      <c r="F1224" s="53">
        <f t="shared" si="61"/>
        <v>0</v>
      </c>
      <c r="G1224" s="53">
        <f>SmtRes!CX391</f>
        <v>0</v>
      </c>
      <c r="H1224" s="54">
        <f>SmtRes!CZ391</f>
        <v>127406</v>
      </c>
      <c r="I1224" s="55">
        <f>SmtRes!AI391</f>
        <v>1.25</v>
      </c>
      <c r="J1224" s="54">
        <f t="shared" si="63"/>
        <v>159257.5</v>
      </c>
      <c r="K1224" s="55"/>
      <c r="L1224" s="54">
        <f>SmtRes!DF391</f>
        <v>0</v>
      </c>
    </row>
    <row r="1225" ht="42.75">
      <c r="A1225" s="51"/>
      <c r="B1225" s="51" t="s">
        <v>320</v>
      </c>
      <c r="C1225" s="51" t="s">
        <v>321</v>
      </c>
      <c r="D1225" s="52" t="s">
        <v>111</v>
      </c>
      <c r="E1225" s="53">
        <v>0.051499999999999997</v>
      </c>
      <c r="F1225" s="53">
        <f t="shared" si="61"/>
        <v>0</v>
      </c>
      <c r="G1225" s="53">
        <f>SmtRes!CX392</f>
        <v>0</v>
      </c>
      <c r="H1225" s="54">
        <f>SmtRes!CZ392</f>
        <v>70310.449999999997</v>
      </c>
      <c r="I1225" s="55">
        <f>SmtRes!AI392</f>
        <v>0.83999999999999997</v>
      </c>
      <c r="J1225" s="54">
        <f t="shared" si="63"/>
        <v>59060.779999999999</v>
      </c>
      <c r="K1225" s="55"/>
      <c r="L1225" s="54">
        <f>SmtRes!DF392</f>
        <v>0</v>
      </c>
    </row>
    <row r="1226" ht="14.25">
      <c r="A1226" s="51"/>
      <c r="B1226" s="51" t="s">
        <v>352</v>
      </c>
      <c r="C1226" s="51" t="s">
        <v>353</v>
      </c>
      <c r="D1226" s="52" t="s">
        <v>295</v>
      </c>
      <c r="E1226" s="53">
        <v>2.5</v>
      </c>
      <c r="F1226" s="53">
        <f t="shared" si="61"/>
        <v>0</v>
      </c>
      <c r="G1226" s="53">
        <f>SmtRes!CX393</f>
        <v>0</v>
      </c>
      <c r="H1226" s="54">
        <f>SmtRes!CZ393</f>
        <v>272.00999999999999</v>
      </c>
      <c r="I1226" s="55">
        <f>SmtRes!AI393</f>
        <v>1.1599999999999999</v>
      </c>
      <c r="J1226" s="54">
        <f t="shared" si="63"/>
        <v>315.53000000000003</v>
      </c>
      <c r="K1226" s="55"/>
      <c r="L1226" s="54">
        <f>SmtRes!DF393</f>
        <v>0</v>
      </c>
    </row>
    <row r="1227" ht="14.25">
      <c r="A1227" s="51"/>
      <c r="B1227" s="51" t="s">
        <v>298</v>
      </c>
      <c r="C1227" s="51" t="s">
        <v>299</v>
      </c>
      <c r="D1227" s="52" t="s">
        <v>300</v>
      </c>
      <c r="E1227" s="53">
        <v>0.5</v>
      </c>
      <c r="F1227" s="53">
        <f t="shared" si="61"/>
        <v>0</v>
      </c>
      <c r="G1227" s="53">
        <f>SmtRes!CX394</f>
        <v>0</v>
      </c>
      <c r="H1227" s="54">
        <f>SmtRes!CZ394</f>
        <v>944.69000000000005</v>
      </c>
      <c r="I1227" s="55">
        <f>SmtRes!AI394</f>
        <v>1.1799999999999999</v>
      </c>
      <c r="J1227" s="54">
        <f t="shared" si="63"/>
        <v>1114.73</v>
      </c>
      <c r="K1227" s="55"/>
      <c r="L1227" s="54">
        <f>SmtRes!DF394</f>
        <v>0</v>
      </c>
    </row>
    <row r="1228" ht="28.5">
      <c r="A1228" s="51"/>
      <c r="B1228" s="51" t="s">
        <v>354</v>
      </c>
      <c r="C1228" s="61" t="s">
        <v>355</v>
      </c>
      <c r="D1228" s="62" t="s">
        <v>343</v>
      </c>
      <c r="E1228" s="63">
        <v>0.01</v>
      </c>
      <c r="F1228" s="63">
        <f t="shared" si="61"/>
        <v>0</v>
      </c>
      <c r="G1228" s="63">
        <f>SmtRes!CX395</f>
        <v>0</v>
      </c>
      <c r="H1228" s="64">
        <f>SmtRes!CZ395</f>
        <v>3658.9400000000001</v>
      </c>
      <c r="I1228" s="65">
        <f>SmtRes!AI395</f>
        <v>1.1799999999999999</v>
      </c>
      <c r="J1228" s="64">
        <f t="shared" si="63"/>
        <v>4317.5500000000002</v>
      </c>
      <c r="K1228" s="65"/>
      <c r="L1228" s="64">
        <f>SmtRes!DF395</f>
        <v>0</v>
      </c>
    </row>
    <row r="1229" ht="15">
      <c r="A1229" s="51"/>
      <c r="B1229" s="51"/>
      <c r="C1229" s="66" t="s">
        <v>59</v>
      </c>
      <c r="D1229" s="52"/>
      <c r="E1229" s="53"/>
      <c r="F1229" s="53"/>
      <c r="G1229" s="53"/>
      <c r="H1229" s="54"/>
      <c r="I1229" s="55"/>
      <c r="J1229" s="54"/>
      <c r="K1229" s="55"/>
      <c r="L1229" s="54">
        <f>L1212+L1214+L1215+L1221</f>
        <v>145.09999999999999</v>
      </c>
    </row>
    <row r="1230" ht="14.25">
      <c r="A1230" s="51"/>
      <c r="B1230" s="51"/>
      <c r="C1230" s="51" t="s">
        <v>60</v>
      </c>
      <c r="D1230" s="52"/>
      <c r="E1230" s="53"/>
      <c r="F1230" s="53"/>
      <c r="G1230" s="53"/>
      <c r="H1230" s="54"/>
      <c r="I1230" s="55"/>
      <c r="J1230" s="54"/>
      <c r="K1230" s="55"/>
      <c r="L1230" s="54">
        <f>SUM(AR1210:AR1233)+SUM(AS1210:AS1233)+SUM(AT1210:AT1233)+SUM(AU1210:AU1233)+SUM(AV1210:AV1233)</f>
        <v>137.09999999999999</v>
      </c>
    </row>
    <row r="1231" ht="28.5">
      <c r="A1231" s="51"/>
      <c r="B1231" s="51" t="s">
        <v>243</v>
      </c>
      <c r="C1231" s="51" t="s">
        <v>244</v>
      </c>
      <c r="D1231" s="52" t="s">
        <v>63</v>
      </c>
      <c r="E1231" s="53">
        <f>Source!BZ267</f>
        <v>97</v>
      </c>
      <c r="F1231" s="53"/>
      <c r="G1231" s="53">
        <f>Source!AT267</f>
        <v>97</v>
      </c>
      <c r="H1231" s="54"/>
      <c r="I1231" s="55"/>
      <c r="J1231" s="54"/>
      <c r="K1231" s="55"/>
      <c r="L1231" s="54">
        <f>SUM(AZ1210:AZ1233)</f>
        <v>132.99000000000001</v>
      </c>
    </row>
    <row r="1232" ht="28.5">
      <c r="A1232" s="61"/>
      <c r="B1232" s="61" t="s">
        <v>245</v>
      </c>
      <c r="C1232" s="61" t="s">
        <v>246</v>
      </c>
      <c r="D1232" s="62" t="s">
        <v>63</v>
      </c>
      <c r="E1232" s="63">
        <f>Source!CA267</f>
        <v>51</v>
      </c>
      <c r="F1232" s="63"/>
      <c r="G1232" s="63">
        <f>Source!AU267</f>
        <v>51</v>
      </c>
      <c r="H1232" s="64"/>
      <c r="I1232" s="65"/>
      <c r="J1232" s="64"/>
      <c r="K1232" s="65"/>
      <c r="L1232" s="64">
        <f>SUM(BA1210:BA1233)</f>
        <v>69.920000000000002</v>
      </c>
    </row>
    <row r="1233" ht="15">
      <c r="C1233" s="67" t="s">
        <v>66</v>
      </c>
      <c r="D1233" s="67"/>
      <c r="E1233" s="67"/>
      <c r="F1233" s="67"/>
      <c r="G1233" s="67"/>
      <c r="H1233" s="67"/>
      <c r="I1233" s="68">
        <f>IF(E1210&lt;&gt;0,K1233/E1210, 0)</f>
        <v>34801.000000000007</v>
      </c>
      <c r="J1233" s="68"/>
      <c r="K1233" s="68">
        <f>L1212+L1214+L1221+L1231+L1232+L1215</f>
        <v>348.01000000000005</v>
      </c>
      <c r="L1233" s="68"/>
      <c r="AD1233">
        <f>ROUND((Source!AT267/100)*((ROUND(SUMIF(SmtRes!AQ384:'SmtRes'!AQ396,"=1",SmtRes!AD384:'SmtRes'!AD396)*Source!I267, 2)+ROUND(SUMIF(SmtRes!AQ384:'SmtRes'!AQ396,"=1",SmtRes!AC384:'SmtRes'!AC396)*Source!I267, 2))), 2)</f>
        <v>16.02</v>
      </c>
      <c r="AE1233">
        <f>ROUND((Source!AU267/100)*((ROUND(SUMIF(SmtRes!AQ384:'SmtRes'!AQ396,"=1",SmtRes!AD384:'SmtRes'!AD396)*Source!I267, 2)+ROUND(SUMIF(SmtRes!AQ384:'SmtRes'!AQ396,"=1",SmtRes!AC384:'SmtRes'!AC396)*Source!I267, 2))), 2)</f>
        <v>8.4299999999999997</v>
      </c>
      <c r="AN1233" s="69">
        <f>L1212+L1214+L1221+L1231+L1232+L1215</f>
        <v>348.01000000000005</v>
      </c>
      <c r="AO1233" s="69">
        <f>L1214</f>
        <v>8</v>
      </c>
      <c r="AQ1233" t="s">
        <v>67</v>
      </c>
      <c r="AR1233" s="69">
        <f>L1212</f>
        <v>135</v>
      </c>
      <c r="AT1233" s="69">
        <f>L1215</f>
        <v>2.1000000000000001</v>
      </c>
      <c r="AV1233" t="s">
        <v>67</v>
      </c>
      <c r="AW1233" s="69">
        <f>L1221</f>
        <v>0</v>
      </c>
      <c r="AZ1233">
        <f>Source!X267</f>
        <v>132.99000000000001</v>
      </c>
      <c r="BA1233">
        <f>Source!Y267</f>
        <v>69.920000000000002</v>
      </c>
      <c r="CD1233">
        <v>2</v>
      </c>
    </row>
    <row r="1234" ht="82.5">
      <c r="A1234" s="50" t="s">
        <v>358</v>
      </c>
      <c r="B1234" s="51" t="s">
        <v>359</v>
      </c>
      <c r="C1234" s="51" t="s">
        <v>360</v>
      </c>
      <c r="D1234" s="52" t="str">
        <f>Source!H268</f>
        <v xml:space="preserve">100 м труб</v>
      </c>
      <c r="E1234" s="53">
        <f>Source!K268</f>
        <v>0.01</v>
      </c>
      <c r="F1234" s="53"/>
      <c r="G1234" s="53">
        <f>Source!I268</f>
        <v>0.01</v>
      </c>
      <c r="H1234" s="54"/>
      <c r="I1234" s="55"/>
      <c r="J1234" s="54"/>
      <c r="K1234" s="55"/>
      <c r="L1234" s="54"/>
    </row>
    <row r="1235">
      <c r="C1235" s="76" t="str">
        <f>"Объем: "&amp;Source!I268&amp;"=1/"&amp;"100"</f>
        <v xml:space="preserve">Объем: 0.01=1/100</v>
      </c>
    </row>
    <row r="1236" ht="15">
      <c r="A1236" s="58"/>
      <c r="B1236" s="53">
        <v>1</v>
      </c>
      <c r="C1236" s="58" t="s">
        <v>52</v>
      </c>
      <c r="D1236" s="52" t="s">
        <v>29</v>
      </c>
      <c r="E1236" s="59"/>
      <c r="F1236" s="53"/>
      <c r="G1236" s="59">
        <f>Source!U268</f>
        <v>0.039799999999999995</v>
      </c>
      <c r="H1236" s="53"/>
      <c r="I1236" s="53"/>
      <c r="J1236" s="53"/>
      <c r="K1236" s="53"/>
      <c r="L1236" s="60">
        <f>SUM(L1237:L1237)-SUMIF(CE1237:CE1237, 1, L1237:L1237)</f>
        <v>16.84</v>
      </c>
    </row>
    <row r="1237" ht="14.25">
      <c r="A1237" s="51"/>
      <c r="B1237" s="51" t="s">
        <v>361</v>
      </c>
      <c r="C1237" s="61" t="s">
        <v>362</v>
      </c>
      <c r="D1237" s="62" t="s">
        <v>29</v>
      </c>
      <c r="E1237" s="63">
        <v>3.98</v>
      </c>
      <c r="F1237" s="63"/>
      <c r="G1237" s="63">
        <f>SmtRes!CX397</f>
        <v>0.039799999999999995</v>
      </c>
      <c r="H1237" s="64"/>
      <c r="I1237" s="65"/>
      <c r="J1237" s="64">
        <f>SmtRes!CZ397</f>
        <v>423.20999999999998</v>
      </c>
      <c r="K1237" s="65"/>
      <c r="L1237" s="64">
        <f>SmtRes!DI397</f>
        <v>16.84</v>
      </c>
    </row>
    <row r="1238" ht="15">
      <c r="A1238" s="51"/>
      <c r="B1238" s="51"/>
      <c r="C1238" s="66" t="s">
        <v>59</v>
      </c>
      <c r="D1238" s="52"/>
      <c r="E1238" s="53"/>
      <c r="F1238" s="53"/>
      <c r="G1238" s="53"/>
      <c r="H1238" s="54"/>
      <c r="I1238" s="55"/>
      <c r="J1238" s="54"/>
      <c r="K1238" s="55"/>
      <c r="L1238" s="54">
        <f>L1236</f>
        <v>16.84</v>
      </c>
    </row>
    <row r="1239" ht="14.25">
      <c r="A1239" s="51"/>
      <c r="B1239" s="51"/>
      <c r="C1239" s="51" t="s">
        <v>60</v>
      </c>
      <c r="D1239" s="52"/>
      <c r="E1239" s="53"/>
      <c r="F1239" s="53"/>
      <c r="G1239" s="53"/>
      <c r="H1239" s="54"/>
      <c r="I1239" s="55"/>
      <c r="J1239" s="54"/>
      <c r="K1239" s="55"/>
      <c r="L1239" s="54">
        <f>SUM(AR1234:AR1242)+SUM(AS1234:AS1242)+SUM(AT1234:AT1242)+SUM(AU1234:AU1242)+SUM(AV1234:AV1242)</f>
        <v>16.84</v>
      </c>
    </row>
    <row r="1240" ht="14.25">
      <c r="A1240" s="51"/>
      <c r="B1240" s="51" t="s">
        <v>313</v>
      </c>
      <c r="C1240" s="51" t="s">
        <v>314</v>
      </c>
      <c r="D1240" s="52" t="s">
        <v>63</v>
      </c>
      <c r="E1240" s="53">
        <f>Source!BZ268</f>
        <v>91</v>
      </c>
      <c r="F1240" s="53"/>
      <c r="G1240" s="53">
        <f>Source!AT268</f>
        <v>91</v>
      </c>
      <c r="H1240" s="54"/>
      <c r="I1240" s="55"/>
      <c r="J1240" s="54"/>
      <c r="K1240" s="55"/>
      <c r="L1240" s="54">
        <f>SUM(AZ1234:AZ1242)</f>
        <v>15.32</v>
      </c>
    </row>
    <row r="1241" ht="14.25">
      <c r="A1241" s="61"/>
      <c r="B1241" s="61" t="s">
        <v>315</v>
      </c>
      <c r="C1241" s="61" t="s">
        <v>316</v>
      </c>
      <c r="D1241" s="62" t="s">
        <v>63</v>
      </c>
      <c r="E1241" s="63">
        <f>Source!CA268</f>
        <v>48</v>
      </c>
      <c r="F1241" s="63"/>
      <c r="G1241" s="63">
        <f>Source!AU268</f>
        <v>48</v>
      </c>
      <c r="H1241" s="64"/>
      <c r="I1241" s="65"/>
      <c r="J1241" s="64"/>
      <c r="K1241" s="65"/>
      <c r="L1241" s="64">
        <f>SUM(BA1234:BA1242)</f>
        <v>8.0800000000000001</v>
      </c>
    </row>
    <row r="1242" ht="15">
      <c r="C1242" s="67" t="s">
        <v>66</v>
      </c>
      <c r="D1242" s="67"/>
      <c r="E1242" s="67"/>
      <c r="F1242" s="67"/>
      <c r="G1242" s="67"/>
      <c r="H1242" s="67"/>
      <c r="I1242" s="68">
        <f>IF(E1234&lt;&gt;0,K1242/E1234, 0)</f>
        <v>4023.9999999999995</v>
      </c>
      <c r="J1242" s="68"/>
      <c r="K1242" s="68">
        <f>L1236+L1240+L1241</f>
        <v>40.239999999999995</v>
      </c>
      <c r="L1242" s="68"/>
      <c r="AD1242">
        <f>ROUND((Source!AT268/100)*((ROUND(SUMIF(SmtRes!AQ397:'SmtRes'!AQ397,"=1",SmtRes!AD397:'SmtRes'!AD397)*Source!I268, 2)+ROUND(SUMIF(SmtRes!AQ397:'SmtRes'!AQ397,"=1",SmtRes!AC397:'SmtRes'!AC397)*Source!I268, 2))), 2)</f>
        <v>3.8500000000000001</v>
      </c>
      <c r="AE1242">
        <f>ROUND((Source!AU268/100)*((ROUND(SUMIF(SmtRes!AQ397:'SmtRes'!AQ397,"=1",SmtRes!AD397:'SmtRes'!AD397)*Source!I268, 2)+ROUND(SUMIF(SmtRes!AQ397:'SmtRes'!AQ397,"=1",SmtRes!AC397:'SmtRes'!AC397)*Source!I268, 2))), 2)</f>
        <v>2.0300000000000002</v>
      </c>
      <c r="AN1242" s="69">
        <f>L1236+L1240+L1241</f>
        <v>40.239999999999995</v>
      </c>
      <c r="AO1242">
        <f>0</f>
        <v>0</v>
      </c>
      <c r="AQ1242" t="s">
        <v>67</v>
      </c>
      <c r="AR1242" s="69">
        <f>L1236</f>
        <v>16.84</v>
      </c>
      <c r="AT1242">
        <f>0</f>
        <v>0</v>
      </c>
      <c r="AV1242" t="s">
        <v>67</v>
      </c>
      <c r="AW1242">
        <f>0</f>
        <v>0</v>
      </c>
      <c r="AZ1242">
        <f>Source!X268</f>
        <v>15.32</v>
      </c>
      <c r="BA1242">
        <f>Source!Y268</f>
        <v>8.0800000000000001</v>
      </c>
      <c r="CD1242">
        <v>1</v>
      </c>
    </row>
    <row r="1243" ht="82.5">
      <c r="A1243" s="50" t="s">
        <v>363</v>
      </c>
      <c r="B1243" s="51" t="s">
        <v>364</v>
      </c>
      <c r="C1243" s="51" t="s">
        <v>365</v>
      </c>
      <c r="D1243" s="52" t="str">
        <f>Source!H269</f>
        <v xml:space="preserve">100 м</v>
      </c>
      <c r="E1243" s="53">
        <f>Source!K269</f>
        <v>0.01</v>
      </c>
      <c r="F1243" s="53"/>
      <c r="G1243" s="53">
        <f>Source!I269</f>
        <v>0.01</v>
      </c>
      <c r="H1243" s="54"/>
      <c r="I1243" s="55"/>
      <c r="J1243" s="54"/>
      <c r="K1243" s="55"/>
      <c r="L1243" s="54"/>
    </row>
    <row r="1244">
      <c r="C1244" s="76" t="str">
        <f>"Объем: "&amp;Source!I269&amp;"=1/"&amp;"100"</f>
        <v xml:space="preserve">Объем: 0.01=1/100</v>
      </c>
    </row>
    <row r="1245" ht="15">
      <c r="A1245" s="58"/>
      <c r="B1245" s="53">
        <v>1</v>
      </c>
      <c r="C1245" s="58" t="s">
        <v>52</v>
      </c>
      <c r="D1245" s="52" t="s">
        <v>29</v>
      </c>
      <c r="E1245" s="59"/>
      <c r="F1245" s="53"/>
      <c r="G1245" s="59">
        <f>Source!U269</f>
        <v>0.152</v>
      </c>
      <c r="H1245" s="53"/>
      <c r="I1245" s="53"/>
      <c r="J1245" s="53"/>
      <c r="K1245" s="53"/>
      <c r="L1245" s="60">
        <f>SUM(L1246:L1246)-SUMIF(CE1246:CE1246, 1, L1246:L1246)</f>
        <v>72.230000000000004</v>
      </c>
    </row>
    <row r="1246" ht="14.25">
      <c r="A1246" s="51"/>
      <c r="B1246" s="51" t="s">
        <v>366</v>
      </c>
      <c r="C1246" s="51" t="s">
        <v>367</v>
      </c>
      <c r="D1246" s="52" t="s">
        <v>29</v>
      </c>
      <c r="E1246" s="53">
        <v>15.199999999999999</v>
      </c>
      <c r="F1246" s="53"/>
      <c r="G1246" s="53">
        <f>SmtRes!CX398</f>
        <v>0.152</v>
      </c>
      <c r="H1246" s="54"/>
      <c r="I1246" s="55"/>
      <c r="J1246" s="54">
        <f>SmtRes!CZ398</f>
        <v>475.19</v>
      </c>
      <c r="K1246" s="55"/>
      <c r="L1246" s="54">
        <f>SmtRes!DI398</f>
        <v>72.230000000000004</v>
      </c>
    </row>
    <row r="1247" ht="15" hidden="1">
      <c r="A1247" s="58"/>
      <c r="B1247" s="53">
        <v>4</v>
      </c>
      <c r="C1247" s="58" t="s">
        <v>55</v>
      </c>
      <c r="D1247" s="52"/>
      <c r="E1247" s="59"/>
      <c r="F1247" s="53"/>
      <c r="G1247" s="59"/>
      <c r="H1247" s="53"/>
      <c r="I1247" s="53"/>
      <c r="J1247" s="53"/>
      <c r="K1247" s="53"/>
      <c r="L1247" s="60">
        <f>SUM(L1248:L1249)-SUMIF(CE1248:CE1249, 1, L1248:L1249)</f>
        <v>0</v>
      </c>
    </row>
    <row r="1248" ht="14.25">
      <c r="A1248" s="51"/>
      <c r="B1248" s="51" t="s">
        <v>56</v>
      </c>
      <c r="C1248" s="51" t="s">
        <v>57</v>
      </c>
      <c r="D1248" s="52" t="s">
        <v>58</v>
      </c>
      <c r="E1248" s="53">
        <v>5.3376000000000001</v>
      </c>
      <c r="F1248" s="53">
        <f t="shared" si="61"/>
        <v>0</v>
      </c>
      <c r="G1248" s="53">
        <f>SmtRes!CX399</f>
        <v>0</v>
      </c>
      <c r="H1248" s="54"/>
      <c r="I1248" s="55"/>
      <c r="J1248" s="54">
        <f>SmtRes!CZ399</f>
        <v>6.0999999999999996</v>
      </c>
      <c r="K1248" s="55"/>
      <c r="L1248" s="54">
        <f>SmtRes!DF399</f>
        <v>0</v>
      </c>
    </row>
    <row r="1249" ht="42.75">
      <c r="A1249" s="51"/>
      <c r="B1249" s="51" t="s">
        <v>368</v>
      </c>
      <c r="C1249" s="61" t="s">
        <v>369</v>
      </c>
      <c r="D1249" s="62" t="s">
        <v>147</v>
      </c>
      <c r="E1249" s="63">
        <v>1.75</v>
      </c>
      <c r="F1249" s="63">
        <f t="shared" si="61"/>
        <v>0</v>
      </c>
      <c r="G1249" s="63">
        <f>SmtRes!CX400</f>
        <v>0</v>
      </c>
      <c r="H1249" s="64">
        <f>SmtRes!CZ400</f>
        <v>52.340000000000003</v>
      </c>
      <c r="I1249" s="65">
        <f>SmtRes!AI400</f>
        <v>1.3799999999999999</v>
      </c>
      <c r="J1249" s="64">
        <f>ROUND(H1249*I1249, 2)</f>
        <v>72.230000000000004</v>
      </c>
      <c r="K1249" s="65"/>
      <c r="L1249" s="64">
        <f>SmtRes!DF400</f>
        <v>0</v>
      </c>
    </row>
    <row r="1250" ht="15">
      <c r="A1250" s="51"/>
      <c r="B1250" s="51"/>
      <c r="C1250" s="66" t="s">
        <v>59</v>
      </c>
      <c r="D1250" s="52"/>
      <c r="E1250" s="53"/>
      <c r="F1250" s="53"/>
      <c r="G1250" s="53"/>
      <c r="H1250" s="54"/>
      <c r="I1250" s="55"/>
      <c r="J1250" s="54"/>
      <c r="K1250" s="55"/>
      <c r="L1250" s="54">
        <f>L1245+L1247</f>
        <v>72.230000000000004</v>
      </c>
    </row>
    <row r="1251" ht="14.25">
      <c r="A1251" s="51"/>
      <c r="B1251" s="51"/>
      <c r="C1251" s="51" t="s">
        <v>60</v>
      </c>
      <c r="D1251" s="52"/>
      <c r="E1251" s="53"/>
      <c r="F1251" s="53"/>
      <c r="G1251" s="53"/>
      <c r="H1251" s="54"/>
      <c r="I1251" s="55"/>
      <c r="J1251" s="54"/>
      <c r="K1251" s="55"/>
      <c r="L1251" s="54">
        <f>SUM(AR1243:AR1254)+SUM(AS1243:AS1254)+SUM(AT1243:AT1254)+SUM(AU1243:AU1254)+SUM(AV1243:AV1254)</f>
        <v>72.230000000000004</v>
      </c>
    </row>
    <row r="1252" ht="28.5">
      <c r="A1252" s="51"/>
      <c r="B1252" s="51" t="s">
        <v>243</v>
      </c>
      <c r="C1252" s="51" t="s">
        <v>244</v>
      </c>
      <c r="D1252" s="52" t="s">
        <v>63</v>
      </c>
      <c r="E1252" s="53">
        <f>Source!BZ269</f>
        <v>97</v>
      </c>
      <c r="F1252" s="53"/>
      <c r="G1252" s="53">
        <f>Source!AT269</f>
        <v>97</v>
      </c>
      <c r="H1252" s="54"/>
      <c r="I1252" s="55"/>
      <c r="J1252" s="54"/>
      <c r="K1252" s="55"/>
      <c r="L1252" s="54">
        <f>SUM(AZ1243:AZ1254)</f>
        <v>70.060000000000002</v>
      </c>
    </row>
    <row r="1253" ht="28.5">
      <c r="A1253" s="61"/>
      <c r="B1253" s="61" t="s">
        <v>245</v>
      </c>
      <c r="C1253" s="61" t="s">
        <v>246</v>
      </c>
      <c r="D1253" s="62" t="s">
        <v>63</v>
      </c>
      <c r="E1253" s="63">
        <f>Source!CA269</f>
        <v>51</v>
      </c>
      <c r="F1253" s="63"/>
      <c r="G1253" s="63">
        <f>Source!AU269</f>
        <v>51</v>
      </c>
      <c r="H1253" s="64"/>
      <c r="I1253" s="65"/>
      <c r="J1253" s="64"/>
      <c r="K1253" s="65"/>
      <c r="L1253" s="64">
        <f>SUM(BA1243:BA1254)</f>
        <v>36.840000000000003</v>
      </c>
    </row>
    <row r="1254" ht="15">
      <c r="C1254" s="67" t="s">
        <v>66</v>
      </c>
      <c r="D1254" s="67"/>
      <c r="E1254" s="67"/>
      <c r="F1254" s="67"/>
      <c r="G1254" s="67"/>
      <c r="H1254" s="67"/>
      <c r="I1254" s="68">
        <f>IF(E1243&lt;&gt;0,K1254/E1243, 0)</f>
        <v>17913.000000000004</v>
      </c>
      <c r="J1254" s="68"/>
      <c r="K1254" s="68">
        <f>L1245+L1247+L1252+L1253</f>
        <v>179.13000000000002</v>
      </c>
      <c r="L1254" s="68"/>
      <c r="AD1254">
        <f>ROUND((Source!AT269/100)*((ROUND(SUMIF(SmtRes!AQ398:'SmtRes'!AQ401,"=1",SmtRes!AD398:'SmtRes'!AD401)*Source!I269, 2)+ROUND(SUMIF(SmtRes!AQ398:'SmtRes'!AQ401,"=1",SmtRes!AC398:'SmtRes'!AC401)*Source!I269, 2))), 2)</f>
        <v>4.6100000000000003</v>
      </c>
      <c r="AE1254">
        <f>ROUND((Source!AU269/100)*((ROUND(SUMIF(SmtRes!AQ398:'SmtRes'!AQ401,"=1",SmtRes!AD398:'SmtRes'!AD401)*Source!I269, 2)+ROUND(SUMIF(SmtRes!AQ398:'SmtRes'!AQ401,"=1",SmtRes!AC398:'SmtRes'!AC401)*Source!I269, 2))), 2)</f>
        <v>2.4199999999999999</v>
      </c>
      <c r="AN1254" s="69">
        <f>L1245+L1247+L1252+L1253</f>
        <v>179.13000000000002</v>
      </c>
      <c r="AO1254">
        <f>0</f>
        <v>0</v>
      </c>
      <c r="AQ1254" t="s">
        <v>67</v>
      </c>
      <c r="AR1254" s="69">
        <f>L1245</f>
        <v>72.230000000000004</v>
      </c>
      <c r="AT1254">
        <f>0</f>
        <v>0</v>
      </c>
      <c r="AV1254" t="s">
        <v>67</v>
      </c>
      <c r="AW1254" s="69">
        <f>L1247</f>
        <v>0</v>
      </c>
      <c r="AZ1254">
        <f>Source!X269</f>
        <v>70.060000000000002</v>
      </c>
      <c r="BA1254">
        <f>Source!Y269</f>
        <v>36.840000000000003</v>
      </c>
      <c r="CD1254">
        <v>2</v>
      </c>
    </row>
    <row r="1255" ht="96.75">
      <c r="A1255" s="50" t="s">
        <v>370</v>
      </c>
      <c r="B1255" s="51" t="s">
        <v>371</v>
      </c>
      <c r="C1255" s="51" t="s">
        <v>372</v>
      </c>
      <c r="D1255" s="52" t="str">
        <f>Source!H270</f>
        <v xml:space="preserve">100 м</v>
      </c>
      <c r="E1255" s="53">
        <f>Source!K270</f>
        <v>0.01</v>
      </c>
      <c r="F1255" s="53"/>
      <c r="G1255" s="53">
        <f>Source!I270</f>
        <v>0.01</v>
      </c>
      <c r="H1255" s="54"/>
      <c r="I1255" s="55"/>
      <c r="J1255" s="54"/>
      <c r="K1255" s="55"/>
      <c r="L1255" s="54"/>
    </row>
    <row r="1256">
      <c r="C1256" s="76" t="str">
        <f>"Объем: "&amp;Source!I270&amp;"=1/"&amp;"100"</f>
        <v xml:space="preserve">Объем: 0.01=1/100</v>
      </c>
    </row>
    <row r="1257" ht="15">
      <c r="A1257" s="58"/>
      <c r="B1257" s="53">
        <v>1</v>
      </c>
      <c r="C1257" s="58" t="s">
        <v>52</v>
      </c>
      <c r="D1257" s="52" t="s">
        <v>29</v>
      </c>
      <c r="E1257" s="59"/>
      <c r="F1257" s="53"/>
      <c r="G1257" s="59">
        <f>Source!U270</f>
        <v>0.053899999999999997</v>
      </c>
      <c r="H1257" s="53"/>
      <c r="I1257" s="53"/>
      <c r="J1257" s="53"/>
      <c r="K1257" s="53"/>
      <c r="L1257" s="60">
        <f>SUM(L1258:L1258)-SUMIF(CE1258:CE1258, 1, L1258:L1258)</f>
        <v>26.210000000000001</v>
      </c>
    </row>
    <row r="1258" ht="14.25">
      <c r="A1258" s="51"/>
      <c r="B1258" s="51" t="s">
        <v>331</v>
      </c>
      <c r="C1258" s="51" t="s">
        <v>332</v>
      </c>
      <c r="D1258" s="52" t="s">
        <v>29</v>
      </c>
      <c r="E1258" s="53">
        <v>5.3899999999999997</v>
      </c>
      <c r="F1258" s="53"/>
      <c r="G1258" s="53">
        <f>SmtRes!CX402</f>
        <v>0.053899999999999997</v>
      </c>
      <c r="H1258" s="54"/>
      <c r="I1258" s="55"/>
      <c r="J1258" s="54">
        <f>SmtRes!CZ402</f>
        <v>486.31999999999999</v>
      </c>
      <c r="K1258" s="55"/>
      <c r="L1258" s="54">
        <f>SmtRes!DI402</f>
        <v>26.210000000000001</v>
      </c>
    </row>
    <row r="1259" ht="15">
      <c r="A1259" s="58"/>
      <c r="B1259" s="53">
        <v>2</v>
      </c>
      <c r="C1259" s="58" t="s">
        <v>102</v>
      </c>
      <c r="D1259" s="52"/>
      <c r="E1259" s="59"/>
      <c r="F1259" s="53"/>
      <c r="G1259" s="59"/>
      <c r="H1259" s="53"/>
      <c r="I1259" s="53"/>
      <c r="J1259" s="53"/>
      <c r="K1259" s="53"/>
      <c r="L1259" s="60">
        <f>SUM(L1260:L1264)-SUMIF(CE1260:CE1264, 1, L1260:L1264)</f>
        <v>0.43000000000000005</v>
      </c>
    </row>
    <row r="1260" ht="15">
      <c r="A1260" s="58"/>
      <c r="B1260" s="53"/>
      <c r="C1260" s="58" t="s">
        <v>103</v>
      </c>
      <c r="D1260" s="52" t="s">
        <v>29</v>
      </c>
      <c r="E1260" s="59"/>
      <c r="F1260" s="53"/>
      <c r="G1260" s="59">
        <f>Source!V270</f>
        <v>0.00039999999999999996</v>
      </c>
      <c r="H1260" s="53"/>
      <c r="I1260" s="53"/>
      <c r="J1260" s="53"/>
      <c r="K1260" s="53"/>
      <c r="L1260" s="60">
        <f>SUMIF(CE1261:CE1264, 1, L1261:L1264)</f>
        <v>0.23000000000000001</v>
      </c>
      <c r="CE1260">
        <v>1</v>
      </c>
    </row>
    <row r="1261" ht="28.5">
      <c r="A1261" s="51"/>
      <c r="B1261" s="51" t="s">
        <v>214</v>
      </c>
      <c r="C1261" s="51" t="s">
        <v>215</v>
      </c>
      <c r="D1261" s="52" t="s">
        <v>106</v>
      </c>
      <c r="E1261" s="53">
        <v>0.02</v>
      </c>
      <c r="F1261" s="53"/>
      <c r="G1261" s="53">
        <f>SmtRes!CX404</f>
        <v>0.00019999999999999998</v>
      </c>
      <c r="H1261" s="54"/>
      <c r="I1261" s="55"/>
      <c r="J1261" s="54">
        <f>SmtRes!CZ404</f>
        <v>1552.1199999999999</v>
      </c>
      <c r="K1261" s="55"/>
      <c r="L1261" s="54">
        <f>SmtRes!DG404</f>
        <v>0.31</v>
      </c>
    </row>
    <row r="1262" ht="28.5">
      <c r="A1262" s="51"/>
      <c r="B1262" s="51" t="s">
        <v>216</v>
      </c>
      <c r="C1262" s="51" t="s">
        <v>217</v>
      </c>
      <c r="D1262" s="52" t="s">
        <v>29</v>
      </c>
      <c r="E1262" s="53">
        <f>SmtRes!DO404*SmtRes!AT404</f>
        <v>0.02</v>
      </c>
      <c r="F1262" s="53"/>
      <c r="G1262" s="53">
        <f>ROUND(E1262*G1255, 7)</f>
        <v>0.00019999999999999998</v>
      </c>
      <c r="H1262" s="54"/>
      <c r="I1262" s="55"/>
      <c r="J1262" s="54">
        <f>ROUND(SmtRes!AG404/SmtRes!DO404, 2)</f>
        <v>668.23000000000002</v>
      </c>
      <c r="K1262" s="55"/>
      <c r="L1262" s="54">
        <f>SmtRes!DH404</f>
        <v>0.13</v>
      </c>
      <c r="CE1262">
        <v>1</v>
      </c>
    </row>
    <row r="1263" ht="28.5">
      <c r="A1263" s="51"/>
      <c r="B1263" s="51" t="s">
        <v>157</v>
      </c>
      <c r="C1263" s="51" t="s">
        <v>158</v>
      </c>
      <c r="D1263" s="52" t="s">
        <v>106</v>
      </c>
      <c r="E1263" s="53">
        <v>0.02</v>
      </c>
      <c r="F1263" s="53"/>
      <c r="G1263" s="53">
        <f>SmtRes!CX405</f>
        <v>0.00019999999999999998</v>
      </c>
      <c r="H1263" s="54">
        <f>SmtRes!CZ405</f>
        <v>477.92000000000002</v>
      </c>
      <c r="I1263" s="55">
        <f>SmtRes!AJ405</f>
        <v>1.22</v>
      </c>
      <c r="J1263" s="54">
        <f>ROUND(H1263*I1263, 2)</f>
        <v>583.06000000000006</v>
      </c>
      <c r="K1263" s="55"/>
      <c r="L1263" s="54">
        <f>SmtRes!DG405</f>
        <v>0.12</v>
      </c>
    </row>
    <row r="1264" ht="28.5">
      <c r="A1264" s="51"/>
      <c r="B1264" s="51" t="s">
        <v>159</v>
      </c>
      <c r="C1264" s="51" t="s">
        <v>160</v>
      </c>
      <c r="D1264" s="52" t="s">
        <v>29</v>
      </c>
      <c r="E1264" s="53">
        <f>SmtRes!DO405*SmtRes!AT405</f>
        <v>0.02</v>
      </c>
      <c r="F1264" s="53"/>
      <c r="G1264" s="53">
        <f>ROUND(E1264*G1255, 7)</f>
        <v>0.00019999999999999998</v>
      </c>
      <c r="H1264" s="54"/>
      <c r="I1264" s="55"/>
      <c r="J1264" s="54">
        <f>ROUND(SmtRes!AG405/SmtRes!DO405, 2)</f>
        <v>497.46000000000004</v>
      </c>
      <c r="K1264" s="55"/>
      <c r="L1264" s="54">
        <f>SmtRes!DH405</f>
        <v>0.10000000000000001</v>
      </c>
      <c r="CE1264">
        <v>1</v>
      </c>
    </row>
    <row r="1265" ht="15" hidden="1">
      <c r="A1265" s="58"/>
      <c r="B1265" s="53">
        <v>4</v>
      </c>
      <c r="C1265" s="58" t="s">
        <v>55</v>
      </c>
      <c r="D1265" s="52"/>
      <c r="E1265" s="59"/>
      <c r="F1265" s="53"/>
      <c r="G1265" s="59"/>
      <c r="H1265" s="53"/>
      <c r="I1265" s="53"/>
      <c r="J1265" s="53"/>
      <c r="K1265" s="53"/>
      <c r="L1265" s="60">
        <f>SUM(L1266:L1270)-SUMIF(CE1266:CE1270, 1, L1266:L1270)</f>
        <v>0</v>
      </c>
    </row>
    <row r="1266" ht="71.25">
      <c r="A1266" s="51"/>
      <c r="B1266" s="51" t="s">
        <v>293</v>
      </c>
      <c r="C1266" s="51" t="s">
        <v>294</v>
      </c>
      <c r="D1266" s="52" t="s">
        <v>295</v>
      </c>
      <c r="E1266" s="53">
        <v>13.33</v>
      </c>
      <c r="F1266" s="53">
        <f t="shared" ref="F1262:F1291" si="64">ROUND(0,7)</f>
        <v>0</v>
      </c>
      <c r="G1266" s="53">
        <f>SmtRes!CX406</f>
        <v>0</v>
      </c>
      <c r="H1266" s="54">
        <f>SmtRes!CZ406</f>
        <v>5.8700000000000001</v>
      </c>
      <c r="I1266" s="55">
        <f>SmtRes!AI406</f>
        <v>0.95999999999999996</v>
      </c>
      <c r="J1266" s="54">
        <f t="shared" ref="J1266:J1270" si="65">ROUND(H1266*I1266, 2)</f>
        <v>5.6399999999999997</v>
      </c>
      <c r="K1266" s="55"/>
      <c r="L1266" s="54">
        <f>SmtRes!DF406</f>
        <v>0</v>
      </c>
    </row>
    <row r="1267" ht="14.25">
      <c r="A1267" s="51"/>
      <c r="B1267" s="51" t="s">
        <v>373</v>
      </c>
      <c r="C1267" s="51" t="s">
        <v>374</v>
      </c>
      <c r="D1267" s="52" t="s">
        <v>111</v>
      </c>
      <c r="E1267" s="53">
        <v>0.00059999999999999995</v>
      </c>
      <c r="F1267" s="53">
        <f t="shared" si="64"/>
        <v>0</v>
      </c>
      <c r="G1267" s="53">
        <f>SmtRes!CX407</f>
        <v>0</v>
      </c>
      <c r="H1267" s="54">
        <f>SmtRes!CZ407</f>
        <v>43821.529999999999</v>
      </c>
      <c r="I1267" s="55">
        <f>SmtRes!AI407</f>
        <v>1.21</v>
      </c>
      <c r="J1267" s="54">
        <f t="shared" si="65"/>
        <v>53024.050000000003</v>
      </c>
      <c r="K1267" s="55"/>
      <c r="L1267" s="54">
        <f>SmtRes!DF407</f>
        <v>0</v>
      </c>
    </row>
    <row r="1268" ht="28.5">
      <c r="A1268" s="51"/>
      <c r="B1268" s="51" t="s">
        <v>241</v>
      </c>
      <c r="C1268" s="51" t="s">
        <v>242</v>
      </c>
      <c r="D1268" s="52" t="s">
        <v>131</v>
      </c>
      <c r="E1268" s="53">
        <v>0.02</v>
      </c>
      <c r="F1268" s="53">
        <f t="shared" si="64"/>
        <v>0</v>
      </c>
      <c r="G1268" s="53">
        <f>SmtRes!CX408</f>
        <v>0</v>
      </c>
      <c r="H1268" s="54">
        <f>SmtRes!CZ408</f>
        <v>79.879999999999995</v>
      </c>
      <c r="I1268" s="55">
        <f>SmtRes!AI408</f>
        <v>1.3100000000000001</v>
      </c>
      <c r="J1268" s="54">
        <f t="shared" si="65"/>
        <v>104.64</v>
      </c>
      <c r="K1268" s="55"/>
      <c r="L1268" s="54">
        <f>SmtRes!DF408</f>
        <v>0</v>
      </c>
    </row>
    <row r="1269" ht="14.25">
      <c r="A1269" s="51"/>
      <c r="B1269" s="51" t="s">
        <v>375</v>
      </c>
      <c r="C1269" s="51" t="s">
        <v>376</v>
      </c>
      <c r="D1269" s="52" t="s">
        <v>147</v>
      </c>
      <c r="E1269" s="53">
        <v>0.050000000000000003</v>
      </c>
      <c r="F1269" s="53">
        <f t="shared" si="64"/>
        <v>0</v>
      </c>
      <c r="G1269" s="53">
        <f>SmtRes!CX409</f>
        <v>0</v>
      </c>
      <c r="H1269" s="54">
        <f>SmtRes!CZ409</f>
        <v>696.63</v>
      </c>
      <c r="I1269" s="55">
        <f>SmtRes!AI409</f>
        <v>1.22</v>
      </c>
      <c r="J1269" s="54">
        <f t="shared" si="65"/>
        <v>849.88999999999999</v>
      </c>
      <c r="K1269" s="55"/>
      <c r="L1269" s="54">
        <f>SmtRes!DF409</f>
        <v>0</v>
      </c>
    </row>
    <row r="1270" ht="28.5">
      <c r="A1270" s="51"/>
      <c r="B1270" s="51" t="s">
        <v>377</v>
      </c>
      <c r="C1270" s="61" t="s">
        <v>378</v>
      </c>
      <c r="D1270" s="62" t="s">
        <v>343</v>
      </c>
      <c r="E1270" s="63">
        <v>0.012200000000000001</v>
      </c>
      <c r="F1270" s="63">
        <f t="shared" si="64"/>
        <v>0</v>
      </c>
      <c r="G1270" s="63">
        <f>SmtRes!CX410</f>
        <v>0</v>
      </c>
      <c r="H1270" s="64">
        <f>SmtRes!CZ410</f>
        <v>1610.3299999999999</v>
      </c>
      <c r="I1270" s="65">
        <f>SmtRes!AI410</f>
        <v>1.27</v>
      </c>
      <c r="J1270" s="64">
        <f t="shared" si="65"/>
        <v>2045.1200000000001</v>
      </c>
      <c r="K1270" s="65"/>
      <c r="L1270" s="64">
        <f>SmtRes!DF410</f>
        <v>0</v>
      </c>
    </row>
    <row r="1271" ht="15">
      <c r="A1271" s="51"/>
      <c r="B1271" s="51"/>
      <c r="C1271" s="66" t="s">
        <v>59</v>
      </c>
      <c r="D1271" s="52"/>
      <c r="E1271" s="53"/>
      <c r="F1271" s="53"/>
      <c r="G1271" s="53"/>
      <c r="H1271" s="54"/>
      <c r="I1271" s="55"/>
      <c r="J1271" s="54"/>
      <c r="K1271" s="55"/>
      <c r="L1271" s="54">
        <f>L1257+L1259+L1260+L1265</f>
        <v>26.870000000000001</v>
      </c>
    </row>
    <row r="1272" ht="14.25">
      <c r="A1272" s="51"/>
      <c r="B1272" s="51"/>
      <c r="C1272" s="51" t="s">
        <v>60</v>
      </c>
      <c r="D1272" s="52"/>
      <c r="E1272" s="53"/>
      <c r="F1272" s="53"/>
      <c r="G1272" s="53"/>
      <c r="H1272" s="54"/>
      <c r="I1272" s="55"/>
      <c r="J1272" s="54"/>
      <c r="K1272" s="55"/>
      <c r="L1272" s="54">
        <f>SUM(AR1255:AR1275)+SUM(AS1255:AS1275)+SUM(AT1255:AT1275)+SUM(AU1255:AU1275)+SUM(AV1255:AV1275)</f>
        <v>26.440000000000001</v>
      </c>
    </row>
    <row r="1273" ht="28.5">
      <c r="A1273" s="51"/>
      <c r="B1273" s="51" t="s">
        <v>243</v>
      </c>
      <c r="C1273" s="51" t="s">
        <v>244</v>
      </c>
      <c r="D1273" s="52" t="s">
        <v>63</v>
      </c>
      <c r="E1273" s="53">
        <f>Source!BZ270</f>
        <v>97</v>
      </c>
      <c r="F1273" s="53"/>
      <c r="G1273" s="53">
        <f>Source!AT270</f>
        <v>97</v>
      </c>
      <c r="H1273" s="54"/>
      <c r="I1273" s="55"/>
      <c r="J1273" s="54"/>
      <c r="K1273" s="55"/>
      <c r="L1273" s="54">
        <f>SUM(AZ1255:AZ1275)</f>
        <v>25.650000000000002</v>
      </c>
    </row>
    <row r="1274" ht="28.5">
      <c r="A1274" s="61"/>
      <c r="B1274" s="61" t="s">
        <v>245</v>
      </c>
      <c r="C1274" s="61" t="s">
        <v>246</v>
      </c>
      <c r="D1274" s="62" t="s">
        <v>63</v>
      </c>
      <c r="E1274" s="63">
        <f>Source!CA270</f>
        <v>51</v>
      </c>
      <c r="F1274" s="63"/>
      <c r="G1274" s="63">
        <f>Source!AU270</f>
        <v>51</v>
      </c>
      <c r="H1274" s="64"/>
      <c r="I1274" s="65"/>
      <c r="J1274" s="64"/>
      <c r="K1274" s="65"/>
      <c r="L1274" s="64">
        <f>SUM(BA1255:BA1275)</f>
        <v>13.48</v>
      </c>
    </row>
    <row r="1275" ht="15">
      <c r="C1275" s="67" t="s">
        <v>66</v>
      </c>
      <c r="D1275" s="67"/>
      <c r="E1275" s="67"/>
      <c r="F1275" s="67"/>
      <c r="G1275" s="67"/>
      <c r="H1275" s="67"/>
      <c r="I1275" s="68">
        <f>IF(E1255&lt;&gt;0,K1275/E1255, 0)</f>
        <v>6600.0000000000009</v>
      </c>
      <c r="J1275" s="68"/>
      <c r="K1275" s="68">
        <f>L1257+L1259+L1265+L1273+L1274+L1260</f>
        <v>66.000000000000014</v>
      </c>
      <c r="L1275" s="68"/>
      <c r="AD1275">
        <f>ROUND((Source!AT270/100)*((ROUND(SUMIF(SmtRes!AQ402:'SmtRes'!AQ411,"=1",SmtRes!AD402:'SmtRes'!AD411)*Source!I270, 2)+ROUND(SUMIF(SmtRes!AQ402:'SmtRes'!AQ411,"=1",SmtRes!AC402:'SmtRes'!AC411)*Source!I270, 2))), 2)</f>
        <v>16.02</v>
      </c>
      <c r="AE1275">
        <f>ROUND((Source!AU270/100)*((ROUND(SUMIF(SmtRes!AQ402:'SmtRes'!AQ411,"=1",SmtRes!AD402:'SmtRes'!AD411)*Source!I270, 2)+ROUND(SUMIF(SmtRes!AQ402:'SmtRes'!AQ411,"=1",SmtRes!AC402:'SmtRes'!AC411)*Source!I270, 2))), 2)</f>
        <v>8.4299999999999997</v>
      </c>
      <c r="AN1275" s="69">
        <f>L1257+L1259+L1265+L1273+L1274+L1260</f>
        <v>66.000000000000014</v>
      </c>
      <c r="AO1275" s="69">
        <f>L1259</f>
        <v>0.43000000000000005</v>
      </c>
      <c r="AQ1275" t="s">
        <v>67</v>
      </c>
      <c r="AR1275" s="69">
        <f>L1257</f>
        <v>26.210000000000001</v>
      </c>
      <c r="AT1275" s="69">
        <f>L1260</f>
        <v>0.23000000000000001</v>
      </c>
      <c r="AV1275" t="s">
        <v>67</v>
      </c>
      <c r="AW1275" s="69">
        <f>L1265</f>
        <v>0</v>
      </c>
      <c r="AZ1275">
        <f>Source!X270</f>
        <v>25.650000000000002</v>
      </c>
      <c r="BA1275">
        <f>Source!Y270</f>
        <v>13.48</v>
      </c>
      <c r="CD1275">
        <v>2</v>
      </c>
    </row>
    <row r="1276" ht="96.75">
      <c r="A1276" s="50" t="s">
        <v>379</v>
      </c>
      <c r="B1276" s="51" t="s">
        <v>380</v>
      </c>
      <c r="C1276" s="51" t="s">
        <v>381</v>
      </c>
      <c r="D1276" s="52" t="str">
        <f>Source!H271</f>
        <v xml:space="preserve">100 м</v>
      </c>
      <c r="E1276" s="53">
        <f>Source!K271</f>
        <v>0.01</v>
      </c>
      <c r="F1276" s="53"/>
      <c r="G1276" s="53">
        <f>Source!I271</f>
        <v>0.01</v>
      </c>
      <c r="H1276" s="54"/>
      <c r="I1276" s="55"/>
      <c r="J1276" s="54"/>
      <c r="K1276" s="55"/>
      <c r="L1276" s="54"/>
    </row>
    <row r="1277">
      <c r="C1277" s="76" t="str">
        <f>"Объем: "&amp;Source!I271&amp;"=1/"&amp;"100"</f>
        <v xml:space="preserve">Объем: 0.01=1/100</v>
      </c>
    </row>
    <row r="1278" ht="15">
      <c r="A1278" s="58"/>
      <c r="B1278" s="53">
        <v>1</v>
      </c>
      <c r="C1278" s="58" t="s">
        <v>52</v>
      </c>
      <c r="D1278" s="52" t="s">
        <v>29</v>
      </c>
      <c r="E1278" s="59"/>
      <c r="F1278" s="53"/>
      <c r="G1278" s="59">
        <f>Source!U271</f>
        <v>0.062899999999999998</v>
      </c>
      <c r="H1278" s="53"/>
      <c r="I1278" s="53"/>
      <c r="J1278" s="53"/>
      <c r="K1278" s="53"/>
      <c r="L1278" s="60">
        <f>SUM(L1279:L1279)-SUMIF(CE1279:CE1279, 1, L1279:L1279)</f>
        <v>30.59</v>
      </c>
    </row>
    <row r="1279" ht="14.25">
      <c r="A1279" s="51"/>
      <c r="B1279" s="51" t="s">
        <v>331</v>
      </c>
      <c r="C1279" s="51" t="s">
        <v>332</v>
      </c>
      <c r="D1279" s="52" t="s">
        <v>29</v>
      </c>
      <c r="E1279" s="53">
        <v>6.29</v>
      </c>
      <c r="F1279" s="53"/>
      <c r="G1279" s="53">
        <f>SmtRes!CX412</f>
        <v>0.062899999999999998</v>
      </c>
      <c r="H1279" s="54"/>
      <c r="I1279" s="55"/>
      <c r="J1279" s="54">
        <f>SmtRes!CZ412</f>
        <v>486.31999999999999</v>
      </c>
      <c r="K1279" s="55"/>
      <c r="L1279" s="54">
        <f>SmtRes!DI412</f>
        <v>30.59</v>
      </c>
    </row>
    <row r="1280" ht="15">
      <c r="A1280" s="58"/>
      <c r="B1280" s="53">
        <v>2</v>
      </c>
      <c r="C1280" s="58" t="s">
        <v>102</v>
      </c>
      <c r="D1280" s="52"/>
      <c r="E1280" s="59"/>
      <c r="F1280" s="53"/>
      <c r="G1280" s="59"/>
      <c r="H1280" s="53"/>
      <c r="I1280" s="53"/>
      <c r="J1280" s="53"/>
      <c r="K1280" s="53"/>
      <c r="L1280" s="60">
        <f>SUM(L1281:L1285)-SUMIF(CE1281:CE1285, 1, L1281:L1285)</f>
        <v>0.63999999999999979</v>
      </c>
    </row>
    <row r="1281" ht="15">
      <c r="A1281" s="58"/>
      <c r="B1281" s="53"/>
      <c r="C1281" s="58" t="s">
        <v>103</v>
      </c>
      <c r="D1281" s="52" t="s">
        <v>29</v>
      </c>
      <c r="E1281" s="59"/>
      <c r="F1281" s="53"/>
      <c r="G1281" s="59">
        <f>Source!V271</f>
        <v>0.00059999999999999995</v>
      </c>
      <c r="H1281" s="53"/>
      <c r="I1281" s="53"/>
      <c r="J1281" s="53"/>
      <c r="K1281" s="53"/>
      <c r="L1281" s="60">
        <f>SUMIF(CE1282:CE1285, 1, L1282:L1285)</f>
        <v>0.34999999999999998</v>
      </c>
      <c r="CE1281">
        <v>1</v>
      </c>
    </row>
    <row r="1282" ht="28.5">
      <c r="A1282" s="51"/>
      <c r="B1282" s="51" t="s">
        <v>214</v>
      </c>
      <c r="C1282" s="51" t="s">
        <v>215</v>
      </c>
      <c r="D1282" s="52" t="s">
        <v>106</v>
      </c>
      <c r="E1282" s="53">
        <v>0.029999999999999999</v>
      </c>
      <c r="F1282" s="53"/>
      <c r="G1282" s="53">
        <f>SmtRes!CX414</f>
        <v>0.00029999999999999997</v>
      </c>
      <c r="H1282" s="54"/>
      <c r="I1282" s="55"/>
      <c r="J1282" s="54">
        <f>SmtRes!CZ414</f>
        <v>1552.1199999999999</v>
      </c>
      <c r="K1282" s="55"/>
      <c r="L1282" s="54">
        <f>SmtRes!DG414</f>
        <v>0.47000000000000003</v>
      </c>
    </row>
    <row r="1283" ht="28.5">
      <c r="A1283" s="51"/>
      <c r="B1283" s="51" t="s">
        <v>216</v>
      </c>
      <c r="C1283" s="51" t="s">
        <v>217</v>
      </c>
      <c r="D1283" s="52" t="s">
        <v>29</v>
      </c>
      <c r="E1283" s="53">
        <f>SmtRes!DO414*SmtRes!AT414</f>
        <v>0.029999999999999999</v>
      </c>
      <c r="F1283" s="53"/>
      <c r="G1283" s="53">
        <f>ROUND(E1283*G1276, 7)</f>
        <v>0.00029999999999999997</v>
      </c>
      <c r="H1283" s="54"/>
      <c r="I1283" s="55"/>
      <c r="J1283" s="54">
        <f>ROUND(SmtRes!AG414/SmtRes!DO414, 2)</f>
        <v>668.23000000000002</v>
      </c>
      <c r="K1283" s="55"/>
      <c r="L1283" s="54">
        <f>SmtRes!DH414</f>
        <v>0.20000000000000001</v>
      </c>
      <c r="CE1283">
        <v>1</v>
      </c>
    </row>
    <row r="1284" ht="28.5">
      <c r="A1284" s="51"/>
      <c r="B1284" s="51" t="s">
        <v>157</v>
      </c>
      <c r="C1284" s="51" t="s">
        <v>158</v>
      </c>
      <c r="D1284" s="52" t="s">
        <v>106</v>
      </c>
      <c r="E1284" s="53">
        <v>0.029999999999999999</v>
      </c>
      <c r="F1284" s="53"/>
      <c r="G1284" s="53">
        <f>SmtRes!CX415</f>
        <v>0.00029999999999999997</v>
      </c>
      <c r="H1284" s="54">
        <f>SmtRes!CZ415</f>
        <v>477.92000000000002</v>
      </c>
      <c r="I1284" s="55">
        <f>SmtRes!AJ415</f>
        <v>1.22</v>
      </c>
      <c r="J1284" s="54">
        <f>ROUND(H1284*I1284, 2)</f>
        <v>583.06000000000006</v>
      </c>
      <c r="K1284" s="55"/>
      <c r="L1284" s="54">
        <f>SmtRes!DG415</f>
        <v>0.17000000000000001</v>
      </c>
    </row>
    <row r="1285" ht="28.5">
      <c r="A1285" s="51"/>
      <c r="B1285" s="51" t="s">
        <v>159</v>
      </c>
      <c r="C1285" s="51" t="s">
        <v>160</v>
      </c>
      <c r="D1285" s="52" t="s">
        <v>29</v>
      </c>
      <c r="E1285" s="53">
        <f>SmtRes!DO415*SmtRes!AT415</f>
        <v>0.029999999999999999</v>
      </c>
      <c r="F1285" s="53"/>
      <c r="G1285" s="53">
        <f>ROUND(E1285*G1276, 7)</f>
        <v>0.00029999999999999997</v>
      </c>
      <c r="H1285" s="54"/>
      <c r="I1285" s="55"/>
      <c r="J1285" s="54">
        <f>ROUND(SmtRes!AG415/SmtRes!DO415, 2)</f>
        <v>497.46000000000004</v>
      </c>
      <c r="K1285" s="55"/>
      <c r="L1285" s="54">
        <f>SmtRes!DH415</f>
        <v>0.14999999999999999</v>
      </c>
      <c r="CE1285">
        <v>1</v>
      </c>
    </row>
    <row r="1286" ht="15" hidden="1">
      <c r="A1286" s="58"/>
      <c r="B1286" s="53">
        <v>4</v>
      </c>
      <c r="C1286" s="58" t="s">
        <v>55</v>
      </c>
      <c r="D1286" s="52"/>
      <c r="E1286" s="59"/>
      <c r="F1286" s="53"/>
      <c r="G1286" s="59"/>
      <c r="H1286" s="53"/>
      <c r="I1286" s="53"/>
      <c r="J1286" s="53"/>
      <c r="K1286" s="53"/>
      <c r="L1286" s="60">
        <f>SUM(L1287:L1291)-SUMIF(CE1287:CE1291, 1, L1287:L1291)</f>
        <v>0</v>
      </c>
    </row>
    <row r="1287" ht="71.25">
      <c r="A1287" s="51"/>
      <c r="B1287" s="51" t="s">
        <v>293</v>
      </c>
      <c r="C1287" s="51" t="s">
        <v>294</v>
      </c>
      <c r="D1287" s="52" t="s">
        <v>295</v>
      </c>
      <c r="E1287" s="53">
        <v>26.670000000000002</v>
      </c>
      <c r="F1287" s="53">
        <f t="shared" si="64"/>
        <v>0</v>
      </c>
      <c r="G1287" s="53">
        <f>SmtRes!CX416</f>
        <v>0</v>
      </c>
      <c r="H1287" s="54">
        <f>SmtRes!CZ416</f>
        <v>5.8700000000000001</v>
      </c>
      <c r="I1287" s="55">
        <f>SmtRes!AI416</f>
        <v>0.95999999999999996</v>
      </c>
      <c r="J1287" s="54">
        <f t="shared" ref="J1287:J1291" si="66">ROUND(H1287*I1287, 2)</f>
        <v>5.6399999999999997</v>
      </c>
      <c r="K1287" s="55"/>
      <c r="L1287" s="54">
        <f>SmtRes!DF416</f>
        <v>0</v>
      </c>
    </row>
    <row r="1288" ht="14.25">
      <c r="A1288" s="51"/>
      <c r="B1288" s="51" t="s">
        <v>373</v>
      </c>
      <c r="C1288" s="51" t="s">
        <v>374</v>
      </c>
      <c r="D1288" s="52" t="s">
        <v>111</v>
      </c>
      <c r="E1288" s="53">
        <v>0.0010499999999999999</v>
      </c>
      <c r="F1288" s="53">
        <f t="shared" si="64"/>
        <v>0</v>
      </c>
      <c r="G1288" s="53">
        <f>SmtRes!CX417</f>
        <v>0</v>
      </c>
      <c r="H1288" s="54">
        <f>SmtRes!CZ417</f>
        <v>43821.529999999999</v>
      </c>
      <c r="I1288" s="55">
        <f>SmtRes!AI417</f>
        <v>1.21</v>
      </c>
      <c r="J1288" s="54">
        <f t="shared" si="66"/>
        <v>53024.050000000003</v>
      </c>
      <c r="K1288" s="55"/>
      <c r="L1288" s="54">
        <f>SmtRes!DF417</f>
        <v>0</v>
      </c>
    </row>
    <row r="1289" ht="28.5">
      <c r="A1289" s="51"/>
      <c r="B1289" s="51" t="s">
        <v>241</v>
      </c>
      <c r="C1289" s="51" t="s">
        <v>242</v>
      </c>
      <c r="D1289" s="52" t="s">
        <v>131</v>
      </c>
      <c r="E1289" s="53">
        <v>0.02</v>
      </c>
      <c r="F1289" s="53">
        <f t="shared" si="64"/>
        <v>0</v>
      </c>
      <c r="G1289" s="53">
        <f>SmtRes!CX418</f>
        <v>0</v>
      </c>
      <c r="H1289" s="54">
        <f>SmtRes!CZ418</f>
        <v>79.879999999999995</v>
      </c>
      <c r="I1289" s="55">
        <f>SmtRes!AI418</f>
        <v>1.3100000000000001</v>
      </c>
      <c r="J1289" s="54">
        <f t="shared" si="66"/>
        <v>104.64</v>
      </c>
      <c r="K1289" s="55"/>
      <c r="L1289" s="54">
        <f>SmtRes!DF418</f>
        <v>0</v>
      </c>
    </row>
    <row r="1290" ht="14.25">
      <c r="A1290" s="51"/>
      <c r="B1290" s="51" t="s">
        <v>382</v>
      </c>
      <c r="C1290" s="51" t="s">
        <v>383</v>
      </c>
      <c r="D1290" s="52" t="s">
        <v>147</v>
      </c>
      <c r="E1290" s="53">
        <v>0.050000000000000003</v>
      </c>
      <c r="F1290" s="53">
        <f t="shared" si="64"/>
        <v>0</v>
      </c>
      <c r="G1290" s="53">
        <f>SmtRes!CX419</f>
        <v>0</v>
      </c>
      <c r="H1290" s="54">
        <f>SmtRes!CZ419</f>
        <v>1239.9400000000001</v>
      </c>
      <c r="I1290" s="55">
        <f>SmtRes!AI419</f>
        <v>1.22</v>
      </c>
      <c r="J1290" s="54">
        <f t="shared" si="66"/>
        <v>1512.73</v>
      </c>
      <c r="K1290" s="55"/>
      <c r="L1290" s="54">
        <f>SmtRes!DF419</f>
        <v>0</v>
      </c>
    </row>
    <row r="1291" ht="28.5">
      <c r="A1291" s="51"/>
      <c r="B1291" s="51" t="s">
        <v>384</v>
      </c>
      <c r="C1291" s="61" t="s">
        <v>385</v>
      </c>
      <c r="D1291" s="62" t="s">
        <v>343</v>
      </c>
      <c r="E1291" s="63">
        <v>0.012200000000000001</v>
      </c>
      <c r="F1291" s="63">
        <f t="shared" si="64"/>
        <v>0</v>
      </c>
      <c r="G1291" s="63">
        <f>SmtRes!CX420</f>
        <v>0</v>
      </c>
      <c r="H1291" s="64">
        <f>SmtRes!CZ420</f>
        <v>2316.7800000000002</v>
      </c>
      <c r="I1291" s="65">
        <f>SmtRes!AI420</f>
        <v>1.27</v>
      </c>
      <c r="J1291" s="64">
        <f t="shared" si="66"/>
        <v>2942.3099999999999</v>
      </c>
      <c r="K1291" s="65"/>
      <c r="L1291" s="64">
        <f>SmtRes!DF420</f>
        <v>0</v>
      </c>
    </row>
    <row r="1292" ht="15">
      <c r="A1292" s="51"/>
      <c r="B1292" s="51"/>
      <c r="C1292" s="66" t="s">
        <v>59</v>
      </c>
      <c r="D1292" s="52"/>
      <c r="E1292" s="53"/>
      <c r="F1292" s="53"/>
      <c r="G1292" s="53"/>
      <c r="H1292" s="54"/>
      <c r="I1292" s="55"/>
      <c r="J1292" s="54"/>
      <c r="K1292" s="55"/>
      <c r="L1292" s="54">
        <f>L1278+L1280+L1281+L1286</f>
        <v>31.580000000000002</v>
      </c>
    </row>
    <row r="1293" ht="14.25">
      <c r="A1293" s="51"/>
      <c r="B1293" s="51"/>
      <c r="C1293" s="51" t="s">
        <v>60</v>
      </c>
      <c r="D1293" s="52"/>
      <c r="E1293" s="53"/>
      <c r="F1293" s="53"/>
      <c r="G1293" s="53"/>
      <c r="H1293" s="54"/>
      <c r="I1293" s="55"/>
      <c r="J1293" s="54"/>
      <c r="K1293" s="55"/>
      <c r="L1293" s="54">
        <f>SUM(AR1276:AR1296)+SUM(AS1276:AS1296)+SUM(AT1276:AT1296)+SUM(AU1276:AU1296)+SUM(AV1276:AV1296)</f>
        <v>30.940000000000001</v>
      </c>
    </row>
    <row r="1294" ht="28.5">
      <c r="A1294" s="51"/>
      <c r="B1294" s="51" t="s">
        <v>243</v>
      </c>
      <c r="C1294" s="51" t="s">
        <v>244</v>
      </c>
      <c r="D1294" s="52" t="s">
        <v>63</v>
      </c>
      <c r="E1294" s="53">
        <f>Source!BZ271</f>
        <v>97</v>
      </c>
      <c r="F1294" s="53"/>
      <c r="G1294" s="53">
        <f>Source!AT271</f>
        <v>97</v>
      </c>
      <c r="H1294" s="54"/>
      <c r="I1294" s="55"/>
      <c r="J1294" s="54"/>
      <c r="K1294" s="55"/>
      <c r="L1294" s="54">
        <f>SUM(AZ1276:AZ1296)</f>
        <v>30.010000000000002</v>
      </c>
    </row>
    <row r="1295" ht="28.5">
      <c r="A1295" s="61"/>
      <c r="B1295" s="61" t="s">
        <v>245</v>
      </c>
      <c r="C1295" s="61" t="s">
        <v>246</v>
      </c>
      <c r="D1295" s="62" t="s">
        <v>63</v>
      </c>
      <c r="E1295" s="63">
        <f>Source!CA271</f>
        <v>51</v>
      </c>
      <c r="F1295" s="63"/>
      <c r="G1295" s="63">
        <f>Source!AU271</f>
        <v>51</v>
      </c>
      <c r="H1295" s="64"/>
      <c r="I1295" s="65"/>
      <c r="J1295" s="64"/>
      <c r="K1295" s="65"/>
      <c r="L1295" s="64">
        <f>SUM(BA1276:BA1296)</f>
        <v>15.780000000000001</v>
      </c>
    </row>
    <row r="1296" ht="15">
      <c r="C1296" s="67" t="s">
        <v>66</v>
      </c>
      <c r="D1296" s="67"/>
      <c r="E1296" s="67"/>
      <c r="F1296" s="67"/>
      <c r="G1296" s="67"/>
      <c r="H1296" s="67"/>
      <c r="I1296" s="68">
        <f>IF(E1276&lt;&gt;0,K1296/E1276, 0)</f>
        <v>7737</v>
      </c>
      <c r="J1296" s="68"/>
      <c r="K1296" s="68">
        <f>L1278+L1280+L1286+L1294+L1295+L1281</f>
        <v>77.370000000000005</v>
      </c>
      <c r="L1296" s="68"/>
      <c r="AD1296">
        <f>ROUND((Source!AT271/100)*((ROUND(SUMIF(SmtRes!AQ412:'SmtRes'!AQ421,"=1",SmtRes!AD412:'SmtRes'!AD421)*Source!I271, 2)+ROUND(SUMIF(SmtRes!AQ412:'SmtRes'!AQ421,"=1",SmtRes!AC412:'SmtRes'!AC421)*Source!I271, 2))), 2)</f>
        <v>16.02</v>
      </c>
      <c r="AE1296">
        <f>ROUND((Source!AU271/100)*((ROUND(SUMIF(SmtRes!AQ412:'SmtRes'!AQ421,"=1",SmtRes!AD412:'SmtRes'!AD421)*Source!I271, 2)+ROUND(SUMIF(SmtRes!AQ412:'SmtRes'!AQ421,"=1",SmtRes!AC412:'SmtRes'!AC421)*Source!I271, 2))), 2)</f>
        <v>8.4299999999999997</v>
      </c>
      <c r="AN1296" s="69">
        <f>L1278+L1280+L1286+L1294+L1295+L1281</f>
        <v>77.370000000000005</v>
      </c>
      <c r="AO1296" s="69">
        <f>L1280</f>
        <v>0.63999999999999979</v>
      </c>
      <c r="AQ1296" t="s">
        <v>67</v>
      </c>
      <c r="AR1296" s="69">
        <f>L1278</f>
        <v>30.59</v>
      </c>
      <c r="AT1296" s="69">
        <f>L1281</f>
        <v>0.34999999999999998</v>
      </c>
      <c r="AV1296" t="s">
        <v>67</v>
      </c>
      <c r="AW1296" s="69">
        <f>L1286</f>
        <v>0</v>
      </c>
      <c r="AZ1296">
        <f>Source!X271</f>
        <v>30.010000000000002</v>
      </c>
      <c r="BA1296">
        <f>Source!Y271</f>
        <v>15.780000000000001</v>
      </c>
      <c r="CD1296">
        <v>2</v>
      </c>
    </row>
    <row r="1297" ht="92.25">
      <c r="A1297" s="50" t="s">
        <v>386</v>
      </c>
      <c r="B1297" s="51" t="s">
        <v>387</v>
      </c>
      <c r="C1297" s="51" t="s">
        <v>388</v>
      </c>
      <c r="D1297" s="52" t="str">
        <f>Source!H272</f>
        <v xml:space="preserve">100 м</v>
      </c>
      <c r="E1297" s="53">
        <f>Source!K272</f>
        <v>0.01</v>
      </c>
      <c r="F1297" s="53"/>
      <c r="G1297" s="53">
        <f>Source!I272</f>
        <v>0.01</v>
      </c>
      <c r="H1297" s="54"/>
      <c r="I1297" s="55"/>
      <c r="J1297" s="54"/>
      <c r="K1297" s="55"/>
      <c r="L1297" s="54"/>
    </row>
    <row r="1298" ht="76.5">
      <c r="B1298" s="56" t="str">
        <f>Source!EO272</f>
        <v xml:space="preserve">Поправка: 571/пр_2022_п.84_т.3_стр.4_стб.3</v>
      </c>
      <c r="C1298" s="56" t="str">
        <f>Source!CN272</f>
        <v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299">
      <c r="C1299" s="76" t="str">
        <f>"Объем: "&amp;Source!I272&amp;"=1/"&amp;"100"</f>
        <v xml:space="preserve">Объем: 0.01=1/100</v>
      </c>
    </row>
    <row r="1300" ht="15">
      <c r="A1300" s="58"/>
      <c r="B1300" s="53">
        <v>1</v>
      </c>
      <c r="C1300" s="58" t="s">
        <v>52</v>
      </c>
      <c r="D1300" s="52" t="s">
        <v>29</v>
      </c>
      <c r="E1300" s="59"/>
      <c r="F1300" s="53"/>
      <c r="G1300" s="59">
        <f>Source!U272</f>
        <v>0.0030899999999999999</v>
      </c>
      <c r="H1300" s="53"/>
      <c r="I1300" s="53"/>
      <c r="J1300" s="53"/>
      <c r="K1300" s="53"/>
      <c r="L1300" s="60">
        <f>SUM(L1301:L1301)-SUMIF(CE1301:CE1301, 1, L1301:L1301)</f>
        <v>1.5</v>
      </c>
    </row>
    <row r="1301" ht="14.25">
      <c r="A1301" s="51"/>
      <c r="B1301" s="51" t="s">
        <v>331</v>
      </c>
      <c r="C1301" s="51" t="s">
        <v>332</v>
      </c>
      <c r="D1301" s="52" t="s">
        <v>29</v>
      </c>
      <c r="E1301" s="53">
        <v>1.03</v>
      </c>
      <c r="F1301" s="53">
        <f>ROUND(0.3,7)</f>
        <v>0.29999999999999999</v>
      </c>
      <c r="G1301" s="53">
        <f>SmtRes!CX422</f>
        <v>0.0030899999999999999</v>
      </c>
      <c r="H1301" s="54"/>
      <c r="I1301" s="55"/>
      <c r="J1301" s="54">
        <f>SmtRes!CZ422</f>
        <v>486.31999999999999</v>
      </c>
      <c r="K1301" s="55"/>
      <c r="L1301" s="54">
        <f>SmtRes!DI422</f>
        <v>1.5</v>
      </c>
    </row>
    <row r="1302" ht="15">
      <c r="A1302" s="58"/>
      <c r="B1302" s="53">
        <v>2</v>
      </c>
      <c r="C1302" s="58" t="s">
        <v>102</v>
      </c>
      <c r="D1302" s="52"/>
      <c r="E1302" s="59"/>
      <c r="F1302" s="53"/>
      <c r="G1302" s="59"/>
      <c r="H1302" s="53"/>
      <c r="I1302" s="53"/>
      <c r="J1302" s="53"/>
      <c r="K1302" s="53"/>
      <c r="L1302" s="60">
        <f>SUM(L1303:L1307)-SUMIF(CE1303:CE1307, 1, L1303:L1307)</f>
        <v>0.070000000000000007</v>
      </c>
    </row>
    <row r="1303" ht="15">
      <c r="A1303" s="58"/>
      <c r="B1303" s="53"/>
      <c r="C1303" s="58" t="s">
        <v>103</v>
      </c>
      <c r="D1303" s="52" t="s">
        <v>29</v>
      </c>
      <c r="E1303" s="59"/>
      <c r="F1303" s="53"/>
      <c r="G1303" s="59">
        <f>Source!V272</f>
        <v>5.9999999999999995e-05</v>
      </c>
      <c r="H1303" s="53"/>
      <c r="I1303" s="53"/>
      <c r="J1303" s="53"/>
      <c r="K1303" s="53"/>
      <c r="L1303" s="60">
        <f>SUMIF(CE1304:CE1307, 1, L1304:L1307)</f>
        <v>0.029999999999999999</v>
      </c>
      <c r="CE1303">
        <v>1</v>
      </c>
    </row>
    <row r="1304" ht="28.5">
      <c r="A1304" s="51"/>
      <c r="B1304" s="51" t="s">
        <v>214</v>
      </c>
      <c r="C1304" s="51" t="s">
        <v>215</v>
      </c>
      <c r="D1304" s="52" t="s">
        <v>106</v>
      </c>
      <c r="E1304" s="53">
        <v>0.01</v>
      </c>
      <c r="F1304" s="53">
        <f t="shared" ref="F1304:F1307" si="67">ROUND(0.3,7)</f>
        <v>0.29999999999999999</v>
      </c>
      <c r="G1304" s="53">
        <f>SmtRes!CX424</f>
        <v>2.9999999999999997e-05</v>
      </c>
      <c r="H1304" s="54"/>
      <c r="I1304" s="55"/>
      <c r="J1304" s="54">
        <f>SmtRes!CZ424</f>
        <v>1552.1199999999999</v>
      </c>
      <c r="K1304" s="55"/>
      <c r="L1304" s="54">
        <f>SmtRes!DG424</f>
        <v>0.050000000000000003</v>
      </c>
    </row>
    <row r="1305" ht="28.5">
      <c r="A1305" s="51"/>
      <c r="B1305" s="51" t="s">
        <v>216</v>
      </c>
      <c r="C1305" s="51" t="s">
        <v>217</v>
      </c>
      <c r="D1305" s="52" t="s">
        <v>29</v>
      </c>
      <c r="E1305" s="53">
        <f>SmtRes!DO424*SmtRes!AT424</f>
        <v>0.01</v>
      </c>
      <c r="F1305" s="53">
        <f t="shared" si="67"/>
        <v>0.29999999999999999</v>
      </c>
      <c r="G1305" s="53">
        <f>ROUND(E1305*G1297, 7)</f>
        <v>9.9999999999999991e-05</v>
      </c>
      <c r="H1305" s="54"/>
      <c r="I1305" s="55"/>
      <c r="J1305" s="54">
        <f>ROUND(SmtRes!AG424/SmtRes!DO424, 2)</f>
        <v>668.23000000000002</v>
      </c>
      <c r="K1305" s="55"/>
      <c r="L1305" s="54">
        <f>SmtRes!DH424</f>
        <v>0.02</v>
      </c>
      <c r="CE1305">
        <v>1</v>
      </c>
    </row>
    <row r="1306" ht="28.5">
      <c r="A1306" s="51"/>
      <c r="B1306" s="51" t="s">
        <v>157</v>
      </c>
      <c r="C1306" s="51" t="s">
        <v>158</v>
      </c>
      <c r="D1306" s="52" t="s">
        <v>106</v>
      </c>
      <c r="E1306" s="53">
        <v>0.01</v>
      </c>
      <c r="F1306" s="53">
        <f t="shared" si="67"/>
        <v>0.29999999999999999</v>
      </c>
      <c r="G1306" s="53">
        <f>SmtRes!CX425</f>
        <v>2.9999999999999997e-05</v>
      </c>
      <c r="H1306" s="54">
        <f>SmtRes!CZ425</f>
        <v>477.92000000000002</v>
      </c>
      <c r="I1306" s="55">
        <f>SmtRes!AJ425</f>
        <v>1.22</v>
      </c>
      <c r="J1306" s="54">
        <f>ROUND(H1306*I1306, 2)</f>
        <v>583.06000000000006</v>
      </c>
      <c r="K1306" s="55"/>
      <c r="L1306" s="54">
        <f>SmtRes!DG425</f>
        <v>0.02</v>
      </c>
    </row>
    <row r="1307" ht="28.5">
      <c r="A1307" s="51"/>
      <c r="B1307" s="51" t="s">
        <v>159</v>
      </c>
      <c r="C1307" s="51" t="s">
        <v>160</v>
      </c>
      <c r="D1307" s="52" t="s">
        <v>29</v>
      </c>
      <c r="E1307" s="53">
        <f>SmtRes!DO425*SmtRes!AT425</f>
        <v>0.01</v>
      </c>
      <c r="F1307" s="53">
        <f t="shared" si="67"/>
        <v>0.29999999999999999</v>
      </c>
      <c r="G1307" s="53">
        <f>ROUND(E1307*G1297, 7)</f>
        <v>9.9999999999999991e-05</v>
      </c>
      <c r="H1307" s="54"/>
      <c r="I1307" s="55"/>
      <c r="J1307" s="54">
        <f>ROUND(SmtRes!AG425/SmtRes!DO425, 2)</f>
        <v>497.46000000000004</v>
      </c>
      <c r="K1307" s="55"/>
      <c r="L1307" s="54">
        <f>SmtRes!DH425</f>
        <v>0.01</v>
      </c>
      <c r="CE1307">
        <v>1</v>
      </c>
    </row>
    <row r="1308" ht="15" hidden="1">
      <c r="A1308" s="58"/>
      <c r="B1308" s="53">
        <v>4</v>
      </c>
      <c r="C1308" s="58" t="s">
        <v>55</v>
      </c>
      <c r="D1308" s="52"/>
      <c r="E1308" s="59"/>
      <c r="F1308" s="53"/>
      <c r="G1308" s="59"/>
      <c r="H1308" s="53"/>
      <c r="I1308" s="53"/>
      <c r="J1308" s="53"/>
      <c r="K1308" s="53"/>
      <c r="L1308" s="60">
        <f>SUM(L1309:L1311)-SUMIF(CE1309:CE1311, 1, L1309:L1311)</f>
        <v>0</v>
      </c>
    </row>
    <row r="1309" ht="71.25">
      <c r="A1309" s="51"/>
      <c r="B1309" s="51" t="s">
        <v>293</v>
      </c>
      <c r="C1309" s="51" t="s">
        <v>294</v>
      </c>
      <c r="D1309" s="52" t="s">
        <v>295</v>
      </c>
      <c r="E1309" s="53">
        <v>13.33</v>
      </c>
      <c r="F1309" s="53">
        <f t="shared" ref="F1309:F1311" si="68">ROUND(0,7)</f>
        <v>0</v>
      </c>
      <c r="G1309" s="53">
        <f>SmtRes!CX426</f>
        <v>0</v>
      </c>
      <c r="H1309" s="54">
        <f>SmtRes!CZ426</f>
        <v>5.8700000000000001</v>
      </c>
      <c r="I1309" s="55">
        <f>SmtRes!AI426</f>
        <v>0.95999999999999996</v>
      </c>
      <c r="J1309" s="54">
        <f t="shared" ref="J1309:J1311" si="69">ROUND(H1309*I1309, 2)</f>
        <v>5.6399999999999997</v>
      </c>
      <c r="K1309" s="55"/>
      <c r="L1309" s="54">
        <f>SmtRes!DF426</f>
        <v>0</v>
      </c>
    </row>
    <row r="1310" ht="57">
      <c r="A1310" s="51"/>
      <c r="B1310" s="51" t="s">
        <v>389</v>
      </c>
      <c r="C1310" s="51" t="s">
        <v>390</v>
      </c>
      <c r="D1310" s="52" t="s">
        <v>391</v>
      </c>
      <c r="E1310" s="53">
        <v>0.5</v>
      </c>
      <c r="F1310" s="53">
        <f t="shared" si="68"/>
        <v>0</v>
      </c>
      <c r="G1310" s="53">
        <f>SmtRes!CX427</f>
        <v>0</v>
      </c>
      <c r="H1310" s="54">
        <f>SmtRes!CZ427</f>
        <v>37.710000000000001</v>
      </c>
      <c r="I1310" s="55">
        <f>SmtRes!AI427</f>
        <v>1.53</v>
      </c>
      <c r="J1310" s="54">
        <f t="shared" si="69"/>
        <v>57.700000000000003</v>
      </c>
      <c r="K1310" s="55"/>
      <c r="L1310" s="54">
        <f>SmtRes!DF427</f>
        <v>0</v>
      </c>
    </row>
    <row r="1311" ht="28.5">
      <c r="A1311" s="51"/>
      <c r="B1311" s="51" t="s">
        <v>241</v>
      </c>
      <c r="C1311" s="61" t="s">
        <v>242</v>
      </c>
      <c r="D1311" s="62" t="s">
        <v>131</v>
      </c>
      <c r="E1311" s="63">
        <v>0.050000000000000003</v>
      </c>
      <c r="F1311" s="63">
        <f t="shared" si="68"/>
        <v>0</v>
      </c>
      <c r="G1311" s="63">
        <f>SmtRes!CX428</f>
        <v>0</v>
      </c>
      <c r="H1311" s="64">
        <f>SmtRes!CZ428</f>
        <v>79.879999999999995</v>
      </c>
      <c r="I1311" s="65">
        <f>SmtRes!AI428</f>
        <v>1.3100000000000001</v>
      </c>
      <c r="J1311" s="64">
        <f t="shared" si="69"/>
        <v>104.64</v>
      </c>
      <c r="K1311" s="65"/>
      <c r="L1311" s="64">
        <f>SmtRes!DF428</f>
        <v>0</v>
      </c>
    </row>
    <row r="1312" ht="15">
      <c r="A1312" s="51"/>
      <c r="B1312" s="51"/>
      <c r="C1312" s="66" t="s">
        <v>59</v>
      </c>
      <c r="D1312" s="52"/>
      <c r="E1312" s="53"/>
      <c r="F1312" s="53"/>
      <c r="G1312" s="53"/>
      <c r="H1312" s="54"/>
      <c r="I1312" s="55"/>
      <c r="J1312" s="54"/>
      <c r="K1312" s="55"/>
      <c r="L1312" s="54">
        <f>L1300+L1302+L1303+L1308</f>
        <v>1.6000000000000001</v>
      </c>
    </row>
    <row r="1313" ht="14.25">
      <c r="A1313" s="51"/>
      <c r="B1313" s="51"/>
      <c r="C1313" s="51" t="s">
        <v>60</v>
      </c>
      <c r="D1313" s="52"/>
      <c r="E1313" s="53"/>
      <c r="F1313" s="53"/>
      <c r="G1313" s="53"/>
      <c r="H1313" s="54"/>
      <c r="I1313" s="55"/>
      <c r="J1313" s="54"/>
      <c r="K1313" s="55"/>
      <c r="L1313" s="54">
        <f>SUM(AR1297:AR1316)+SUM(AS1297:AS1316)+SUM(AT1297:AT1316)+SUM(AU1297:AU1316)+SUM(AV1297:AV1316)</f>
        <v>1.53</v>
      </c>
    </row>
    <row r="1314" ht="28.5">
      <c r="A1314" s="51"/>
      <c r="B1314" s="51" t="s">
        <v>243</v>
      </c>
      <c r="C1314" s="51" t="s">
        <v>244</v>
      </c>
      <c r="D1314" s="52" t="s">
        <v>63</v>
      </c>
      <c r="E1314" s="53">
        <f>Source!BZ272</f>
        <v>97</v>
      </c>
      <c r="F1314" s="53"/>
      <c r="G1314" s="53">
        <f>Source!AT272</f>
        <v>97</v>
      </c>
      <c r="H1314" s="54"/>
      <c r="I1314" s="55"/>
      <c r="J1314" s="54"/>
      <c r="K1314" s="55"/>
      <c r="L1314" s="54">
        <f>SUM(AZ1297:AZ1316)</f>
        <v>1.48</v>
      </c>
    </row>
    <row r="1315" ht="28.5">
      <c r="A1315" s="61"/>
      <c r="B1315" s="61" t="s">
        <v>245</v>
      </c>
      <c r="C1315" s="61" t="s">
        <v>246</v>
      </c>
      <c r="D1315" s="62" t="s">
        <v>63</v>
      </c>
      <c r="E1315" s="63">
        <f>Source!CA272</f>
        <v>51</v>
      </c>
      <c r="F1315" s="63"/>
      <c r="G1315" s="63">
        <f>Source!AU272</f>
        <v>51</v>
      </c>
      <c r="H1315" s="64"/>
      <c r="I1315" s="65"/>
      <c r="J1315" s="64"/>
      <c r="K1315" s="65"/>
      <c r="L1315" s="64">
        <f>SUM(BA1297:BA1316)</f>
        <v>0.78000000000000003</v>
      </c>
    </row>
    <row r="1316" ht="15">
      <c r="C1316" s="67" t="s">
        <v>66</v>
      </c>
      <c r="D1316" s="67"/>
      <c r="E1316" s="67"/>
      <c r="F1316" s="67"/>
      <c r="G1316" s="67"/>
      <c r="H1316" s="67"/>
      <c r="I1316" s="68">
        <f>IF(E1297&lt;&gt;0,K1316/E1297, 0)</f>
        <v>386</v>
      </c>
      <c r="J1316" s="68"/>
      <c r="K1316" s="68">
        <f>L1300+L1302+L1308+L1314+L1315+L1303</f>
        <v>3.8599999999999999</v>
      </c>
      <c r="L1316" s="68"/>
      <c r="AD1316">
        <f>ROUND((Source!AT272/100)*((ROUND(SUMIF(SmtRes!AQ422:'SmtRes'!AQ429,"=1",SmtRes!AD422:'SmtRes'!AD429)*Source!I272, 2)+ROUND(SUMIF(SmtRes!AQ422:'SmtRes'!AQ429,"=1",SmtRes!AC422:'SmtRes'!AC429)*Source!I272, 2))), 2)</f>
        <v>16.02</v>
      </c>
      <c r="AE1316">
        <f>ROUND((Source!AU272/100)*((ROUND(SUMIF(SmtRes!AQ422:'SmtRes'!AQ429,"=1",SmtRes!AD422:'SmtRes'!AD429)*Source!I272, 2)+ROUND(SUMIF(SmtRes!AQ422:'SmtRes'!AQ429,"=1",SmtRes!AC422:'SmtRes'!AC429)*Source!I272, 2))), 2)</f>
        <v>8.4299999999999997</v>
      </c>
      <c r="AN1316" s="69">
        <f>L1300+L1302+L1308+L1314+L1315+L1303</f>
        <v>3.8599999999999999</v>
      </c>
      <c r="AO1316" s="69">
        <f>L1302</f>
        <v>0.070000000000000007</v>
      </c>
      <c r="AQ1316" t="s">
        <v>67</v>
      </c>
      <c r="AR1316" s="69">
        <f>L1300</f>
        <v>1.5</v>
      </c>
      <c r="AT1316" s="69">
        <f>L1303</f>
        <v>0.029999999999999999</v>
      </c>
      <c r="AV1316" t="s">
        <v>67</v>
      </c>
      <c r="AW1316" s="69">
        <f>L1308</f>
        <v>0</v>
      </c>
      <c r="AZ1316">
        <f>Source!X272</f>
        <v>1.48</v>
      </c>
      <c r="BA1316">
        <f>Source!Y272</f>
        <v>0.78000000000000003</v>
      </c>
      <c r="CD1316">
        <v>2</v>
      </c>
    </row>
    <row r="1317" ht="92.25">
      <c r="A1317" s="50" t="s">
        <v>392</v>
      </c>
      <c r="B1317" s="51" t="s">
        <v>393</v>
      </c>
      <c r="C1317" s="51" t="s">
        <v>394</v>
      </c>
      <c r="D1317" s="52" t="str">
        <f>Source!H273</f>
        <v xml:space="preserve">100 м</v>
      </c>
      <c r="E1317" s="53">
        <f>Source!K273</f>
        <v>0.01</v>
      </c>
      <c r="F1317" s="53"/>
      <c r="G1317" s="53">
        <f>Source!I273</f>
        <v>0.01</v>
      </c>
      <c r="H1317" s="54"/>
      <c r="I1317" s="55"/>
      <c r="J1317" s="54"/>
      <c r="K1317" s="55"/>
      <c r="L1317" s="54"/>
    </row>
    <row r="1318" ht="76.5">
      <c r="B1318" s="56" t="str">
        <f>Source!EO273</f>
        <v xml:space="preserve">Поправка: 571/пр_2022_п.84_т.3_стр.4_стб.3</v>
      </c>
      <c r="C1318" s="56" t="str">
        <f>Source!CN273</f>
        <v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319">
      <c r="C1319" s="76" t="str">
        <f>"Объем: "&amp;Source!I273&amp;"=1/"&amp;"100"</f>
        <v xml:space="preserve">Объем: 0.01=1/100</v>
      </c>
    </row>
    <row r="1320" ht="15">
      <c r="A1320" s="58"/>
      <c r="B1320" s="53">
        <v>1</v>
      </c>
      <c r="C1320" s="58" t="s">
        <v>52</v>
      </c>
      <c r="D1320" s="52" t="s">
        <v>29</v>
      </c>
      <c r="E1320" s="59"/>
      <c r="F1320" s="53"/>
      <c r="G1320" s="59">
        <f>Source!U273</f>
        <v>0.0061799999999999997</v>
      </c>
      <c r="H1320" s="53"/>
      <c r="I1320" s="53"/>
      <c r="J1320" s="53"/>
      <c r="K1320" s="53"/>
      <c r="L1320" s="60">
        <f>SUM(L1321:L1321)-SUMIF(CE1321:CE1321, 1, L1321:L1321)</f>
        <v>3.0100000000000002</v>
      </c>
    </row>
    <row r="1321" ht="14.25">
      <c r="A1321" s="51"/>
      <c r="B1321" s="51" t="s">
        <v>331</v>
      </c>
      <c r="C1321" s="51" t="s">
        <v>332</v>
      </c>
      <c r="D1321" s="52" t="s">
        <v>29</v>
      </c>
      <c r="E1321" s="53">
        <v>2.0600000000000001</v>
      </c>
      <c r="F1321" s="53">
        <f>ROUND(0.3,7)</f>
        <v>0.29999999999999999</v>
      </c>
      <c r="G1321" s="53">
        <f>SmtRes!CX430</f>
        <v>0.0061799999999999997</v>
      </c>
      <c r="H1321" s="54"/>
      <c r="I1321" s="55"/>
      <c r="J1321" s="54">
        <f>SmtRes!CZ430</f>
        <v>486.31999999999999</v>
      </c>
      <c r="K1321" s="55"/>
      <c r="L1321" s="54">
        <f>SmtRes!DI430</f>
        <v>3.0100000000000002</v>
      </c>
    </row>
    <row r="1322" ht="15">
      <c r="A1322" s="58"/>
      <c r="B1322" s="53">
        <v>2</v>
      </c>
      <c r="C1322" s="58" t="s">
        <v>102</v>
      </c>
      <c r="D1322" s="52"/>
      <c r="E1322" s="59"/>
      <c r="F1322" s="53"/>
      <c r="G1322" s="59"/>
      <c r="H1322" s="53"/>
      <c r="I1322" s="53"/>
      <c r="J1322" s="53"/>
      <c r="K1322" s="53"/>
      <c r="L1322" s="60">
        <f>SUM(L1323:L1327)-SUMIF(CE1323:CE1327, 1, L1323:L1327)</f>
        <v>0.12</v>
      </c>
    </row>
    <row r="1323" ht="15">
      <c r="A1323" s="58"/>
      <c r="B1323" s="53"/>
      <c r="C1323" s="58" t="s">
        <v>103</v>
      </c>
      <c r="D1323" s="52" t="s">
        <v>29</v>
      </c>
      <c r="E1323" s="59"/>
      <c r="F1323" s="53"/>
      <c r="G1323" s="59">
        <f>Source!V273</f>
        <v>0.00011999999999999999</v>
      </c>
      <c r="H1323" s="53"/>
      <c r="I1323" s="53"/>
      <c r="J1323" s="53"/>
      <c r="K1323" s="53"/>
      <c r="L1323" s="60">
        <f>SUMIF(CE1324:CE1327, 1, L1324:L1327)</f>
        <v>0.070000000000000007</v>
      </c>
      <c r="CE1323">
        <v>1</v>
      </c>
    </row>
    <row r="1324" ht="28.5">
      <c r="A1324" s="51"/>
      <c r="B1324" s="51" t="s">
        <v>214</v>
      </c>
      <c r="C1324" s="51" t="s">
        <v>215</v>
      </c>
      <c r="D1324" s="52" t="s">
        <v>106</v>
      </c>
      <c r="E1324" s="53">
        <v>0.02</v>
      </c>
      <c r="F1324" s="53">
        <f t="shared" ref="F1324:F1327" si="70">ROUND(0.3,7)</f>
        <v>0.29999999999999999</v>
      </c>
      <c r="G1324" s="53">
        <f>SmtRes!CX432</f>
        <v>5.9999999999999995e-05</v>
      </c>
      <c r="H1324" s="54"/>
      <c r="I1324" s="55"/>
      <c r="J1324" s="54">
        <f>SmtRes!CZ432</f>
        <v>1552.1199999999999</v>
      </c>
      <c r="K1324" s="55"/>
      <c r="L1324" s="54">
        <f>SmtRes!DG432</f>
        <v>0.089999999999999997</v>
      </c>
    </row>
    <row r="1325" ht="28.5">
      <c r="A1325" s="51"/>
      <c r="B1325" s="51" t="s">
        <v>216</v>
      </c>
      <c r="C1325" s="51" t="s">
        <v>217</v>
      </c>
      <c r="D1325" s="52" t="s">
        <v>29</v>
      </c>
      <c r="E1325" s="53">
        <f>SmtRes!DO432*SmtRes!AT432</f>
        <v>0.02</v>
      </c>
      <c r="F1325" s="53">
        <f t="shared" si="70"/>
        <v>0.29999999999999999</v>
      </c>
      <c r="G1325" s="53">
        <f>ROUND(E1325*G1317, 7)</f>
        <v>0.00019999999999999998</v>
      </c>
      <c r="H1325" s="54"/>
      <c r="I1325" s="55"/>
      <c r="J1325" s="54">
        <f>ROUND(SmtRes!AG432/SmtRes!DO432, 2)</f>
        <v>668.23000000000002</v>
      </c>
      <c r="K1325" s="55"/>
      <c r="L1325" s="54">
        <f>SmtRes!DH432</f>
        <v>0.040000000000000001</v>
      </c>
      <c r="CE1325">
        <v>1</v>
      </c>
    </row>
    <row r="1326" ht="28.5">
      <c r="A1326" s="51"/>
      <c r="B1326" s="51" t="s">
        <v>157</v>
      </c>
      <c r="C1326" s="51" t="s">
        <v>158</v>
      </c>
      <c r="D1326" s="52" t="s">
        <v>106</v>
      </c>
      <c r="E1326" s="53">
        <v>0.02</v>
      </c>
      <c r="F1326" s="53">
        <f t="shared" si="70"/>
        <v>0.29999999999999999</v>
      </c>
      <c r="G1326" s="53">
        <f>SmtRes!CX433</f>
        <v>5.9999999999999995e-05</v>
      </c>
      <c r="H1326" s="54">
        <f>SmtRes!CZ433</f>
        <v>477.92000000000002</v>
      </c>
      <c r="I1326" s="55">
        <f>SmtRes!AJ433</f>
        <v>1.22</v>
      </c>
      <c r="J1326" s="54">
        <f>ROUND(H1326*I1326, 2)</f>
        <v>583.06000000000006</v>
      </c>
      <c r="K1326" s="55"/>
      <c r="L1326" s="54">
        <f>SmtRes!DG433</f>
        <v>0.029999999999999999</v>
      </c>
    </row>
    <row r="1327" ht="28.5">
      <c r="A1327" s="51"/>
      <c r="B1327" s="51" t="s">
        <v>159</v>
      </c>
      <c r="C1327" s="51" t="s">
        <v>160</v>
      </c>
      <c r="D1327" s="52" t="s">
        <v>29</v>
      </c>
      <c r="E1327" s="53">
        <f>SmtRes!DO433*SmtRes!AT433</f>
        <v>0.02</v>
      </c>
      <c r="F1327" s="53">
        <f t="shared" si="70"/>
        <v>0.29999999999999999</v>
      </c>
      <c r="G1327" s="53">
        <f>ROUND(E1327*G1317, 7)</f>
        <v>0.00019999999999999998</v>
      </c>
      <c r="H1327" s="54"/>
      <c r="I1327" s="55"/>
      <c r="J1327" s="54">
        <f>ROUND(SmtRes!AG433/SmtRes!DO433, 2)</f>
        <v>497.46000000000004</v>
      </c>
      <c r="K1327" s="55"/>
      <c r="L1327" s="54">
        <f>SmtRes!DH433</f>
        <v>0.029999999999999999</v>
      </c>
      <c r="CE1327">
        <v>1</v>
      </c>
    </row>
    <row r="1328" ht="15" hidden="1">
      <c r="A1328" s="58"/>
      <c r="B1328" s="53">
        <v>4</v>
      </c>
      <c r="C1328" s="58" t="s">
        <v>55</v>
      </c>
      <c r="D1328" s="52"/>
      <c r="E1328" s="59"/>
      <c r="F1328" s="53"/>
      <c r="G1328" s="59"/>
      <c r="H1328" s="53"/>
      <c r="I1328" s="53"/>
      <c r="J1328" s="53"/>
      <c r="K1328" s="53"/>
      <c r="L1328" s="60">
        <f>SUM(L1329:L1331)-SUMIF(CE1329:CE1331, 1, L1329:L1331)</f>
        <v>0</v>
      </c>
    </row>
    <row r="1329" ht="71.25">
      <c r="A1329" s="51"/>
      <c r="B1329" s="51" t="s">
        <v>293</v>
      </c>
      <c r="C1329" s="51" t="s">
        <v>294</v>
      </c>
      <c r="D1329" s="52" t="s">
        <v>295</v>
      </c>
      <c r="E1329" s="53">
        <v>13.33</v>
      </c>
      <c r="F1329" s="53">
        <f t="shared" ref="F1329:F1331" si="71">ROUND(0,7)</f>
        <v>0</v>
      </c>
      <c r="G1329" s="53">
        <f>SmtRes!CX434</f>
        <v>0</v>
      </c>
      <c r="H1329" s="54">
        <f>SmtRes!CZ434</f>
        <v>5.8700000000000001</v>
      </c>
      <c r="I1329" s="55">
        <f>SmtRes!AI434</f>
        <v>0.95999999999999996</v>
      </c>
      <c r="J1329" s="54">
        <f t="shared" ref="J1329:J1331" si="72">ROUND(H1329*I1329, 2)</f>
        <v>5.6399999999999997</v>
      </c>
      <c r="K1329" s="55"/>
      <c r="L1329" s="54">
        <f>SmtRes!DF434</f>
        <v>0</v>
      </c>
    </row>
    <row r="1330" ht="57">
      <c r="A1330" s="51"/>
      <c r="B1330" s="51" t="s">
        <v>389</v>
      </c>
      <c r="C1330" s="51" t="s">
        <v>390</v>
      </c>
      <c r="D1330" s="52" t="s">
        <v>391</v>
      </c>
      <c r="E1330" s="53">
        <v>0.55000000000000004</v>
      </c>
      <c r="F1330" s="53">
        <f t="shared" si="71"/>
        <v>0</v>
      </c>
      <c r="G1330" s="53">
        <f>SmtRes!CX435</f>
        <v>0</v>
      </c>
      <c r="H1330" s="54">
        <f>SmtRes!CZ435</f>
        <v>37.710000000000001</v>
      </c>
      <c r="I1330" s="55">
        <f>SmtRes!AI435</f>
        <v>1.53</v>
      </c>
      <c r="J1330" s="54">
        <f t="shared" si="72"/>
        <v>57.700000000000003</v>
      </c>
      <c r="K1330" s="55"/>
      <c r="L1330" s="54">
        <f>SmtRes!DF435</f>
        <v>0</v>
      </c>
    </row>
    <row r="1331" ht="28.5">
      <c r="A1331" s="51"/>
      <c r="B1331" s="51" t="s">
        <v>241</v>
      </c>
      <c r="C1331" s="61" t="s">
        <v>242</v>
      </c>
      <c r="D1331" s="62" t="s">
        <v>131</v>
      </c>
      <c r="E1331" s="63">
        <v>0.050000000000000003</v>
      </c>
      <c r="F1331" s="63">
        <f t="shared" si="71"/>
        <v>0</v>
      </c>
      <c r="G1331" s="63">
        <f>SmtRes!CX436</f>
        <v>0</v>
      </c>
      <c r="H1331" s="64">
        <f>SmtRes!CZ436</f>
        <v>79.879999999999995</v>
      </c>
      <c r="I1331" s="65">
        <f>SmtRes!AI436</f>
        <v>1.3100000000000001</v>
      </c>
      <c r="J1331" s="64">
        <f t="shared" si="72"/>
        <v>104.64</v>
      </c>
      <c r="K1331" s="65"/>
      <c r="L1331" s="64">
        <f>SmtRes!DF436</f>
        <v>0</v>
      </c>
    </row>
    <row r="1332" ht="15">
      <c r="A1332" s="51"/>
      <c r="B1332" s="51"/>
      <c r="C1332" s="66" t="s">
        <v>59</v>
      </c>
      <c r="D1332" s="52"/>
      <c r="E1332" s="53"/>
      <c r="F1332" s="53"/>
      <c r="G1332" s="53"/>
      <c r="H1332" s="54"/>
      <c r="I1332" s="55"/>
      <c r="J1332" s="54"/>
      <c r="K1332" s="55"/>
      <c r="L1332" s="54">
        <f>L1320+L1322+L1323+L1328</f>
        <v>3.2000000000000002</v>
      </c>
    </row>
    <row r="1333" ht="14.25">
      <c r="A1333" s="51"/>
      <c r="B1333" s="51"/>
      <c r="C1333" s="51" t="s">
        <v>60</v>
      </c>
      <c r="D1333" s="52"/>
      <c r="E1333" s="53"/>
      <c r="F1333" s="53"/>
      <c r="G1333" s="53"/>
      <c r="H1333" s="54"/>
      <c r="I1333" s="55"/>
      <c r="J1333" s="54"/>
      <c r="K1333" s="55"/>
      <c r="L1333" s="54">
        <f>SUM(AR1317:AR1336)+SUM(AS1317:AS1336)+SUM(AT1317:AT1336)+SUM(AU1317:AU1336)+SUM(AV1317:AV1336)</f>
        <v>3.0800000000000001</v>
      </c>
    </row>
    <row r="1334" ht="28.5">
      <c r="A1334" s="51"/>
      <c r="B1334" s="51" t="s">
        <v>243</v>
      </c>
      <c r="C1334" s="51" t="s">
        <v>244</v>
      </c>
      <c r="D1334" s="52" t="s">
        <v>63</v>
      </c>
      <c r="E1334" s="53">
        <f>Source!BZ273</f>
        <v>97</v>
      </c>
      <c r="F1334" s="53"/>
      <c r="G1334" s="53">
        <f>Source!AT273</f>
        <v>97</v>
      </c>
      <c r="H1334" s="54"/>
      <c r="I1334" s="55"/>
      <c r="J1334" s="54"/>
      <c r="K1334" s="55"/>
      <c r="L1334" s="54">
        <f>SUM(AZ1317:AZ1336)</f>
        <v>2.9900000000000002</v>
      </c>
    </row>
    <row r="1335" ht="28.5">
      <c r="A1335" s="61"/>
      <c r="B1335" s="61" t="s">
        <v>245</v>
      </c>
      <c r="C1335" s="61" t="s">
        <v>246</v>
      </c>
      <c r="D1335" s="62" t="s">
        <v>63</v>
      </c>
      <c r="E1335" s="63">
        <f>Source!CA273</f>
        <v>51</v>
      </c>
      <c r="F1335" s="63"/>
      <c r="G1335" s="63">
        <f>Source!AU273</f>
        <v>51</v>
      </c>
      <c r="H1335" s="64"/>
      <c r="I1335" s="65"/>
      <c r="J1335" s="64"/>
      <c r="K1335" s="65"/>
      <c r="L1335" s="64">
        <f>SUM(BA1317:BA1336)</f>
        <v>1.5700000000000001</v>
      </c>
    </row>
    <row r="1336" ht="15">
      <c r="C1336" s="67" t="s">
        <v>66</v>
      </c>
      <c r="D1336" s="67"/>
      <c r="E1336" s="67"/>
      <c r="F1336" s="67"/>
      <c r="G1336" s="67"/>
      <c r="H1336" s="67"/>
      <c r="I1336" s="68">
        <f>IF(E1317&lt;&gt;0,K1336/E1317, 0)</f>
        <v>776.00000000000011</v>
      </c>
      <c r="J1336" s="68"/>
      <c r="K1336" s="68">
        <f>L1320+L1322+L1328+L1334+L1335+L1323</f>
        <v>7.7600000000000016</v>
      </c>
      <c r="L1336" s="68"/>
      <c r="AD1336">
        <f>ROUND((Source!AT273/100)*((ROUND(SUMIF(SmtRes!AQ430:'SmtRes'!AQ437,"=1",SmtRes!AD430:'SmtRes'!AD437)*Source!I273, 2)+ROUND(SUMIF(SmtRes!AQ430:'SmtRes'!AQ437,"=1",SmtRes!AC430:'SmtRes'!AC437)*Source!I273, 2))), 2)</f>
        <v>16.02</v>
      </c>
      <c r="AE1336">
        <f>ROUND((Source!AU273/100)*((ROUND(SUMIF(SmtRes!AQ430:'SmtRes'!AQ437,"=1",SmtRes!AD430:'SmtRes'!AD437)*Source!I273, 2)+ROUND(SUMIF(SmtRes!AQ430:'SmtRes'!AQ437,"=1",SmtRes!AC430:'SmtRes'!AC437)*Source!I273, 2))), 2)</f>
        <v>8.4299999999999997</v>
      </c>
      <c r="AN1336" s="69">
        <f>L1320+L1322+L1328+L1334+L1335+L1323</f>
        <v>7.7600000000000016</v>
      </c>
      <c r="AO1336" s="69">
        <f>L1322</f>
        <v>0.12</v>
      </c>
      <c r="AQ1336" t="s">
        <v>67</v>
      </c>
      <c r="AR1336" s="69">
        <f>L1320</f>
        <v>3.0100000000000002</v>
      </c>
      <c r="AT1336" s="69">
        <f>L1323</f>
        <v>0.070000000000000007</v>
      </c>
      <c r="AV1336" t="s">
        <v>67</v>
      </c>
      <c r="AW1336" s="69">
        <f>L1328</f>
        <v>0</v>
      </c>
      <c r="AZ1336">
        <f>Source!X273</f>
        <v>2.9900000000000002</v>
      </c>
      <c r="BA1336">
        <f>Source!Y273</f>
        <v>1.5700000000000001</v>
      </c>
      <c r="CD1336">
        <v>2</v>
      </c>
    </row>
    <row r="1337" ht="92.25">
      <c r="A1337" s="50" t="s">
        <v>395</v>
      </c>
      <c r="B1337" s="51" t="s">
        <v>396</v>
      </c>
      <c r="C1337" s="51" t="s">
        <v>397</v>
      </c>
      <c r="D1337" s="52" t="str">
        <f>Source!H274</f>
        <v xml:space="preserve">100 м</v>
      </c>
      <c r="E1337" s="53">
        <f>Source!K274</f>
        <v>0.01</v>
      </c>
      <c r="F1337" s="53"/>
      <c r="G1337" s="53">
        <f>Source!I274</f>
        <v>0.01</v>
      </c>
      <c r="H1337" s="54"/>
      <c r="I1337" s="55"/>
      <c r="J1337" s="54"/>
      <c r="K1337" s="55"/>
      <c r="L1337" s="54"/>
    </row>
    <row r="1338" ht="76.5">
      <c r="B1338" s="56" t="str">
        <f>Source!EO274</f>
        <v xml:space="preserve">Поправка: 571/пр_2022_п.84_т.3_стр.4_стб.3</v>
      </c>
      <c r="C1338" s="56" t="str">
        <f>Source!CN274</f>
        <v xml:space="preserve"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339">
      <c r="C1339" s="76" t="str">
        <f>"Объем: "&amp;Source!I274&amp;"=1/"&amp;"100"</f>
        <v xml:space="preserve">Объем: 0.01=1/100</v>
      </c>
    </row>
    <row r="1340" ht="15">
      <c r="A1340" s="58"/>
      <c r="B1340" s="53">
        <v>1</v>
      </c>
      <c r="C1340" s="58" t="s">
        <v>52</v>
      </c>
      <c r="D1340" s="52" t="s">
        <v>29</v>
      </c>
      <c r="E1340" s="59"/>
      <c r="F1340" s="53"/>
      <c r="G1340" s="59">
        <f>Source!U274</f>
        <v>0.0084599999999999988</v>
      </c>
      <c r="H1340" s="53"/>
      <c r="I1340" s="53"/>
      <c r="J1340" s="53"/>
      <c r="K1340" s="53"/>
      <c r="L1340" s="60">
        <f>SUM(L1341:L1341)-SUMIF(CE1341:CE1341, 1, L1341:L1341)</f>
        <v>4.1100000000000003</v>
      </c>
    </row>
    <row r="1341" ht="14.25">
      <c r="A1341" s="51"/>
      <c r="B1341" s="51" t="s">
        <v>331</v>
      </c>
      <c r="C1341" s="51" t="s">
        <v>332</v>
      </c>
      <c r="D1341" s="52" t="s">
        <v>29</v>
      </c>
      <c r="E1341" s="53">
        <v>2.8199999999999998</v>
      </c>
      <c r="F1341" s="53">
        <f>ROUND(0.3,7)</f>
        <v>0.29999999999999999</v>
      </c>
      <c r="G1341" s="53">
        <f>SmtRes!CX438</f>
        <v>0.0084599999999999988</v>
      </c>
      <c r="H1341" s="54"/>
      <c r="I1341" s="55"/>
      <c r="J1341" s="54">
        <f>SmtRes!CZ438</f>
        <v>486.31999999999999</v>
      </c>
      <c r="K1341" s="55"/>
      <c r="L1341" s="54">
        <f>SmtRes!DI438</f>
        <v>4.1100000000000003</v>
      </c>
    </row>
    <row r="1342" ht="15">
      <c r="A1342" s="58"/>
      <c r="B1342" s="53">
        <v>2</v>
      </c>
      <c r="C1342" s="58" t="s">
        <v>102</v>
      </c>
      <c r="D1342" s="52"/>
      <c r="E1342" s="59"/>
      <c r="F1342" s="53"/>
      <c r="G1342" s="59"/>
      <c r="H1342" s="53"/>
      <c r="I1342" s="53"/>
      <c r="J1342" s="53"/>
      <c r="K1342" s="53"/>
      <c r="L1342" s="60">
        <f>SUM(L1343:L1347)-SUMIF(CE1343:CE1347, 1, L1343:L1347)</f>
        <v>0.57999999999999974</v>
      </c>
    </row>
    <row r="1343" ht="15">
      <c r="A1343" s="58"/>
      <c r="B1343" s="53"/>
      <c r="C1343" s="58" t="s">
        <v>103</v>
      </c>
      <c r="D1343" s="52" t="s">
        <v>29</v>
      </c>
      <c r="E1343" s="59"/>
      <c r="F1343" s="53"/>
      <c r="G1343" s="59">
        <f>Source!V274</f>
        <v>0.00054000000000000001</v>
      </c>
      <c r="H1343" s="53"/>
      <c r="I1343" s="53"/>
      <c r="J1343" s="53"/>
      <c r="K1343" s="53"/>
      <c r="L1343" s="60">
        <f>SUMIF(CE1344:CE1347, 1, L1344:L1347)</f>
        <v>0.31</v>
      </c>
      <c r="CE1343">
        <v>1</v>
      </c>
    </row>
    <row r="1344" ht="28.5">
      <c r="A1344" s="51"/>
      <c r="B1344" s="51" t="s">
        <v>214</v>
      </c>
      <c r="C1344" s="51" t="s">
        <v>215</v>
      </c>
      <c r="D1344" s="52" t="s">
        <v>106</v>
      </c>
      <c r="E1344" s="53">
        <v>0.089999999999999997</v>
      </c>
      <c r="F1344" s="53">
        <f t="shared" ref="F1344:F1347" si="73">ROUND(0.3,7)</f>
        <v>0.29999999999999999</v>
      </c>
      <c r="G1344" s="53">
        <f>SmtRes!CX440</f>
        <v>0.00027</v>
      </c>
      <c r="H1344" s="54"/>
      <c r="I1344" s="55"/>
      <c r="J1344" s="54">
        <f>SmtRes!CZ440</f>
        <v>1552.1199999999999</v>
      </c>
      <c r="K1344" s="55"/>
      <c r="L1344" s="54">
        <f>SmtRes!DG440</f>
        <v>0.41999999999999998</v>
      </c>
    </row>
    <row r="1345" ht="28.5">
      <c r="A1345" s="51"/>
      <c r="B1345" s="51" t="s">
        <v>216</v>
      </c>
      <c r="C1345" s="51" t="s">
        <v>217</v>
      </c>
      <c r="D1345" s="52" t="s">
        <v>29</v>
      </c>
      <c r="E1345" s="53">
        <f>SmtRes!DO440*SmtRes!AT440</f>
        <v>0.089999999999999997</v>
      </c>
      <c r="F1345" s="53">
        <f t="shared" si="73"/>
        <v>0.29999999999999999</v>
      </c>
      <c r="G1345" s="53">
        <f>ROUND(E1345*G1337, 7)</f>
        <v>0.00089999999999999998</v>
      </c>
      <c r="H1345" s="54"/>
      <c r="I1345" s="55"/>
      <c r="J1345" s="54">
        <f>ROUND(SmtRes!AG440/SmtRes!DO440, 2)</f>
        <v>668.23000000000002</v>
      </c>
      <c r="K1345" s="55"/>
      <c r="L1345" s="54">
        <f>SmtRes!DH440</f>
        <v>0.17999999999999999</v>
      </c>
      <c r="CE1345">
        <v>1</v>
      </c>
    </row>
    <row r="1346" ht="28.5">
      <c r="A1346" s="51"/>
      <c r="B1346" s="51" t="s">
        <v>157</v>
      </c>
      <c r="C1346" s="51" t="s">
        <v>158</v>
      </c>
      <c r="D1346" s="52" t="s">
        <v>106</v>
      </c>
      <c r="E1346" s="53">
        <v>0.089999999999999997</v>
      </c>
      <c r="F1346" s="53">
        <f t="shared" si="73"/>
        <v>0.29999999999999999</v>
      </c>
      <c r="G1346" s="53">
        <f>SmtRes!CX441</f>
        <v>0.00027</v>
      </c>
      <c r="H1346" s="54">
        <f>SmtRes!CZ441</f>
        <v>477.92000000000002</v>
      </c>
      <c r="I1346" s="55">
        <f>SmtRes!AJ441</f>
        <v>1.22</v>
      </c>
      <c r="J1346" s="54">
        <f>ROUND(H1346*I1346, 2)</f>
        <v>583.06000000000006</v>
      </c>
      <c r="K1346" s="55"/>
      <c r="L1346" s="54">
        <f>SmtRes!DG441</f>
        <v>0.16</v>
      </c>
    </row>
    <row r="1347" ht="28.5">
      <c r="A1347" s="51"/>
      <c r="B1347" s="51" t="s">
        <v>159</v>
      </c>
      <c r="C1347" s="51" t="s">
        <v>160</v>
      </c>
      <c r="D1347" s="52" t="s">
        <v>29</v>
      </c>
      <c r="E1347" s="53">
        <f>SmtRes!DO441*SmtRes!AT441</f>
        <v>0.089999999999999997</v>
      </c>
      <c r="F1347" s="53">
        <f t="shared" si="73"/>
        <v>0.29999999999999999</v>
      </c>
      <c r="G1347" s="53">
        <f>ROUND(E1347*G1337, 7)</f>
        <v>0.00089999999999999998</v>
      </c>
      <c r="H1347" s="54"/>
      <c r="I1347" s="55"/>
      <c r="J1347" s="54">
        <f>ROUND(SmtRes!AG441/SmtRes!DO441, 2)</f>
        <v>497.46000000000004</v>
      </c>
      <c r="K1347" s="55"/>
      <c r="L1347" s="54">
        <f>SmtRes!DH441</f>
        <v>0.13</v>
      </c>
      <c r="CE1347">
        <v>1</v>
      </c>
    </row>
    <row r="1348" ht="15" hidden="1">
      <c r="A1348" s="58"/>
      <c r="B1348" s="53">
        <v>4</v>
      </c>
      <c r="C1348" s="58" t="s">
        <v>55</v>
      </c>
      <c r="D1348" s="52"/>
      <c r="E1348" s="59"/>
      <c r="F1348" s="53"/>
      <c r="G1348" s="59"/>
      <c r="H1348" s="53"/>
      <c r="I1348" s="53"/>
      <c r="J1348" s="53"/>
      <c r="K1348" s="53"/>
      <c r="L1348" s="60">
        <f>SUM(L1349:L1351)-SUMIF(CE1349:CE1351, 1, L1349:L1351)</f>
        <v>0</v>
      </c>
    </row>
    <row r="1349" ht="71.25">
      <c r="A1349" s="51"/>
      <c r="B1349" s="51" t="s">
        <v>293</v>
      </c>
      <c r="C1349" s="51" t="s">
        <v>294</v>
      </c>
      <c r="D1349" s="52" t="s">
        <v>295</v>
      </c>
      <c r="E1349" s="53">
        <v>13.33</v>
      </c>
      <c r="F1349" s="53">
        <f t="shared" ref="F1349:F1412" si="74">ROUND(0,7)</f>
        <v>0</v>
      </c>
      <c r="G1349" s="53">
        <f>SmtRes!CX442</f>
        <v>0</v>
      </c>
      <c r="H1349" s="54">
        <f>SmtRes!CZ442</f>
        <v>5.8700000000000001</v>
      </c>
      <c r="I1349" s="55">
        <f>SmtRes!AI442</f>
        <v>0.95999999999999996</v>
      </c>
      <c r="J1349" s="54">
        <f t="shared" ref="J1349:J1351" si="75">ROUND(H1349*I1349, 2)</f>
        <v>5.6399999999999997</v>
      </c>
      <c r="K1349" s="55"/>
      <c r="L1349" s="54">
        <f>SmtRes!DF442</f>
        <v>0</v>
      </c>
    </row>
    <row r="1350" ht="57">
      <c r="A1350" s="51"/>
      <c r="B1350" s="51" t="s">
        <v>389</v>
      </c>
      <c r="C1350" s="51" t="s">
        <v>390</v>
      </c>
      <c r="D1350" s="52" t="s">
        <v>391</v>
      </c>
      <c r="E1350" s="53">
        <v>0.59999999999999998</v>
      </c>
      <c r="F1350" s="53">
        <f t="shared" si="74"/>
        <v>0</v>
      </c>
      <c r="G1350" s="53">
        <f>SmtRes!CX443</f>
        <v>0</v>
      </c>
      <c r="H1350" s="54">
        <f>SmtRes!CZ443</f>
        <v>37.710000000000001</v>
      </c>
      <c r="I1350" s="55">
        <f>SmtRes!AI443</f>
        <v>1.53</v>
      </c>
      <c r="J1350" s="54">
        <f t="shared" si="75"/>
        <v>57.700000000000003</v>
      </c>
      <c r="K1350" s="55"/>
      <c r="L1350" s="54">
        <f>SmtRes!DF443</f>
        <v>0</v>
      </c>
    </row>
    <row r="1351" ht="28.5">
      <c r="A1351" s="51"/>
      <c r="B1351" s="51" t="s">
        <v>241</v>
      </c>
      <c r="C1351" s="61" t="s">
        <v>242</v>
      </c>
      <c r="D1351" s="62" t="s">
        <v>131</v>
      </c>
      <c r="E1351" s="63">
        <v>0.050000000000000003</v>
      </c>
      <c r="F1351" s="63">
        <f t="shared" si="74"/>
        <v>0</v>
      </c>
      <c r="G1351" s="63">
        <f>SmtRes!CX444</f>
        <v>0</v>
      </c>
      <c r="H1351" s="64">
        <f>SmtRes!CZ444</f>
        <v>79.879999999999995</v>
      </c>
      <c r="I1351" s="65">
        <f>SmtRes!AI444</f>
        <v>1.3100000000000001</v>
      </c>
      <c r="J1351" s="64">
        <f t="shared" si="75"/>
        <v>104.64</v>
      </c>
      <c r="K1351" s="65"/>
      <c r="L1351" s="64">
        <f>SmtRes!DF444</f>
        <v>0</v>
      </c>
    </row>
    <row r="1352" ht="15">
      <c r="A1352" s="51"/>
      <c r="B1352" s="51"/>
      <c r="C1352" s="66" t="s">
        <v>59</v>
      </c>
      <c r="D1352" s="52"/>
      <c r="E1352" s="53"/>
      <c r="F1352" s="53"/>
      <c r="G1352" s="53"/>
      <c r="H1352" s="54"/>
      <c r="I1352" s="55"/>
      <c r="J1352" s="54"/>
      <c r="K1352" s="55"/>
      <c r="L1352" s="54">
        <f>L1340+L1342+L1343+L1348</f>
        <v>5</v>
      </c>
    </row>
    <row r="1353" ht="14.25">
      <c r="A1353" s="51"/>
      <c r="B1353" s="51"/>
      <c r="C1353" s="51" t="s">
        <v>60</v>
      </c>
      <c r="D1353" s="52"/>
      <c r="E1353" s="53"/>
      <c r="F1353" s="53"/>
      <c r="G1353" s="53"/>
      <c r="H1353" s="54"/>
      <c r="I1353" s="55"/>
      <c r="J1353" s="54"/>
      <c r="K1353" s="55"/>
      <c r="L1353" s="54">
        <f>SUM(AR1337:AR1356)+SUM(AS1337:AS1356)+SUM(AT1337:AT1356)+SUM(AU1337:AU1356)+SUM(AV1337:AV1356)</f>
        <v>4.4199999999999999</v>
      </c>
    </row>
    <row r="1354" ht="28.5">
      <c r="A1354" s="51"/>
      <c r="B1354" s="51" t="s">
        <v>243</v>
      </c>
      <c r="C1354" s="51" t="s">
        <v>244</v>
      </c>
      <c r="D1354" s="52" t="s">
        <v>63</v>
      </c>
      <c r="E1354" s="53">
        <f>Source!BZ274</f>
        <v>97</v>
      </c>
      <c r="F1354" s="53"/>
      <c r="G1354" s="53">
        <f>Source!AT274</f>
        <v>97</v>
      </c>
      <c r="H1354" s="54"/>
      <c r="I1354" s="55"/>
      <c r="J1354" s="54"/>
      <c r="K1354" s="55"/>
      <c r="L1354" s="54">
        <f>SUM(AZ1337:AZ1356)</f>
        <v>4.29</v>
      </c>
    </row>
    <row r="1355" ht="28.5">
      <c r="A1355" s="61"/>
      <c r="B1355" s="61" t="s">
        <v>245</v>
      </c>
      <c r="C1355" s="61" t="s">
        <v>246</v>
      </c>
      <c r="D1355" s="62" t="s">
        <v>63</v>
      </c>
      <c r="E1355" s="63">
        <f>Source!CA274</f>
        <v>51</v>
      </c>
      <c r="F1355" s="63"/>
      <c r="G1355" s="63">
        <f>Source!AU274</f>
        <v>51</v>
      </c>
      <c r="H1355" s="64"/>
      <c r="I1355" s="65"/>
      <c r="J1355" s="64"/>
      <c r="K1355" s="65"/>
      <c r="L1355" s="64">
        <f>SUM(BA1337:BA1356)</f>
        <v>2.25</v>
      </c>
    </row>
    <row r="1356" ht="15">
      <c r="C1356" s="67" t="s">
        <v>66</v>
      </c>
      <c r="D1356" s="67"/>
      <c r="E1356" s="67"/>
      <c r="F1356" s="67"/>
      <c r="G1356" s="67"/>
      <c r="H1356" s="67"/>
      <c r="I1356" s="68">
        <f>IF(E1337&lt;&gt;0,K1356/E1337, 0)</f>
        <v>1154</v>
      </c>
      <c r="J1356" s="68"/>
      <c r="K1356" s="68">
        <f>L1340+L1342+L1348+L1354+L1355+L1343</f>
        <v>11.540000000000001</v>
      </c>
      <c r="L1356" s="68"/>
      <c r="AD1356">
        <f>ROUND((Source!AT274/100)*((ROUND(SUMIF(SmtRes!AQ438:'SmtRes'!AQ445,"=1",SmtRes!AD438:'SmtRes'!AD445)*Source!I274, 2)+ROUND(SUMIF(SmtRes!AQ438:'SmtRes'!AQ445,"=1",SmtRes!AC438:'SmtRes'!AC445)*Source!I274, 2))), 2)</f>
        <v>16.02</v>
      </c>
      <c r="AE1356">
        <f>ROUND((Source!AU274/100)*((ROUND(SUMIF(SmtRes!AQ438:'SmtRes'!AQ445,"=1",SmtRes!AD438:'SmtRes'!AD445)*Source!I274, 2)+ROUND(SUMIF(SmtRes!AQ438:'SmtRes'!AQ445,"=1",SmtRes!AC438:'SmtRes'!AC445)*Source!I274, 2))), 2)</f>
        <v>8.4299999999999997</v>
      </c>
      <c r="AN1356" s="69">
        <f>L1340+L1342+L1348+L1354+L1355+L1343</f>
        <v>11.540000000000001</v>
      </c>
      <c r="AO1356" s="69">
        <f>L1342</f>
        <v>0.57999999999999974</v>
      </c>
      <c r="AQ1356" t="s">
        <v>67</v>
      </c>
      <c r="AR1356" s="69">
        <f>L1340</f>
        <v>4.1100000000000003</v>
      </c>
      <c r="AT1356" s="69">
        <f>L1343</f>
        <v>0.31</v>
      </c>
      <c r="AV1356" t="s">
        <v>67</v>
      </c>
      <c r="AW1356" s="69">
        <f>L1348</f>
        <v>0</v>
      </c>
      <c r="AZ1356">
        <f>Source!X274</f>
        <v>4.29</v>
      </c>
      <c r="BA1356">
        <f>Source!Y274</f>
        <v>2.25</v>
      </c>
      <c r="CD1356">
        <v>2</v>
      </c>
    </row>
    <row r="1357" ht="54">
      <c r="A1357" s="50" t="s">
        <v>398</v>
      </c>
      <c r="B1357" s="51" t="s">
        <v>387</v>
      </c>
      <c r="C1357" s="51" t="s">
        <v>399</v>
      </c>
      <c r="D1357" s="52" t="str">
        <f>Source!H275</f>
        <v xml:space="preserve">100 м</v>
      </c>
      <c r="E1357" s="53">
        <f>Source!K275</f>
        <v>0.01</v>
      </c>
      <c r="F1357" s="53"/>
      <c r="G1357" s="53">
        <f>Source!I275</f>
        <v>0.01</v>
      </c>
      <c r="H1357" s="54"/>
      <c r="I1357" s="55"/>
      <c r="J1357" s="54"/>
      <c r="K1357" s="55"/>
      <c r="L1357" s="54"/>
    </row>
    <row r="1358">
      <c r="C1358" s="76" t="str">
        <f>"Объем: "&amp;Source!I275&amp;"=1/"&amp;"100"</f>
        <v xml:space="preserve">Объем: 0.01=1/100</v>
      </c>
    </row>
    <row r="1359" ht="15">
      <c r="A1359" s="58"/>
      <c r="B1359" s="53">
        <v>1</v>
      </c>
      <c r="C1359" s="58" t="s">
        <v>52</v>
      </c>
      <c r="D1359" s="52" t="s">
        <v>29</v>
      </c>
      <c r="E1359" s="59"/>
      <c r="F1359" s="53"/>
      <c r="G1359" s="59">
        <f>Source!U275</f>
        <v>0.0103</v>
      </c>
      <c r="H1359" s="53"/>
      <c r="I1359" s="53"/>
      <c r="J1359" s="53"/>
      <c r="K1359" s="53"/>
      <c r="L1359" s="60">
        <f>SUM(L1360:L1360)-SUMIF(CE1360:CE1360, 1, L1360:L1360)</f>
        <v>5.0099999999999998</v>
      </c>
    </row>
    <row r="1360" ht="14.25">
      <c r="A1360" s="51"/>
      <c r="B1360" s="51" t="s">
        <v>331</v>
      </c>
      <c r="C1360" s="51" t="s">
        <v>332</v>
      </c>
      <c r="D1360" s="52" t="s">
        <v>29</v>
      </c>
      <c r="E1360" s="53">
        <v>1.03</v>
      </c>
      <c r="F1360" s="53"/>
      <c r="G1360" s="53">
        <f>SmtRes!CX446</f>
        <v>0.0103</v>
      </c>
      <c r="H1360" s="54"/>
      <c r="I1360" s="55"/>
      <c r="J1360" s="54">
        <f>SmtRes!CZ446</f>
        <v>486.31999999999999</v>
      </c>
      <c r="K1360" s="55"/>
      <c r="L1360" s="54">
        <f>SmtRes!DI446</f>
        <v>5.0099999999999998</v>
      </c>
    </row>
    <row r="1361" ht="15">
      <c r="A1361" s="58"/>
      <c r="B1361" s="53">
        <v>2</v>
      </c>
      <c r="C1361" s="58" t="s">
        <v>102</v>
      </c>
      <c r="D1361" s="52"/>
      <c r="E1361" s="59"/>
      <c r="F1361" s="53"/>
      <c r="G1361" s="59"/>
      <c r="H1361" s="53"/>
      <c r="I1361" s="53"/>
      <c r="J1361" s="53"/>
      <c r="K1361" s="53"/>
      <c r="L1361" s="60">
        <f>SUM(L1362:L1366)-SUMIF(CE1362:CE1366, 1, L1362:L1366)</f>
        <v>0.22000000000000003</v>
      </c>
    </row>
    <row r="1362" ht="15">
      <c r="A1362" s="58"/>
      <c r="B1362" s="53"/>
      <c r="C1362" s="58" t="s">
        <v>103</v>
      </c>
      <c r="D1362" s="52" t="s">
        <v>29</v>
      </c>
      <c r="E1362" s="59"/>
      <c r="F1362" s="53"/>
      <c r="G1362" s="59">
        <f>Source!V275</f>
        <v>0.00019999999999999998</v>
      </c>
      <c r="H1362" s="53"/>
      <c r="I1362" s="53"/>
      <c r="J1362" s="53"/>
      <c r="K1362" s="53"/>
      <c r="L1362" s="60">
        <f>SUMIF(CE1363:CE1366, 1, L1363:L1366)</f>
        <v>0.12000000000000001</v>
      </c>
      <c r="CE1362">
        <v>1</v>
      </c>
    </row>
    <row r="1363" ht="28.5">
      <c r="A1363" s="51"/>
      <c r="B1363" s="51" t="s">
        <v>214</v>
      </c>
      <c r="C1363" s="51" t="s">
        <v>215</v>
      </c>
      <c r="D1363" s="52" t="s">
        <v>106</v>
      </c>
      <c r="E1363" s="53">
        <v>0.01</v>
      </c>
      <c r="F1363" s="53"/>
      <c r="G1363" s="53">
        <f>SmtRes!CX448</f>
        <v>9.9999999999999991e-05</v>
      </c>
      <c r="H1363" s="54"/>
      <c r="I1363" s="55"/>
      <c r="J1363" s="54">
        <f>SmtRes!CZ448</f>
        <v>1552.1199999999999</v>
      </c>
      <c r="K1363" s="55"/>
      <c r="L1363" s="54">
        <f>SmtRes!DG448</f>
        <v>0.16</v>
      </c>
    </row>
    <row r="1364" ht="28.5">
      <c r="A1364" s="51"/>
      <c r="B1364" s="51" t="s">
        <v>216</v>
      </c>
      <c r="C1364" s="51" t="s">
        <v>217</v>
      </c>
      <c r="D1364" s="52" t="s">
        <v>29</v>
      </c>
      <c r="E1364" s="53">
        <f>SmtRes!DO448*SmtRes!AT448</f>
        <v>0.01</v>
      </c>
      <c r="F1364" s="53"/>
      <c r="G1364" s="53">
        <f>ROUND(E1364*G1357, 7)</f>
        <v>9.9999999999999991e-05</v>
      </c>
      <c r="H1364" s="54"/>
      <c r="I1364" s="55"/>
      <c r="J1364" s="54">
        <f>ROUND(SmtRes!AG448/SmtRes!DO448, 2)</f>
        <v>668.23000000000002</v>
      </c>
      <c r="K1364" s="55"/>
      <c r="L1364" s="54">
        <f>SmtRes!DH448</f>
        <v>0.070000000000000007</v>
      </c>
      <c r="CE1364">
        <v>1</v>
      </c>
    </row>
    <row r="1365" ht="28.5">
      <c r="A1365" s="51"/>
      <c r="B1365" s="51" t="s">
        <v>157</v>
      </c>
      <c r="C1365" s="51" t="s">
        <v>158</v>
      </c>
      <c r="D1365" s="52" t="s">
        <v>106</v>
      </c>
      <c r="E1365" s="53">
        <v>0.01</v>
      </c>
      <c r="F1365" s="53"/>
      <c r="G1365" s="53">
        <f>SmtRes!CX449</f>
        <v>9.9999999999999991e-05</v>
      </c>
      <c r="H1365" s="54">
        <f>SmtRes!CZ449</f>
        <v>477.92000000000002</v>
      </c>
      <c r="I1365" s="55">
        <f>SmtRes!AJ449</f>
        <v>1.22</v>
      </c>
      <c r="J1365" s="54">
        <f>ROUND(H1365*I1365, 2)</f>
        <v>583.06000000000006</v>
      </c>
      <c r="K1365" s="55"/>
      <c r="L1365" s="54">
        <f>SmtRes!DG449</f>
        <v>0.059999999999999998</v>
      </c>
    </row>
    <row r="1366" ht="28.5">
      <c r="A1366" s="51"/>
      <c r="B1366" s="51" t="s">
        <v>159</v>
      </c>
      <c r="C1366" s="51" t="s">
        <v>160</v>
      </c>
      <c r="D1366" s="52" t="s">
        <v>29</v>
      </c>
      <c r="E1366" s="53">
        <f>SmtRes!DO449*SmtRes!AT449</f>
        <v>0.01</v>
      </c>
      <c r="F1366" s="53"/>
      <c r="G1366" s="53">
        <f>ROUND(E1366*G1357, 7)</f>
        <v>9.9999999999999991e-05</v>
      </c>
      <c r="H1366" s="54"/>
      <c r="I1366" s="55"/>
      <c r="J1366" s="54">
        <f>ROUND(SmtRes!AG449/SmtRes!DO449, 2)</f>
        <v>497.46000000000004</v>
      </c>
      <c r="K1366" s="55"/>
      <c r="L1366" s="54">
        <f>SmtRes!DH449</f>
        <v>0.050000000000000003</v>
      </c>
      <c r="CE1366">
        <v>1</v>
      </c>
    </row>
    <row r="1367" ht="15" hidden="1">
      <c r="A1367" s="58"/>
      <c r="B1367" s="53">
        <v>4</v>
      </c>
      <c r="C1367" s="58" t="s">
        <v>55</v>
      </c>
      <c r="D1367" s="52"/>
      <c r="E1367" s="59"/>
      <c r="F1367" s="53"/>
      <c r="G1367" s="59"/>
      <c r="H1367" s="53"/>
      <c r="I1367" s="53"/>
      <c r="J1367" s="53"/>
      <c r="K1367" s="53"/>
      <c r="L1367" s="60">
        <f>SUM(L1368:L1370)-SUMIF(CE1368:CE1370, 1, L1368:L1370)</f>
        <v>0</v>
      </c>
    </row>
    <row r="1368" ht="71.25">
      <c r="A1368" s="51"/>
      <c r="B1368" s="51" t="s">
        <v>293</v>
      </c>
      <c r="C1368" s="51" t="s">
        <v>294</v>
      </c>
      <c r="D1368" s="52" t="s">
        <v>295</v>
      </c>
      <c r="E1368" s="53">
        <v>13.33</v>
      </c>
      <c r="F1368" s="53">
        <f t="shared" si="74"/>
        <v>0</v>
      </c>
      <c r="G1368" s="53">
        <f>SmtRes!CX450</f>
        <v>0</v>
      </c>
      <c r="H1368" s="54">
        <f>SmtRes!CZ450</f>
        <v>5.8700000000000001</v>
      </c>
      <c r="I1368" s="55">
        <f>SmtRes!AI450</f>
        <v>0.95999999999999996</v>
      </c>
      <c r="J1368" s="54">
        <f t="shared" ref="J1368:J1370" si="76">ROUND(H1368*I1368, 2)</f>
        <v>5.6399999999999997</v>
      </c>
      <c r="K1368" s="55"/>
      <c r="L1368" s="54">
        <f>SmtRes!DF450</f>
        <v>0</v>
      </c>
    </row>
    <row r="1369" ht="57">
      <c r="A1369" s="51"/>
      <c r="B1369" s="51" t="s">
        <v>389</v>
      </c>
      <c r="C1369" s="51" t="s">
        <v>390</v>
      </c>
      <c r="D1369" s="52" t="s">
        <v>391</v>
      </c>
      <c r="E1369" s="53">
        <v>0.5</v>
      </c>
      <c r="F1369" s="53">
        <f t="shared" si="74"/>
        <v>0</v>
      </c>
      <c r="G1369" s="53">
        <f>SmtRes!CX451</f>
        <v>0</v>
      </c>
      <c r="H1369" s="54">
        <f>SmtRes!CZ451</f>
        <v>37.710000000000001</v>
      </c>
      <c r="I1369" s="55">
        <f>SmtRes!AI451</f>
        <v>1.53</v>
      </c>
      <c r="J1369" s="54">
        <f t="shared" si="76"/>
        <v>57.700000000000003</v>
      </c>
      <c r="K1369" s="55"/>
      <c r="L1369" s="54">
        <f>SmtRes!DF451</f>
        <v>0</v>
      </c>
    </row>
    <row r="1370" ht="28.5">
      <c r="A1370" s="51"/>
      <c r="B1370" s="51" t="s">
        <v>241</v>
      </c>
      <c r="C1370" s="61" t="s">
        <v>242</v>
      </c>
      <c r="D1370" s="62" t="s">
        <v>131</v>
      </c>
      <c r="E1370" s="63">
        <v>0.050000000000000003</v>
      </c>
      <c r="F1370" s="63">
        <f t="shared" si="74"/>
        <v>0</v>
      </c>
      <c r="G1370" s="63">
        <f>SmtRes!CX452</f>
        <v>0</v>
      </c>
      <c r="H1370" s="64">
        <f>SmtRes!CZ452</f>
        <v>79.879999999999995</v>
      </c>
      <c r="I1370" s="65">
        <f>SmtRes!AI452</f>
        <v>1.3100000000000001</v>
      </c>
      <c r="J1370" s="64">
        <f t="shared" si="76"/>
        <v>104.64</v>
      </c>
      <c r="K1370" s="65"/>
      <c r="L1370" s="64">
        <f>SmtRes!DF452</f>
        <v>0</v>
      </c>
    </row>
    <row r="1371" ht="15">
      <c r="A1371" s="51"/>
      <c r="B1371" s="51"/>
      <c r="C1371" s="66" t="s">
        <v>59</v>
      </c>
      <c r="D1371" s="52"/>
      <c r="E1371" s="53"/>
      <c r="F1371" s="53"/>
      <c r="G1371" s="53"/>
      <c r="H1371" s="54"/>
      <c r="I1371" s="55"/>
      <c r="J1371" s="54"/>
      <c r="K1371" s="55"/>
      <c r="L1371" s="54">
        <f>L1359+L1361+L1362+L1367</f>
        <v>5.3499999999999996</v>
      </c>
    </row>
    <row r="1372" ht="14.25">
      <c r="A1372" s="51"/>
      <c r="B1372" s="51"/>
      <c r="C1372" s="51" t="s">
        <v>60</v>
      </c>
      <c r="D1372" s="52"/>
      <c r="E1372" s="53"/>
      <c r="F1372" s="53"/>
      <c r="G1372" s="53"/>
      <c r="H1372" s="54"/>
      <c r="I1372" s="55"/>
      <c r="J1372" s="54"/>
      <c r="K1372" s="55"/>
      <c r="L1372" s="54">
        <f>SUM(AR1357:AR1375)+SUM(AS1357:AS1375)+SUM(AT1357:AT1375)+SUM(AU1357:AU1375)+SUM(AV1357:AV1375)</f>
        <v>5.1299999999999999</v>
      </c>
    </row>
    <row r="1373" ht="28.5">
      <c r="A1373" s="51"/>
      <c r="B1373" s="51" t="s">
        <v>243</v>
      </c>
      <c r="C1373" s="51" t="s">
        <v>244</v>
      </c>
      <c r="D1373" s="52" t="s">
        <v>63</v>
      </c>
      <c r="E1373" s="53">
        <f>Source!BZ275</f>
        <v>97</v>
      </c>
      <c r="F1373" s="53"/>
      <c r="G1373" s="53">
        <f>Source!AT275</f>
        <v>97</v>
      </c>
      <c r="H1373" s="54"/>
      <c r="I1373" s="55"/>
      <c r="J1373" s="54"/>
      <c r="K1373" s="55"/>
      <c r="L1373" s="54">
        <f>SUM(AZ1357:AZ1375)</f>
        <v>4.9800000000000004</v>
      </c>
    </row>
    <row r="1374" ht="28.5">
      <c r="A1374" s="61"/>
      <c r="B1374" s="61" t="s">
        <v>245</v>
      </c>
      <c r="C1374" s="61" t="s">
        <v>246</v>
      </c>
      <c r="D1374" s="62" t="s">
        <v>63</v>
      </c>
      <c r="E1374" s="63">
        <f>Source!CA275</f>
        <v>51</v>
      </c>
      <c r="F1374" s="63"/>
      <c r="G1374" s="63">
        <f>Source!AU275</f>
        <v>51</v>
      </c>
      <c r="H1374" s="64"/>
      <c r="I1374" s="65"/>
      <c r="J1374" s="64"/>
      <c r="K1374" s="65"/>
      <c r="L1374" s="64">
        <f>SUM(BA1357:BA1375)</f>
        <v>2.6200000000000001</v>
      </c>
    </row>
    <row r="1375" ht="15">
      <c r="C1375" s="67" t="s">
        <v>66</v>
      </c>
      <c r="D1375" s="67"/>
      <c r="E1375" s="67"/>
      <c r="F1375" s="67"/>
      <c r="G1375" s="67"/>
      <c r="H1375" s="67"/>
      <c r="I1375" s="68">
        <f>IF(E1357&lt;&gt;0,K1375/E1357, 0)</f>
        <v>1295</v>
      </c>
      <c r="J1375" s="68"/>
      <c r="K1375" s="68">
        <f>L1359+L1361+L1367+L1373+L1374+L1362</f>
        <v>12.950000000000001</v>
      </c>
      <c r="L1375" s="68"/>
      <c r="AD1375">
        <f>ROUND((Source!AT275/100)*((ROUND(SUMIF(SmtRes!AQ446:'SmtRes'!AQ453,"=1",SmtRes!AD446:'SmtRes'!AD453)*Source!I275, 2)+ROUND(SUMIF(SmtRes!AQ446:'SmtRes'!AQ453,"=1",SmtRes!AC446:'SmtRes'!AC453)*Source!I275, 2))), 2)</f>
        <v>16.02</v>
      </c>
      <c r="AE1375">
        <f>ROUND((Source!AU275/100)*((ROUND(SUMIF(SmtRes!AQ446:'SmtRes'!AQ453,"=1",SmtRes!AD446:'SmtRes'!AD453)*Source!I275, 2)+ROUND(SUMIF(SmtRes!AQ446:'SmtRes'!AQ453,"=1",SmtRes!AC446:'SmtRes'!AC453)*Source!I275, 2))), 2)</f>
        <v>8.4299999999999997</v>
      </c>
      <c r="AN1375" s="69">
        <f>L1359+L1361+L1367+L1373+L1374+L1362</f>
        <v>12.950000000000001</v>
      </c>
      <c r="AO1375" s="69">
        <f>L1361</f>
        <v>0.22000000000000003</v>
      </c>
      <c r="AQ1375" t="s">
        <v>67</v>
      </c>
      <c r="AR1375" s="69">
        <f>L1359</f>
        <v>5.0099999999999998</v>
      </c>
      <c r="AT1375" s="69">
        <f>L1362</f>
        <v>0.12000000000000001</v>
      </c>
      <c r="AV1375" t="s">
        <v>67</v>
      </c>
      <c r="AW1375" s="69">
        <f>L1367</f>
        <v>0</v>
      </c>
      <c r="AZ1375">
        <f>Source!X275</f>
        <v>4.9800000000000004</v>
      </c>
      <c r="BA1375">
        <f>Source!Y275</f>
        <v>2.6200000000000001</v>
      </c>
      <c r="CD1375">
        <v>2</v>
      </c>
    </row>
    <row r="1376" ht="54">
      <c r="A1376" s="50" t="s">
        <v>400</v>
      </c>
      <c r="B1376" s="51" t="s">
        <v>393</v>
      </c>
      <c r="C1376" s="51" t="s">
        <v>401</v>
      </c>
      <c r="D1376" s="52" t="str">
        <f>Source!H276</f>
        <v xml:space="preserve">100 м</v>
      </c>
      <c r="E1376" s="53">
        <f>Source!K276</f>
        <v>0.01</v>
      </c>
      <c r="F1376" s="53"/>
      <c r="G1376" s="53">
        <f>Source!I276</f>
        <v>0.01</v>
      </c>
      <c r="H1376" s="54"/>
      <c r="I1376" s="55"/>
      <c r="J1376" s="54"/>
      <c r="K1376" s="55"/>
      <c r="L1376" s="54"/>
    </row>
    <row r="1377">
      <c r="C1377" s="76" t="str">
        <f>"Объем: "&amp;Source!I276&amp;"=1/"&amp;"100"</f>
        <v xml:space="preserve">Объем: 0.01=1/100</v>
      </c>
    </row>
    <row r="1378" ht="15">
      <c r="A1378" s="58"/>
      <c r="B1378" s="53">
        <v>1</v>
      </c>
      <c r="C1378" s="58" t="s">
        <v>52</v>
      </c>
      <c r="D1378" s="52" t="s">
        <v>29</v>
      </c>
      <c r="E1378" s="59"/>
      <c r="F1378" s="53"/>
      <c r="G1378" s="59">
        <f>Source!U276</f>
        <v>0.0206</v>
      </c>
      <c r="H1378" s="53"/>
      <c r="I1378" s="53"/>
      <c r="J1378" s="53"/>
      <c r="K1378" s="53"/>
      <c r="L1378" s="60">
        <f>SUM(L1379:L1379)-SUMIF(CE1379:CE1379, 1, L1379:L1379)</f>
        <v>10.02</v>
      </c>
    </row>
    <row r="1379" ht="14.25">
      <c r="A1379" s="51"/>
      <c r="B1379" s="51" t="s">
        <v>331</v>
      </c>
      <c r="C1379" s="51" t="s">
        <v>332</v>
      </c>
      <c r="D1379" s="52" t="s">
        <v>29</v>
      </c>
      <c r="E1379" s="53">
        <v>2.0600000000000001</v>
      </c>
      <c r="F1379" s="53"/>
      <c r="G1379" s="53">
        <f>SmtRes!CX454</f>
        <v>0.0206</v>
      </c>
      <c r="H1379" s="54"/>
      <c r="I1379" s="55"/>
      <c r="J1379" s="54">
        <f>SmtRes!CZ454</f>
        <v>486.31999999999999</v>
      </c>
      <c r="K1379" s="55"/>
      <c r="L1379" s="54">
        <f>SmtRes!DI454</f>
        <v>10.02</v>
      </c>
    </row>
    <row r="1380" ht="15">
      <c r="A1380" s="58"/>
      <c r="B1380" s="53">
        <v>2</v>
      </c>
      <c r="C1380" s="58" t="s">
        <v>102</v>
      </c>
      <c r="D1380" s="52"/>
      <c r="E1380" s="59"/>
      <c r="F1380" s="53"/>
      <c r="G1380" s="59"/>
      <c r="H1380" s="53"/>
      <c r="I1380" s="53"/>
      <c r="J1380" s="53"/>
      <c r="K1380" s="53"/>
      <c r="L1380" s="60">
        <f>SUM(L1381:L1385)-SUMIF(CE1381:CE1385, 1, L1381:L1385)</f>
        <v>0.43000000000000005</v>
      </c>
    </row>
    <row r="1381" ht="15">
      <c r="A1381" s="58"/>
      <c r="B1381" s="53"/>
      <c r="C1381" s="58" t="s">
        <v>103</v>
      </c>
      <c r="D1381" s="52" t="s">
        <v>29</v>
      </c>
      <c r="E1381" s="59"/>
      <c r="F1381" s="53"/>
      <c r="G1381" s="59">
        <f>Source!V276</f>
        <v>0.00039999999999999996</v>
      </c>
      <c r="H1381" s="53"/>
      <c r="I1381" s="53"/>
      <c r="J1381" s="53"/>
      <c r="K1381" s="53"/>
      <c r="L1381" s="60">
        <f>SUMIF(CE1382:CE1385, 1, L1382:L1385)</f>
        <v>0.23000000000000001</v>
      </c>
      <c r="CE1381">
        <v>1</v>
      </c>
    </row>
    <row r="1382" ht="28.5">
      <c r="A1382" s="51"/>
      <c r="B1382" s="51" t="s">
        <v>214</v>
      </c>
      <c r="C1382" s="51" t="s">
        <v>215</v>
      </c>
      <c r="D1382" s="52" t="s">
        <v>106</v>
      </c>
      <c r="E1382" s="53">
        <v>0.02</v>
      </c>
      <c r="F1382" s="53"/>
      <c r="G1382" s="53">
        <f>SmtRes!CX456</f>
        <v>0.00019999999999999998</v>
      </c>
      <c r="H1382" s="54"/>
      <c r="I1382" s="55"/>
      <c r="J1382" s="54">
        <f>SmtRes!CZ456</f>
        <v>1552.1199999999999</v>
      </c>
      <c r="K1382" s="55"/>
      <c r="L1382" s="54">
        <f>SmtRes!DG456</f>
        <v>0.31</v>
      </c>
    </row>
    <row r="1383" ht="28.5">
      <c r="A1383" s="51"/>
      <c r="B1383" s="51" t="s">
        <v>216</v>
      </c>
      <c r="C1383" s="51" t="s">
        <v>217</v>
      </c>
      <c r="D1383" s="52" t="s">
        <v>29</v>
      </c>
      <c r="E1383" s="53">
        <f>SmtRes!DO456*SmtRes!AT456</f>
        <v>0.02</v>
      </c>
      <c r="F1383" s="53"/>
      <c r="G1383" s="53">
        <f>ROUND(E1383*G1376, 7)</f>
        <v>0.00019999999999999998</v>
      </c>
      <c r="H1383" s="54"/>
      <c r="I1383" s="55"/>
      <c r="J1383" s="54">
        <f>ROUND(SmtRes!AG456/SmtRes!DO456, 2)</f>
        <v>668.23000000000002</v>
      </c>
      <c r="K1383" s="55"/>
      <c r="L1383" s="54">
        <f>SmtRes!DH456</f>
        <v>0.13</v>
      </c>
      <c r="CE1383">
        <v>1</v>
      </c>
    </row>
    <row r="1384" ht="28.5">
      <c r="A1384" s="51"/>
      <c r="B1384" s="51" t="s">
        <v>157</v>
      </c>
      <c r="C1384" s="51" t="s">
        <v>158</v>
      </c>
      <c r="D1384" s="52" t="s">
        <v>106</v>
      </c>
      <c r="E1384" s="53">
        <v>0.02</v>
      </c>
      <c r="F1384" s="53"/>
      <c r="G1384" s="53">
        <f>SmtRes!CX457</f>
        <v>0.00019999999999999998</v>
      </c>
      <c r="H1384" s="54">
        <f>SmtRes!CZ457</f>
        <v>477.92000000000002</v>
      </c>
      <c r="I1384" s="55">
        <f>SmtRes!AJ457</f>
        <v>1.22</v>
      </c>
      <c r="J1384" s="54">
        <f>ROUND(H1384*I1384, 2)</f>
        <v>583.06000000000006</v>
      </c>
      <c r="K1384" s="55"/>
      <c r="L1384" s="54">
        <f>SmtRes!DG457</f>
        <v>0.12</v>
      </c>
    </row>
    <row r="1385" ht="28.5">
      <c r="A1385" s="51"/>
      <c r="B1385" s="51" t="s">
        <v>159</v>
      </c>
      <c r="C1385" s="51" t="s">
        <v>160</v>
      </c>
      <c r="D1385" s="52" t="s">
        <v>29</v>
      </c>
      <c r="E1385" s="53">
        <f>SmtRes!DO457*SmtRes!AT457</f>
        <v>0.02</v>
      </c>
      <c r="F1385" s="53"/>
      <c r="G1385" s="53">
        <f>ROUND(E1385*G1376, 7)</f>
        <v>0.00019999999999999998</v>
      </c>
      <c r="H1385" s="54"/>
      <c r="I1385" s="55"/>
      <c r="J1385" s="54">
        <f>ROUND(SmtRes!AG457/SmtRes!DO457, 2)</f>
        <v>497.46000000000004</v>
      </c>
      <c r="K1385" s="55"/>
      <c r="L1385" s="54">
        <f>SmtRes!DH457</f>
        <v>0.10000000000000001</v>
      </c>
      <c r="CE1385">
        <v>1</v>
      </c>
    </row>
    <row r="1386" ht="15" hidden="1">
      <c r="A1386" s="58"/>
      <c r="B1386" s="53">
        <v>4</v>
      </c>
      <c r="C1386" s="58" t="s">
        <v>55</v>
      </c>
      <c r="D1386" s="52"/>
      <c r="E1386" s="59"/>
      <c r="F1386" s="53"/>
      <c r="G1386" s="59"/>
      <c r="H1386" s="53"/>
      <c r="I1386" s="53"/>
      <c r="J1386" s="53"/>
      <c r="K1386" s="53"/>
      <c r="L1386" s="60">
        <f>SUM(L1387:L1389)-SUMIF(CE1387:CE1389, 1, L1387:L1389)</f>
        <v>0</v>
      </c>
    </row>
    <row r="1387" ht="71.25">
      <c r="A1387" s="51"/>
      <c r="B1387" s="51" t="s">
        <v>293</v>
      </c>
      <c r="C1387" s="51" t="s">
        <v>294</v>
      </c>
      <c r="D1387" s="52" t="s">
        <v>295</v>
      </c>
      <c r="E1387" s="53">
        <v>13.33</v>
      </c>
      <c r="F1387" s="53">
        <f t="shared" si="74"/>
        <v>0</v>
      </c>
      <c r="G1387" s="53">
        <f>SmtRes!CX458</f>
        <v>0</v>
      </c>
      <c r="H1387" s="54">
        <f>SmtRes!CZ458</f>
        <v>5.8700000000000001</v>
      </c>
      <c r="I1387" s="55">
        <f>SmtRes!AI458</f>
        <v>0.95999999999999996</v>
      </c>
      <c r="J1387" s="54">
        <f t="shared" ref="J1387:J1389" si="77">ROUND(H1387*I1387, 2)</f>
        <v>5.6399999999999997</v>
      </c>
      <c r="K1387" s="55"/>
      <c r="L1387" s="54">
        <f>SmtRes!DF458</f>
        <v>0</v>
      </c>
    </row>
    <row r="1388" ht="57">
      <c r="A1388" s="51"/>
      <c r="B1388" s="51" t="s">
        <v>389</v>
      </c>
      <c r="C1388" s="51" t="s">
        <v>390</v>
      </c>
      <c r="D1388" s="52" t="s">
        <v>391</v>
      </c>
      <c r="E1388" s="53">
        <v>0.55000000000000004</v>
      </c>
      <c r="F1388" s="53">
        <f t="shared" si="74"/>
        <v>0</v>
      </c>
      <c r="G1388" s="53">
        <f>SmtRes!CX459</f>
        <v>0</v>
      </c>
      <c r="H1388" s="54">
        <f>SmtRes!CZ459</f>
        <v>37.710000000000001</v>
      </c>
      <c r="I1388" s="55">
        <f>SmtRes!AI459</f>
        <v>1.53</v>
      </c>
      <c r="J1388" s="54">
        <f t="shared" si="77"/>
        <v>57.700000000000003</v>
      </c>
      <c r="K1388" s="55"/>
      <c r="L1388" s="54">
        <f>SmtRes!DF459</f>
        <v>0</v>
      </c>
    </row>
    <row r="1389" ht="28.5">
      <c r="A1389" s="51"/>
      <c r="B1389" s="51" t="s">
        <v>241</v>
      </c>
      <c r="C1389" s="61" t="s">
        <v>242</v>
      </c>
      <c r="D1389" s="62" t="s">
        <v>131</v>
      </c>
      <c r="E1389" s="63">
        <v>0.050000000000000003</v>
      </c>
      <c r="F1389" s="63">
        <f t="shared" si="74"/>
        <v>0</v>
      </c>
      <c r="G1389" s="63">
        <f>SmtRes!CX460</f>
        <v>0</v>
      </c>
      <c r="H1389" s="64">
        <f>SmtRes!CZ460</f>
        <v>79.879999999999995</v>
      </c>
      <c r="I1389" s="65">
        <f>SmtRes!AI460</f>
        <v>1.3100000000000001</v>
      </c>
      <c r="J1389" s="64">
        <f t="shared" si="77"/>
        <v>104.64</v>
      </c>
      <c r="K1389" s="65"/>
      <c r="L1389" s="64">
        <f>SmtRes!DF460</f>
        <v>0</v>
      </c>
    </row>
    <row r="1390" ht="15">
      <c r="A1390" s="51"/>
      <c r="B1390" s="51"/>
      <c r="C1390" s="66" t="s">
        <v>59</v>
      </c>
      <c r="D1390" s="52"/>
      <c r="E1390" s="53"/>
      <c r="F1390" s="53"/>
      <c r="G1390" s="53"/>
      <c r="H1390" s="54"/>
      <c r="I1390" s="55"/>
      <c r="J1390" s="54"/>
      <c r="K1390" s="55"/>
      <c r="L1390" s="54">
        <f>L1378+L1380+L1381+L1386</f>
        <v>10.68</v>
      </c>
    </row>
    <row r="1391" ht="14.25">
      <c r="A1391" s="51"/>
      <c r="B1391" s="51"/>
      <c r="C1391" s="51" t="s">
        <v>60</v>
      </c>
      <c r="D1391" s="52"/>
      <c r="E1391" s="53"/>
      <c r="F1391" s="53"/>
      <c r="G1391" s="53"/>
      <c r="H1391" s="54"/>
      <c r="I1391" s="55"/>
      <c r="J1391" s="54"/>
      <c r="K1391" s="55"/>
      <c r="L1391" s="54">
        <f>SUM(AR1376:AR1394)+SUM(AS1376:AS1394)+SUM(AT1376:AT1394)+SUM(AU1376:AU1394)+SUM(AV1376:AV1394)</f>
        <v>10.25</v>
      </c>
    </row>
    <row r="1392" ht="28.5">
      <c r="A1392" s="51"/>
      <c r="B1392" s="51" t="s">
        <v>243</v>
      </c>
      <c r="C1392" s="51" t="s">
        <v>244</v>
      </c>
      <c r="D1392" s="52" t="s">
        <v>63</v>
      </c>
      <c r="E1392" s="53">
        <f>Source!BZ276</f>
        <v>97</v>
      </c>
      <c r="F1392" s="53"/>
      <c r="G1392" s="53">
        <f>Source!AT276</f>
        <v>97</v>
      </c>
      <c r="H1392" s="54"/>
      <c r="I1392" s="55"/>
      <c r="J1392" s="54"/>
      <c r="K1392" s="55"/>
      <c r="L1392" s="54">
        <f>SUM(AZ1376:AZ1394)</f>
        <v>9.9399999999999995</v>
      </c>
    </row>
    <row r="1393" ht="28.5">
      <c r="A1393" s="61"/>
      <c r="B1393" s="61" t="s">
        <v>245</v>
      </c>
      <c r="C1393" s="61" t="s">
        <v>246</v>
      </c>
      <c r="D1393" s="62" t="s">
        <v>63</v>
      </c>
      <c r="E1393" s="63">
        <f>Source!CA276</f>
        <v>51</v>
      </c>
      <c r="F1393" s="63"/>
      <c r="G1393" s="63">
        <f>Source!AU276</f>
        <v>51</v>
      </c>
      <c r="H1393" s="64"/>
      <c r="I1393" s="65"/>
      <c r="J1393" s="64"/>
      <c r="K1393" s="65"/>
      <c r="L1393" s="64">
        <f>SUM(BA1376:BA1394)</f>
        <v>5.2300000000000004</v>
      </c>
    </row>
    <row r="1394" ht="15">
      <c r="C1394" s="67" t="s">
        <v>66</v>
      </c>
      <c r="D1394" s="67"/>
      <c r="E1394" s="67"/>
      <c r="F1394" s="67"/>
      <c r="G1394" s="67"/>
      <c r="H1394" s="67"/>
      <c r="I1394" s="68">
        <f>IF(E1376&lt;&gt;0,K1394/E1376, 0)</f>
        <v>2585</v>
      </c>
      <c r="J1394" s="68"/>
      <c r="K1394" s="68">
        <f>L1378+L1380+L1386+L1392+L1393+L1381</f>
        <v>25.850000000000001</v>
      </c>
      <c r="L1394" s="68"/>
      <c r="AD1394">
        <f>ROUND((Source!AT276/100)*((ROUND(SUMIF(SmtRes!AQ454:'SmtRes'!AQ461,"=1",SmtRes!AD454:'SmtRes'!AD461)*Source!I276, 2)+ROUND(SUMIF(SmtRes!AQ454:'SmtRes'!AQ461,"=1",SmtRes!AC454:'SmtRes'!AC461)*Source!I276, 2))), 2)</f>
        <v>16.02</v>
      </c>
      <c r="AE1394">
        <f>ROUND((Source!AU276/100)*((ROUND(SUMIF(SmtRes!AQ454:'SmtRes'!AQ461,"=1",SmtRes!AD454:'SmtRes'!AD461)*Source!I276, 2)+ROUND(SUMIF(SmtRes!AQ454:'SmtRes'!AQ461,"=1",SmtRes!AC454:'SmtRes'!AC461)*Source!I276, 2))), 2)</f>
        <v>8.4299999999999997</v>
      </c>
      <c r="AN1394" s="69">
        <f>L1378+L1380+L1386+L1392+L1393+L1381</f>
        <v>25.850000000000001</v>
      </c>
      <c r="AO1394" s="69">
        <f>L1380</f>
        <v>0.43000000000000005</v>
      </c>
      <c r="AQ1394" t="s">
        <v>67</v>
      </c>
      <c r="AR1394" s="69">
        <f>L1378</f>
        <v>10.02</v>
      </c>
      <c r="AT1394" s="69">
        <f>L1381</f>
        <v>0.23000000000000001</v>
      </c>
      <c r="AV1394" t="s">
        <v>67</v>
      </c>
      <c r="AW1394" s="69">
        <f>L1386</f>
        <v>0</v>
      </c>
      <c r="AZ1394">
        <f>Source!X276</f>
        <v>9.9399999999999995</v>
      </c>
      <c r="BA1394">
        <f>Source!Y276</f>
        <v>5.2300000000000004</v>
      </c>
      <c r="CD1394">
        <v>2</v>
      </c>
    </row>
    <row r="1395" ht="54">
      <c r="A1395" s="50" t="s">
        <v>402</v>
      </c>
      <c r="B1395" s="51" t="s">
        <v>396</v>
      </c>
      <c r="C1395" s="51" t="s">
        <v>403</v>
      </c>
      <c r="D1395" s="52" t="str">
        <f>Source!H277</f>
        <v xml:space="preserve">100 м</v>
      </c>
      <c r="E1395" s="53">
        <f>Source!K277</f>
        <v>0.01</v>
      </c>
      <c r="F1395" s="53"/>
      <c r="G1395" s="53">
        <f>Source!I277</f>
        <v>0.01</v>
      </c>
      <c r="H1395" s="54"/>
      <c r="I1395" s="55"/>
      <c r="J1395" s="54"/>
      <c r="K1395" s="55"/>
      <c r="L1395" s="54"/>
    </row>
    <row r="1396">
      <c r="C1396" s="76" t="str">
        <f>"Объем: "&amp;Source!I277&amp;"=1/"&amp;"100"</f>
        <v xml:space="preserve">Объем: 0.01=1/100</v>
      </c>
    </row>
    <row r="1397" ht="15">
      <c r="A1397" s="58"/>
      <c r="B1397" s="53">
        <v>1</v>
      </c>
      <c r="C1397" s="58" t="s">
        <v>52</v>
      </c>
      <c r="D1397" s="52" t="s">
        <v>29</v>
      </c>
      <c r="E1397" s="59"/>
      <c r="F1397" s="53"/>
      <c r="G1397" s="59">
        <f>Source!U277</f>
        <v>0.028199999999999999</v>
      </c>
      <c r="H1397" s="53"/>
      <c r="I1397" s="53"/>
      <c r="J1397" s="53"/>
      <c r="K1397" s="53"/>
      <c r="L1397" s="60">
        <f>SUM(L1398:L1398)-SUMIF(CE1398:CE1398, 1, L1398:L1398)</f>
        <v>13.710000000000001</v>
      </c>
    </row>
    <row r="1398" ht="14.25">
      <c r="A1398" s="51"/>
      <c r="B1398" s="51" t="s">
        <v>331</v>
      </c>
      <c r="C1398" s="51" t="s">
        <v>332</v>
      </c>
      <c r="D1398" s="52" t="s">
        <v>29</v>
      </c>
      <c r="E1398" s="53">
        <v>2.8199999999999998</v>
      </c>
      <c r="F1398" s="53"/>
      <c r="G1398" s="53">
        <f>SmtRes!CX462</f>
        <v>0.028199999999999999</v>
      </c>
      <c r="H1398" s="54"/>
      <c r="I1398" s="55"/>
      <c r="J1398" s="54">
        <f>SmtRes!CZ462</f>
        <v>486.31999999999999</v>
      </c>
      <c r="K1398" s="55"/>
      <c r="L1398" s="54">
        <f>SmtRes!DI462</f>
        <v>13.710000000000001</v>
      </c>
    </row>
    <row r="1399" ht="15">
      <c r="A1399" s="58"/>
      <c r="B1399" s="53">
        <v>2</v>
      </c>
      <c r="C1399" s="58" t="s">
        <v>102</v>
      </c>
      <c r="D1399" s="52"/>
      <c r="E1399" s="59"/>
      <c r="F1399" s="53"/>
      <c r="G1399" s="59"/>
      <c r="H1399" s="53"/>
      <c r="I1399" s="53"/>
      <c r="J1399" s="53"/>
      <c r="K1399" s="53"/>
      <c r="L1399" s="60">
        <f>SUM(L1400:L1404)-SUMIF(CE1400:CE1404, 1, L1400:L1404)</f>
        <v>1.9200000000000004</v>
      </c>
    </row>
    <row r="1400" ht="15">
      <c r="A1400" s="58"/>
      <c r="B1400" s="53"/>
      <c r="C1400" s="58" t="s">
        <v>103</v>
      </c>
      <c r="D1400" s="52" t="s">
        <v>29</v>
      </c>
      <c r="E1400" s="59"/>
      <c r="F1400" s="53"/>
      <c r="G1400" s="59">
        <f>Source!V277</f>
        <v>0.0018</v>
      </c>
      <c r="H1400" s="53"/>
      <c r="I1400" s="53"/>
      <c r="J1400" s="53"/>
      <c r="K1400" s="53"/>
      <c r="L1400" s="60">
        <f>SUMIF(CE1401:CE1404, 1, L1401:L1404)</f>
        <v>1.05</v>
      </c>
      <c r="CE1400">
        <v>1</v>
      </c>
    </row>
    <row r="1401" ht="28.5">
      <c r="A1401" s="51"/>
      <c r="B1401" s="51" t="s">
        <v>214</v>
      </c>
      <c r="C1401" s="51" t="s">
        <v>215</v>
      </c>
      <c r="D1401" s="52" t="s">
        <v>106</v>
      </c>
      <c r="E1401" s="53">
        <v>0.089999999999999997</v>
      </c>
      <c r="F1401" s="53"/>
      <c r="G1401" s="53">
        <f>SmtRes!CX464</f>
        <v>0.00089999999999999998</v>
      </c>
      <c r="H1401" s="54"/>
      <c r="I1401" s="55"/>
      <c r="J1401" s="54">
        <f>SmtRes!CZ464</f>
        <v>1552.1199999999999</v>
      </c>
      <c r="K1401" s="55"/>
      <c r="L1401" s="54">
        <f>SmtRes!DG464</f>
        <v>1.4000000000000001</v>
      </c>
    </row>
    <row r="1402" ht="28.5">
      <c r="A1402" s="51"/>
      <c r="B1402" s="51" t="s">
        <v>216</v>
      </c>
      <c r="C1402" s="51" t="s">
        <v>217</v>
      </c>
      <c r="D1402" s="52" t="s">
        <v>29</v>
      </c>
      <c r="E1402" s="53">
        <f>SmtRes!DO464*SmtRes!AT464</f>
        <v>0.089999999999999997</v>
      </c>
      <c r="F1402" s="53"/>
      <c r="G1402" s="53">
        <f>ROUND(E1402*G1395, 7)</f>
        <v>0.00089999999999999998</v>
      </c>
      <c r="H1402" s="54"/>
      <c r="I1402" s="55"/>
      <c r="J1402" s="54">
        <f>ROUND(SmtRes!AG464/SmtRes!DO464, 2)</f>
        <v>668.23000000000002</v>
      </c>
      <c r="K1402" s="55"/>
      <c r="L1402" s="54">
        <f>SmtRes!DH464</f>
        <v>0.59999999999999998</v>
      </c>
      <c r="CE1402">
        <v>1</v>
      </c>
    </row>
    <row r="1403" ht="28.5">
      <c r="A1403" s="51"/>
      <c r="B1403" s="51" t="s">
        <v>157</v>
      </c>
      <c r="C1403" s="51" t="s">
        <v>158</v>
      </c>
      <c r="D1403" s="52" t="s">
        <v>106</v>
      </c>
      <c r="E1403" s="53">
        <v>0.089999999999999997</v>
      </c>
      <c r="F1403" s="53"/>
      <c r="G1403" s="53">
        <f>SmtRes!CX465</f>
        <v>0.00089999999999999998</v>
      </c>
      <c r="H1403" s="54">
        <f>SmtRes!CZ465</f>
        <v>477.92000000000002</v>
      </c>
      <c r="I1403" s="55">
        <f>SmtRes!AJ465</f>
        <v>1.22</v>
      </c>
      <c r="J1403" s="54">
        <f>ROUND(H1403*I1403, 2)</f>
        <v>583.06000000000006</v>
      </c>
      <c r="K1403" s="55"/>
      <c r="L1403" s="54">
        <f>SmtRes!DG465</f>
        <v>0.52000000000000002</v>
      </c>
    </row>
    <row r="1404" ht="28.5">
      <c r="A1404" s="51"/>
      <c r="B1404" s="51" t="s">
        <v>159</v>
      </c>
      <c r="C1404" s="51" t="s">
        <v>160</v>
      </c>
      <c r="D1404" s="52" t="s">
        <v>29</v>
      </c>
      <c r="E1404" s="53">
        <f>SmtRes!DO465*SmtRes!AT465</f>
        <v>0.089999999999999997</v>
      </c>
      <c r="F1404" s="53"/>
      <c r="G1404" s="53">
        <f>ROUND(E1404*G1395, 7)</f>
        <v>0.00089999999999999998</v>
      </c>
      <c r="H1404" s="54"/>
      <c r="I1404" s="55"/>
      <c r="J1404" s="54">
        <f>ROUND(SmtRes!AG465/SmtRes!DO465, 2)</f>
        <v>497.46000000000004</v>
      </c>
      <c r="K1404" s="55"/>
      <c r="L1404" s="54">
        <f>SmtRes!DH465</f>
        <v>0.45000000000000001</v>
      </c>
      <c r="CE1404">
        <v>1</v>
      </c>
    </row>
    <row r="1405" ht="15" hidden="1">
      <c r="A1405" s="58"/>
      <c r="B1405" s="53">
        <v>4</v>
      </c>
      <c r="C1405" s="58" t="s">
        <v>55</v>
      </c>
      <c r="D1405" s="52"/>
      <c r="E1405" s="59"/>
      <c r="F1405" s="53"/>
      <c r="G1405" s="59"/>
      <c r="H1405" s="53"/>
      <c r="I1405" s="53"/>
      <c r="J1405" s="53"/>
      <c r="K1405" s="53"/>
      <c r="L1405" s="60">
        <f>SUM(L1406:L1408)-SUMIF(CE1406:CE1408, 1, L1406:L1408)</f>
        <v>0</v>
      </c>
    </row>
    <row r="1406" ht="71.25">
      <c r="A1406" s="51"/>
      <c r="B1406" s="51" t="s">
        <v>293</v>
      </c>
      <c r="C1406" s="51" t="s">
        <v>294</v>
      </c>
      <c r="D1406" s="52" t="s">
        <v>295</v>
      </c>
      <c r="E1406" s="53">
        <v>13.33</v>
      </c>
      <c r="F1406" s="53">
        <f t="shared" si="74"/>
        <v>0</v>
      </c>
      <c r="G1406" s="53">
        <f>SmtRes!CX466</f>
        <v>0</v>
      </c>
      <c r="H1406" s="54">
        <f>SmtRes!CZ466</f>
        <v>5.8700000000000001</v>
      </c>
      <c r="I1406" s="55">
        <f>SmtRes!AI466</f>
        <v>0.95999999999999996</v>
      </c>
      <c r="J1406" s="54">
        <f t="shared" ref="J1406:J1408" si="78">ROUND(H1406*I1406, 2)</f>
        <v>5.6399999999999997</v>
      </c>
      <c r="K1406" s="55"/>
      <c r="L1406" s="54">
        <f>SmtRes!DF466</f>
        <v>0</v>
      </c>
    </row>
    <row r="1407" ht="57">
      <c r="A1407" s="51"/>
      <c r="B1407" s="51" t="s">
        <v>389</v>
      </c>
      <c r="C1407" s="51" t="s">
        <v>390</v>
      </c>
      <c r="D1407" s="52" t="s">
        <v>391</v>
      </c>
      <c r="E1407" s="53">
        <v>0.59999999999999998</v>
      </c>
      <c r="F1407" s="53">
        <f t="shared" si="74"/>
        <v>0</v>
      </c>
      <c r="G1407" s="53">
        <f>SmtRes!CX467</f>
        <v>0</v>
      </c>
      <c r="H1407" s="54">
        <f>SmtRes!CZ467</f>
        <v>37.710000000000001</v>
      </c>
      <c r="I1407" s="55">
        <f>SmtRes!AI467</f>
        <v>1.53</v>
      </c>
      <c r="J1407" s="54">
        <f t="shared" si="78"/>
        <v>57.700000000000003</v>
      </c>
      <c r="K1407" s="55"/>
      <c r="L1407" s="54">
        <f>SmtRes!DF467</f>
        <v>0</v>
      </c>
    </row>
    <row r="1408" ht="28.5">
      <c r="A1408" s="51"/>
      <c r="B1408" s="51" t="s">
        <v>241</v>
      </c>
      <c r="C1408" s="61" t="s">
        <v>242</v>
      </c>
      <c r="D1408" s="62" t="s">
        <v>131</v>
      </c>
      <c r="E1408" s="63">
        <v>0.050000000000000003</v>
      </c>
      <c r="F1408" s="63">
        <f t="shared" si="74"/>
        <v>0</v>
      </c>
      <c r="G1408" s="63">
        <f>SmtRes!CX468</f>
        <v>0</v>
      </c>
      <c r="H1408" s="64">
        <f>SmtRes!CZ468</f>
        <v>79.879999999999995</v>
      </c>
      <c r="I1408" s="65">
        <f>SmtRes!AI468</f>
        <v>1.3100000000000001</v>
      </c>
      <c r="J1408" s="64">
        <f t="shared" si="78"/>
        <v>104.64</v>
      </c>
      <c r="K1408" s="65"/>
      <c r="L1408" s="64">
        <f>SmtRes!DF468</f>
        <v>0</v>
      </c>
    </row>
    <row r="1409" ht="15">
      <c r="A1409" s="51"/>
      <c r="B1409" s="51"/>
      <c r="C1409" s="66" t="s">
        <v>59</v>
      </c>
      <c r="D1409" s="52"/>
      <c r="E1409" s="53"/>
      <c r="F1409" s="53"/>
      <c r="G1409" s="53"/>
      <c r="H1409" s="54"/>
      <c r="I1409" s="55"/>
      <c r="J1409" s="54"/>
      <c r="K1409" s="55"/>
      <c r="L1409" s="54">
        <f>L1397+L1399+L1400+L1405</f>
        <v>16.68</v>
      </c>
    </row>
    <row r="1410" ht="14.25">
      <c r="A1410" s="51"/>
      <c r="B1410" s="51"/>
      <c r="C1410" s="51" t="s">
        <v>60</v>
      </c>
      <c r="D1410" s="52"/>
      <c r="E1410" s="53"/>
      <c r="F1410" s="53"/>
      <c r="G1410" s="53"/>
      <c r="H1410" s="54"/>
      <c r="I1410" s="55"/>
      <c r="J1410" s="54"/>
      <c r="K1410" s="55"/>
      <c r="L1410" s="54">
        <f>SUM(AR1395:AR1413)+SUM(AS1395:AS1413)+SUM(AT1395:AT1413)+SUM(AU1395:AU1413)+SUM(AV1395:AV1413)</f>
        <v>14.760000000000002</v>
      </c>
    </row>
    <row r="1411" ht="28.5">
      <c r="A1411" s="51"/>
      <c r="B1411" s="51" t="s">
        <v>243</v>
      </c>
      <c r="C1411" s="51" t="s">
        <v>244</v>
      </c>
      <c r="D1411" s="52" t="s">
        <v>63</v>
      </c>
      <c r="E1411" s="53">
        <f>Source!BZ277</f>
        <v>97</v>
      </c>
      <c r="F1411" s="53"/>
      <c r="G1411" s="53">
        <f>Source!AT277</f>
        <v>97</v>
      </c>
      <c r="H1411" s="54"/>
      <c r="I1411" s="55"/>
      <c r="J1411" s="54"/>
      <c r="K1411" s="55"/>
      <c r="L1411" s="54">
        <f>SUM(AZ1395:AZ1413)</f>
        <v>14.32</v>
      </c>
    </row>
    <row r="1412" ht="28.5">
      <c r="A1412" s="61"/>
      <c r="B1412" s="61" t="s">
        <v>245</v>
      </c>
      <c r="C1412" s="61" t="s">
        <v>246</v>
      </c>
      <c r="D1412" s="62" t="s">
        <v>63</v>
      </c>
      <c r="E1412" s="63">
        <f>Source!CA277</f>
        <v>51</v>
      </c>
      <c r="F1412" s="63"/>
      <c r="G1412" s="63">
        <f>Source!AU277</f>
        <v>51</v>
      </c>
      <c r="H1412" s="64"/>
      <c r="I1412" s="65"/>
      <c r="J1412" s="64"/>
      <c r="K1412" s="65"/>
      <c r="L1412" s="64">
        <f>SUM(BA1395:BA1413)</f>
        <v>7.5300000000000002</v>
      </c>
    </row>
    <row r="1413" ht="15">
      <c r="C1413" s="67" t="s">
        <v>66</v>
      </c>
      <c r="D1413" s="67"/>
      <c r="E1413" s="67"/>
      <c r="F1413" s="67"/>
      <c r="G1413" s="67"/>
      <c r="H1413" s="67"/>
      <c r="I1413" s="68">
        <f>IF(E1395&lt;&gt;0,K1413/E1395, 0)</f>
        <v>3853</v>
      </c>
      <c r="J1413" s="68"/>
      <c r="K1413" s="68">
        <f>L1397+L1399+L1405+L1411+L1412+L1400</f>
        <v>38.530000000000001</v>
      </c>
      <c r="L1413" s="68"/>
      <c r="AD1413">
        <f>ROUND((Source!AT277/100)*((ROUND(SUMIF(SmtRes!AQ462:'SmtRes'!AQ469,"=1",SmtRes!AD462:'SmtRes'!AD469)*Source!I277, 2)+ROUND(SUMIF(SmtRes!AQ462:'SmtRes'!AQ469,"=1",SmtRes!AC462:'SmtRes'!AC469)*Source!I277, 2))), 2)</f>
        <v>16.02</v>
      </c>
      <c r="AE1413">
        <f>ROUND((Source!AU277/100)*((ROUND(SUMIF(SmtRes!AQ462:'SmtRes'!AQ469,"=1",SmtRes!AD462:'SmtRes'!AD469)*Source!I277, 2)+ROUND(SUMIF(SmtRes!AQ462:'SmtRes'!AQ469,"=1",SmtRes!AC462:'SmtRes'!AC469)*Source!I277, 2))), 2)</f>
        <v>8.4299999999999997</v>
      </c>
      <c r="AN1413" s="69">
        <f>L1397+L1399+L1405+L1411+L1412+L1400</f>
        <v>38.530000000000001</v>
      </c>
      <c r="AO1413" s="69">
        <f>L1399</f>
        <v>1.9200000000000004</v>
      </c>
      <c r="AQ1413" t="s">
        <v>67</v>
      </c>
      <c r="AR1413" s="69">
        <f>L1397</f>
        <v>13.710000000000001</v>
      </c>
      <c r="AT1413" s="69">
        <f>L1400</f>
        <v>1.05</v>
      </c>
      <c r="AV1413" t="s">
        <v>67</v>
      </c>
      <c r="AW1413" s="69">
        <f>L1405</f>
        <v>0</v>
      </c>
      <c r="AZ1413">
        <f>Source!X277</f>
        <v>14.32</v>
      </c>
      <c r="BA1413">
        <f>Source!Y277</f>
        <v>7.5300000000000002</v>
      </c>
      <c r="CD1413">
        <v>2</v>
      </c>
    </row>
    <row r="1415" ht="15" hidden="1">
      <c r="A1415" s="70"/>
      <c r="B1415" s="71"/>
      <c r="C1415" s="66" t="s">
        <v>70</v>
      </c>
      <c r="D1415" s="66"/>
      <c r="E1415" s="66"/>
      <c r="F1415" s="66"/>
      <c r="G1415" s="66"/>
      <c r="H1415" s="66"/>
      <c r="I1415" s="60"/>
      <c r="J1415" s="70"/>
      <c r="K1415" s="72"/>
      <c r="L1415" s="60">
        <f>L1417+L1418+L1424+L1428</f>
        <v>58797.969999999994</v>
      </c>
    </row>
    <row r="1416" ht="14.25" hidden="1">
      <c r="A1416" s="73"/>
      <c r="B1416" s="74"/>
      <c r="C1416" s="75" t="s">
        <v>71</v>
      </c>
      <c r="D1416" s="51"/>
      <c r="E1416" s="51"/>
      <c r="F1416" s="51"/>
      <c r="G1416" s="51"/>
      <c r="H1416" s="51"/>
      <c r="I1416" s="54"/>
      <c r="J1416" s="73"/>
      <c r="K1416" s="53"/>
      <c r="L1416" s="54"/>
    </row>
    <row r="1417" ht="14.25" hidden="1">
      <c r="A1417" s="73"/>
      <c r="B1417" s="74"/>
      <c r="C1417" s="51" t="s">
        <v>72</v>
      </c>
      <c r="D1417" s="51"/>
      <c r="E1417" s="51"/>
      <c r="F1417" s="51"/>
      <c r="G1417" s="51"/>
      <c r="H1417" s="51"/>
      <c r="I1417" s="54"/>
      <c r="J1417" s="73"/>
      <c r="K1417" s="53"/>
      <c r="L1417" s="54">
        <f>SUM(AR1093:AR1413)</f>
        <v>50359.329999999994</v>
      </c>
    </row>
    <row r="1418" ht="14.25" hidden="1">
      <c r="A1418" s="73"/>
      <c r="B1418" s="74"/>
      <c r="C1418" s="51" t="s">
        <v>73</v>
      </c>
      <c r="D1418" s="51"/>
      <c r="E1418" s="51"/>
      <c r="F1418" s="51"/>
      <c r="G1418" s="51"/>
      <c r="H1418" s="51"/>
      <c r="I1418" s="54"/>
      <c r="J1418" s="73"/>
      <c r="K1418" s="53"/>
      <c r="L1418" s="54">
        <f>L1420+L1423+L1422</f>
        <v>8438.6400000000012</v>
      </c>
    </row>
    <row r="1419" ht="14.25" hidden="1">
      <c r="A1419" s="73"/>
      <c r="B1419" s="74"/>
      <c r="C1419" s="75" t="s">
        <v>74</v>
      </c>
      <c r="D1419" s="51"/>
      <c r="E1419" s="51"/>
      <c r="F1419" s="51"/>
      <c r="G1419" s="51"/>
      <c r="H1419" s="51"/>
      <c r="I1419" s="54"/>
      <c r="J1419" s="73"/>
      <c r="K1419" s="53"/>
      <c r="L1419" s="54"/>
    </row>
    <row r="1420" ht="14.25" hidden="1">
      <c r="A1420" s="73"/>
      <c r="B1420" s="74"/>
      <c r="C1420" s="51" t="s">
        <v>73</v>
      </c>
      <c r="D1420" s="51"/>
      <c r="E1420" s="51"/>
      <c r="F1420" s="51"/>
      <c r="G1420" s="51"/>
      <c r="H1420" s="51"/>
      <c r="I1420" s="54"/>
      <c r="J1420" s="73"/>
      <c r="K1420" s="53"/>
      <c r="L1420" s="54">
        <f>SUM(AO1093:AO1413)</f>
        <v>5664.9400000000005</v>
      </c>
    </row>
    <row r="1421" ht="14.25" hidden="1">
      <c r="A1421" s="73"/>
      <c r="B1421" s="74"/>
      <c r="C1421" s="75" t="s">
        <v>75</v>
      </c>
      <c r="D1421" s="51"/>
      <c r="E1421" s="51"/>
      <c r="F1421" s="51"/>
      <c r="G1421" s="51"/>
      <c r="H1421" s="51"/>
      <c r="I1421" s="54"/>
      <c r="J1421" s="73"/>
      <c r="K1421" s="53"/>
      <c r="L1421" s="54"/>
    </row>
    <row r="1422" ht="14.25" hidden="1">
      <c r="A1422" s="73"/>
      <c r="B1422" s="74"/>
      <c r="C1422" s="51" t="s">
        <v>76</v>
      </c>
      <c r="D1422" s="51"/>
      <c r="E1422" s="51"/>
      <c r="F1422" s="51"/>
      <c r="G1422" s="51"/>
      <c r="H1422" s="51"/>
      <c r="I1422" s="54"/>
      <c r="J1422" s="73"/>
      <c r="K1422" s="53"/>
      <c r="L1422" s="54">
        <f>SUM(AT1093:AT1413)</f>
        <v>2773.7000000000003</v>
      </c>
    </row>
    <row r="1423" ht="14.25" hidden="1">
      <c r="A1423" s="73"/>
      <c r="B1423" s="74"/>
      <c r="C1423" s="51" t="s">
        <v>77</v>
      </c>
      <c r="D1423" s="51"/>
      <c r="E1423" s="51"/>
      <c r="F1423" s="51"/>
      <c r="G1423" s="51"/>
      <c r="H1423" s="51"/>
      <c r="I1423" s="54"/>
      <c r="J1423" s="73"/>
      <c r="K1423" s="53"/>
      <c r="L1423" s="54">
        <f>SUM(AV1093:AV1413)</f>
        <v>0</v>
      </c>
    </row>
    <row r="1424" ht="14.25" hidden="1">
      <c r="A1424" s="73"/>
      <c r="B1424" s="74"/>
      <c r="C1424" s="51" t="s">
        <v>78</v>
      </c>
      <c r="D1424" s="51"/>
      <c r="E1424" s="51"/>
      <c r="F1424" s="51"/>
      <c r="G1424" s="51"/>
      <c r="H1424" s="51"/>
      <c r="I1424" s="54"/>
      <c r="J1424" s="73"/>
      <c r="K1424" s="53"/>
      <c r="L1424" s="54">
        <f>L1426+L1427</f>
        <v>0</v>
      </c>
    </row>
    <row r="1425" ht="14.25" hidden="1">
      <c r="A1425" s="73"/>
      <c r="B1425" s="74"/>
      <c r="C1425" s="75" t="s">
        <v>74</v>
      </c>
      <c r="D1425" s="51"/>
      <c r="E1425" s="51"/>
      <c r="F1425" s="51"/>
      <c r="G1425" s="51"/>
      <c r="H1425" s="51"/>
      <c r="I1425" s="54"/>
      <c r="J1425" s="73"/>
      <c r="K1425" s="53"/>
      <c r="L1425" s="54"/>
    </row>
    <row r="1426" ht="14.25" hidden="1">
      <c r="A1426" s="73"/>
      <c r="B1426" s="74"/>
      <c r="C1426" s="51" t="s">
        <v>79</v>
      </c>
      <c r="D1426" s="51"/>
      <c r="E1426" s="51"/>
      <c r="F1426" s="51"/>
      <c r="G1426" s="51"/>
      <c r="H1426" s="51"/>
      <c r="I1426" s="54"/>
      <c r="J1426" s="73"/>
      <c r="K1426" s="53"/>
      <c r="L1426" s="54">
        <f>SUM(AW1093:AW1413)-SUM(BK1093:BK1413)</f>
        <v>0</v>
      </c>
    </row>
    <row r="1427" ht="14.25" hidden="1">
      <c r="A1427" s="73"/>
      <c r="B1427" s="74"/>
      <c r="C1427" s="51" t="s">
        <v>80</v>
      </c>
      <c r="D1427" s="51"/>
      <c r="E1427" s="51"/>
      <c r="F1427" s="51"/>
      <c r="G1427" s="51"/>
      <c r="H1427" s="51"/>
      <c r="I1427" s="54"/>
      <c r="J1427" s="73"/>
      <c r="K1427" s="53"/>
      <c r="L1427" s="54">
        <f>SUM(BC1093:BC1413)</f>
        <v>0</v>
      </c>
    </row>
    <row r="1428" ht="14.25" hidden="1">
      <c r="A1428" s="73"/>
      <c r="B1428" s="74"/>
      <c r="C1428" s="51" t="s">
        <v>81</v>
      </c>
      <c r="D1428" s="51"/>
      <c r="E1428" s="51"/>
      <c r="F1428" s="51"/>
      <c r="G1428" s="51"/>
      <c r="H1428" s="51"/>
      <c r="I1428" s="54"/>
      <c r="J1428" s="73"/>
      <c r="K1428" s="53"/>
      <c r="L1428" s="54">
        <f>SUM(BB1093:BB1413)</f>
        <v>0</v>
      </c>
    </row>
    <row r="1429" ht="14.25" hidden="1">
      <c r="A1429" s="73"/>
      <c r="B1429" s="74"/>
      <c r="C1429" s="51" t="s">
        <v>82</v>
      </c>
      <c r="D1429" s="51"/>
      <c r="E1429" s="51"/>
      <c r="F1429" s="51"/>
      <c r="G1429" s="51"/>
      <c r="H1429" s="51"/>
      <c r="I1429" s="54"/>
      <c r="J1429" s="73"/>
      <c r="K1429" s="53"/>
      <c r="L1429" s="54">
        <f>SUM(AR1093:AR1413)+SUM(AT1093:AT1413)+SUM(AV1093:AV1413)</f>
        <v>53133.029999999992</v>
      </c>
    </row>
    <row r="1430" ht="14.25" hidden="1">
      <c r="A1430" s="73"/>
      <c r="B1430" s="74"/>
      <c r="C1430" s="51" t="s">
        <v>83</v>
      </c>
      <c r="D1430" s="51"/>
      <c r="E1430" s="51"/>
      <c r="F1430" s="51"/>
      <c r="G1430" s="51"/>
      <c r="H1430" s="51"/>
      <c r="I1430" s="54"/>
      <c r="J1430" s="73"/>
      <c r="K1430" s="53"/>
      <c r="L1430" s="54">
        <f>SUM(AZ1093:AZ1413)</f>
        <v>51538.030000000013</v>
      </c>
    </row>
    <row r="1431" ht="14.25" hidden="1">
      <c r="A1431" s="73"/>
      <c r="B1431" s="74"/>
      <c r="C1431" s="51" t="s">
        <v>84</v>
      </c>
      <c r="D1431" s="51"/>
      <c r="E1431" s="51"/>
      <c r="F1431" s="51"/>
      <c r="G1431" s="51"/>
      <c r="H1431" s="51"/>
      <c r="I1431" s="54"/>
      <c r="J1431" s="73"/>
      <c r="K1431" s="53"/>
      <c r="L1431" s="54">
        <f>SUM(BA1093:BA1413)</f>
        <v>27097.349999999995</v>
      </c>
    </row>
    <row r="1432" ht="14.25" hidden="1">
      <c r="A1432" s="73"/>
      <c r="B1432" s="74"/>
      <c r="C1432" s="51" t="s">
        <v>85</v>
      </c>
      <c r="D1432" s="51"/>
      <c r="E1432" s="51"/>
      <c r="F1432" s="51"/>
      <c r="G1432" s="51"/>
      <c r="H1432" s="51"/>
      <c r="I1432" s="54"/>
      <c r="J1432" s="73"/>
      <c r="K1432" s="53"/>
      <c r="L1432" s="54">
        <f>L1434+L1435</f>
        <v>0</v>
      </c>
    </row>
    <row r="1433" ht="14.25" hidden="1">
      <c r="A1433" s="73"/>
      <c r="B1433" s="74"/>
      <c r="C1433" s="75" t="s">
        <v>71</v>
      </c>
      <c r="D1433" s="51"/>
      <c r="E1433" s="51"/>
      <c r="F1433" s="51"/>
      <c r="G1433" s="51"/>
      <c r="H1433" s="51"/>
      <c r="I1433" s="54"/>
      <c r="J1433" s="73"/>
      <c r="K1433" s="53"/>
      <c r="L1433" s="54"/>
    </row>
    <row r="1434" ht="14.25" hidden="1">
      <c r="A1434" s="73"/>
      <c r="B1434" s="74"/>
      <c r="C1434" s="51" t="s">
        <v>86</v>
      </c>
      <c r="D1434" s="51"/>
      <c r="E1434" s="51"/>
      <c r="F1434" s="51"/>
      <c r="G1434" s="51"/>
      <c r="H1434" s="51"/>
      <c r="I1434" s="54"/>
      <c r="J1434" s="73"/>
      <c r="K1434" s="53"/>
      <c r="L1434" s="54">
        <f>SUM(BK1093:BK1413)</f>
        <v>0</v>
      </c>
    </row>
    <row r="1435" ht="14.25" hidden="1">
      <c r="A1435" s="73"/>
      <c r="B1435" s="74"/>
      <c r="C1435" s="51" t="s">
        <v>87</v>
      </c>
      <c r="D1435" s="51"/>
      <c r="E1435" s="51"/>
      <c r="F1435" s="51"/>
      <c r="G1435" s="51"/>
      <c r="H1435" s="51"/>
      <c r="I1435" s="54"/>
      <c r="J1435" s="73"/>
      <c r="K1435" s="53"/>
      <c r="L1435" s="54">
        <f>SUM(BD1093:BD1413)</f>
        <v>0</v>
      </c>
    </row>
    <row r="1436" ht="14.25" hidden="1">
      <c r="A1436" s="73"/>
      <c r="B1436" s="74"/>
      <c r="C1436" s="51" t="s">
        <v>88</v>
      </c>
      <c r="D1436" s="51"/>
      <c r="E1436" s="51"/>
      <c r="F1436" s="51"/>
      <c r="G1436" s="51"/>
      <c r="H1436" s="51"/>
      <c r="I1436" s="54"/>
      <c r="J1436" s="73"/>
      <c r="K1436" s="53"/>
      <c r="L1436" s="54"/>
    </row>
    <row r="1437" ht="14.25" hidden="1">
      <c r="A1437" s="73"/>
      <c r="B1437" s="74"/>
      <c r="C1437" s="51" t="s">
        <v>89</v>
      </c>
      <c r="D1437" s="51"/>
      <c r="E1437" s="51"/>
      <c r="F1437" s="51"/>
      <c r="G1437" s="51"/>
      <c r="H1437" s="51"/>
      <c r="I1437" s="54"/>
      <c r="J1437" s="73"/>
      <c r="K1437" s="53"/>
      <c r="L1437" s="54">
        <f>SUM(BO1093:BO1413)</f>
        <v>0</v>
      </c>
    </row>
    <row r="1438" ht="15" hidden="1">
      <c r="A1438" s="70"/>
      <c r="B1438" s="71"/>
      <c r="C1438" s="66" t="s">
        <v>90</v>
      </c>
      <c r="D1438" s="66"/>
      <c r="E1438" s="66"/>
      <c r="F1438" s="66"/>
      <c r="G1438" s="66"/>
      <c r="H1438" s="66"/>
      <c r="I1438" s="60"/>
      <c r="J1438" s="70"/>
      <c r="K1438" s="72"/>
      <c r="L1438" s="60">
        <f>L1415+L1430+L1431+L1432+L1436+L1437</f>
        <v>137433.35000000001</v>
      </c>
    </row>
    <row r="1439" ht="14.25" hidden="1">
      <c r="A1439" s="73"/>
      <c r="B1439" s="74"/>
      <c r="C1439" s="75" t="s">
        <v>91</v>
      </c>
      <c r="D1439" s="51"/>
      <c r="E1439" s="51"/>
      <c r="F1439" s="51"/>
      <c r="G1439" s="51"/>
      <c r="H1439" s="51"/>
      <c r="I1439" s="54"/>
      <c r="J1439" s="73"/>
      <c r="K1439" s="53"/>
      <c r="L1439" s="54"/>
    </row>
    <row r="1440" ht="14.25" hidden="1">
      <c r="A1440" s="73"/>
      <c r="B1440" s="74"/>
      <c r="C1440" s="51" t="s">
        <v>92</v>
      </c>
      <c r="D1440" s="51"/>
      <c r="E1440" s="51"/>
      <c r="F1440" s="51"/>
      <c r="G1440" s="51"/>
      <c r="H1440" s="51"/>
      <c r="I1440" s="54"/>
      <c r="J1440" s="73"/>
      <c r="K1440" s="53"/>
      <c r="L1440" s="54">
        <f>SUM(AX1093:AX1413)</f>
        <v>0</v>
      </c>
    </row>
    <row r="1441" ht="14.25" hidden="1">
      <c r="A1441" s="73"/>
      <c r="B1441" s="74"/>
      <c r="C1441" s="51" t="s">
        <v>93</v>
      </c>
      <c r="D1441" s="51"/>
      <c r="E1441" s="51"/>
      <c r="F1441" s="51"/>
      <c r="G1441" s="51"/>
      <c r="H1441" s="51"/>
      <c r="I1441" s="54"/>
      <c r="J1441" s="73"/>
      <c r="K1441" s="53"/>
      <c r="L1441" s="54">
        <f>SUM(AY1093:AY1413)</f>
        <v>0</v>
      </c>
    </row>
    <row r="1442" ht="14.25" hidden="1">
      <c r="A1442" s="73"/>
      <c r="B1442" s="74"/>
      <c r="C1442" s="51" t="s">
        <v>94</v>
      </c>
      <c r="D1442" s="51"/>
      <c r="E1442" s="51"/>
      <c r="F1442" s="55"/>
      <c r="G1442" s="59">
        <f>Source!F301</f>
        <v>103.55807999999999</v>
      </c>
      <c r="H1442" s="73"/>
      <c r="I1442" s="73"/>
      <c r="J1442" s="73"/>
      <c r="K1442" s="73"/>
      <c r="L1442" s="73"/>
    </row>
    <row r="1443" ht="14.25" hidden="1">
      <c r="A1443" s="73"/>
      <c r="B1443" s="74"/>
      <c r="C1443" s="51" t="s">
        <v>95</v>
      </c>
      <c r="D1443" s="51"/>
      <c r="E1443" s="51"/>
      <c r="F1443" s="55"/>
      <c r="G1443" s="59">
        <f>Source!F302</f>
        <v>4.7589299999999994</v>
      </c>
      <c r="H1443" s="73"/>
      <c r="I1443" s="73"/>
      <c r="J1443" s="73"/>
      <c r="K1443" s="73"/>
      <c r="L1443" s="73"/>
    </row>
    <row r="1446" ht="16.5">
      <c r="A1446" s="49" t="s">
        <v>404</v>
      </c>
      <c r="B1446" s="49"/>
      <c r="C1446" s="49"/>
      <c r="D1446" s="49"/>
      <c r="E1446" s="49"/>
      <c r="F1446" s="49"/>
      <c r="G1446" s="49"/>
      <c r="H1446" s="49"/>
      <c r="I1446" s="49"/>
      <c r="J1446" s="49"/>
      <c r="K1446" s="49"/>
      <c r="L1446" s="49"/>
    </row>
    <row r="1447" ht="68.25">
      <c r="A1447" s="50" t="s">
        <v>405</v>
      </c>
      <c r="B1447" s="51" t="s">
        <v>406</v>
      </c>
      <c r="C1447" s="51" t="s">
        <v>407</v>
      </c>
      <c r="D1447" s="52" t="str">
        <f>Source!H313</f>
        <v xml:space="preserve">100 м3</v>
      </c>
      <c r="E1447" s="53">
        <f>Source!K313</f>
        <v>0.01</v>
      </c>
      <c r="F1447" s="53"/>
      <c r="G1447" s="53">
        <f>Source!I313</f>
        <v>0.01</v>
      </c>
      <c r="H1447" s="54"/>
      <c r="I1447" s="55"/>
      <c r="J1447" s="54"/>
      <c r="K1447" s="55"/>
      <c r="L1447" s="54"/>
    </row>
    <row r="1448">
      <c r="C1448" s="76" t="str">
        <f>"Объем: "&amp;Source!I313&amp;"=1/"&amp;"100"</f>
        <v xml:space="preserve">Объем: 0.01=1/100</v>
      </c>
    </row>
    <row r="1449" ht="15">
      <c r="A1449" s="58"/>
      <c r="B1449" s="53">
        <v>1</v>
      </c>
      <c r="C1449" s="58" t="s">
        <v>52</v>
      </c>
      <c r="D1449" s="52" t="s">
        <v>29</v>
      </c>
      <c r="E1449" s="59"/>
      <c r="F1449" s="53"/>
      <c r="G1449" s="59">
        <f>Source!U313</f>
        <v>1.54</v>
      </c>
      <c r="H1449" s="53"/>
      <c r="I1449" s="53"/>
      <c r="J1449" s="53"/>
      <c r="K1449" s="53"/>
      <c r="L1449" s="60">
        <f>SUM(L1450:L1450)-SUMIF(CE1450:CE1450, 1, L1450:L1450)</f>
        <v>623.15999999999997</v>
      </c>
    </row>
    <row r="1450" ht="14.25">
      <c r="A1450" s="51"/>
      <c r="B1450" s="51" t="s">
        <v>309</v>
      </c>
      <c r="C1450" s="61" t="s">
        <v>310</v>
      </c>
      <c r="D1450" s="62" t="s">
        <v>29</v>
      </c>
      <c r="E1450" s="63">
        <v>154</v>
      </c>
      <c r="F1450" s="63"/>
      <c r="G1450" s="63">
        <f>SmtRes!CX470</f>
        <v>1.54</v>
      </c>
      <c r="H1450" s="64"/>
      <c r="I1450" s="65"/>
      <c r="J1450" s="64">
        <f>SmtRes!CZ470</f>
        <v>404.64999999999998</v>
      </c>
      <c r="K1450" s="65"/>
      <c r="L1450" s="64">
        <f>SmtRes!DI470</f>
        <v>623.15999999999997</v>
      </c>
    </row>
    <row r="1451" ht="15">
      <c r="A1451" s="51"/>
      <c r="B1451" s="51"/>
      <c r="C1451" s="66" t="s">
        <v>59</v>
      </c>
      <c r="D1451" s="52"/>
      <c r="E1451" s="53"/>
      <c r="F1451" s="53"/>
      <c r="G1451" s="53"/>
      <c r="H1451" s="54"/>
      <c r="I1451" s="55"/>
      <c r="J1451" s="54"/>
      <c r="K1451" s="55"/>
      <c r="L1451" s="54">
        <f>L1449</f>
        <v>623.15999999999997</v>
      </c>
    </row>
    <row r="1452" ht="14.25">
      <c r="A1452" s="51"/>
      <c r="B1452" s="51"/>
      <c r="C1452" s="51" t="s">
        <v>60</v>
      </c>
      <c r="D1452" s="52"/>
      <c r="E1452" s="53"/>
      <c r="F1452" s="53"/>
      <c r="G1452" s="53"/>
      <c r="H1452" s="54"/>
      <c r="I1452" s="55"/>
      <c r="J1452" s="54"/>
      <c r="K1452" s="55"/>
      <c r="L1452" s="54">
        <f>SUM(AR1447:AR1455)+SUM(AS1447:AS1455)+SUM(AT1447:AT1455)+SUM(AU1447:AU1455)+SUM(AV1447:AV1455)</f>
        <v>623.15999999999997</v>
      </c>
    </row>
    <row r="1453" ht="28.5">
      <c r="A1453" s="51"/>
      <c r="B1453" s="51" t="s">
        <v>408</v>
      </c>
      <c r="C1453" s="51" t="s">
        <v>409</v>
      </c>
      <c r="D1453" s="52" t="s">
        <v>63</v>
      </c>
      <c r="E1453" s="53">
        <f>Source!BZ313</f>
        <v>89</v>
      </c>
      <c r="F1453" s="53"/>
      <c r="G1453" s="53">
        <f>Source!AT313</f>
        <v>89</v>
      </c>
      <c r="H1453" s="54"/>
      <c r="I1453" s="55"/>
      <c r="J1453" s="54"/>
      <c r="K1453" s="55"/>
      <c r="L1453" s="54">
        <f>SUM(AZ1447:AZ1455)</f>
        <v>554.61000000000001</v>
      </c>
    </row>
    <row r="1454" ht="28.5">
      <c r="A1454" s="61"/>
      <c r="B1454" s="61" t="s">
        <v>410</v>
      </c>
      <c r="C1454" s="61" t="s">
        <v>411</v>
      </c>
      <c r="D1454" s="62" t="s">
        <v>63</v>
      </c>
      <c r="E1454" s="63">
        <f>Source!CA313</f>
        <v>40</v>
      </c>
      <c r="F1454" s="63"/>
      <c r="G1454" s="63">
        <f>Source!AU313</f>
        <v>40</v>
      </c>
      <c r="H1454" s="64"/>
      <c r="I1454" s="65"/>
      <c r="J1454" s="64"/>
      <c r="K1454" s="65"/>
      <c r="L1454" s="64">
        <f>SUM(BA1447:BA1455)</f>
        <v>249.26000000000002</v>
      </c>
    </row>
    <row r="1455" ht="15">
      <c r="C1455" s="67" t="s">
        <v>66</v>
      </c>
      <c r="D1455" s="67"/>
      <c r="E1455" s="67"/>
      <c r="F1455" s="67"/>
      <c r="G1455" s="67"/>
      <c r="H1455" s="67"/>
      <c r="I1455" s="68">
        <f>IF(E1447&lt;&gt;0,K1455/E1447, 0)</f>
        <v>142703</v>
      </c>
      <c r="J1455" s="68"/>
      <c r="K1455" s="68">
        <f>L1449+L1453+L1454</f>
        <v>1427.03</v>
      </c>
      <c r="L1455" s="68"/>
      <c r="AD1455">
        <f>ROUND((Source!AT313/100)*((ROUND(SUMIF(SmtRes!AQ470:'SmtRes'!AQ470,"=1",SmtRes!AD470:'SmtRes'!AD470)*Source!I313, 2)+ROUND(SUMIF(SmtRes!AQ470:'SmtRes'!AQ470,"=1",SmtRes!AC470:'SmtRes'!AC470)*Source!I313, 2))), 2)</f>
        <v>3.6000000000000001</v>
      </c>
      <c r="AE1455">
        <f>ROUND((Source!AU313/100)*((ROUND(SUMIF(SmtRes!AQ470:'SmtRes'!AQ470,"=1",SmtRes!AD470:'SmtRes'!AD470)*Source!I313, 2)+ROUND(SUMIF(SmtRes!AQ470:'SmtRes'!AQ470,"=1",SmtRes!AC470:'SmtRes'!AC470)*Source!I313, 2))), 2)</f>
        <v>1.6200000000000001</v>
      </c>
      <c r="AN1455" s="69">
        <f>L1449+L1453+L1454</f>
        <v>1427.03</v>
      </c>
      <c r="AO1455">
        <f>0</f>
        <v>0</v>
      </c>
      <c r="AQ1455" t="s">
        <v>67</v>
      </c>
      <c r="AR1455" s="69">
        <f>L1449</f>
        <v>623.15999999999997</v>
      </c>
      <c r="AT1455">
        <f>0</f>
        <v>0</v>
      </c>
      <c r="AV1455" t="s">
        <v>67</v>
      </c>
      <c r="AW1455">
        <f>0</f>
        <v>0</v>
      </c>
      <c r="AZ1455">
        <f>Source!X313</f>
        <v>554.61000000000001</v>
      </c>
      <c r="BA1455">
        <f>Source!Y313</f>
        <v>249.26000000000002</v>
      </c>
      <c r="CD1455">
        <v>1</v>
      </c>
    </row>
    <row r="1456" ht="54">
      <c r="A1456" s="50" t="s">
        <v>412</v>
      </c>
      <c r="B1456" s="51" t="s">
        <v>413</v>
      </c>
      <c r="C1456" s="51" t="s">
        <v>414</v>
      </c>
      <c r="D1456" s="52" t="str">
        <f>Source!H314</f>
        <v xml:space="preserve">100 м3</v>
      </c>
      <c r="E1456" s="53">
        <f>Source!K314</f>
        <v>0.01</v>
      </c>
      <c r="F1456" s="53"/>
      <c r="G1456" s="53">
        <f>Source!I314</f>
        <v>0.01</v>
      </c>
      <c r="H1456" s="54"/>
      <c r="I1456" s="55"/>
      <c r="J1456" s="54"/>
      <c r="K1456" s="55"/>
      <c r="L1456" s="54"/>
    </row>
    <row r="1457">
      <c r="C1457" s="76" t="str">
        <f>"Объем: "&amp;Source!I314&amp;"=1/"&amp;"100"</f>
        <v xml:space="preserve">Объем: 0.01=1/100</v>
      </c>
    </row>
    <row r="1458" ht="15">
      <c r="A1458" s="58"/>
      <c r="B1458" s="53">
        <v>1</v>
      </c>
      <c r="C1458" s="58" t="s">
        <v>52</v>
      </c>
      <c r="D1458" s="52" t="s">
        <v>29</v>
      </c>
      <c r="E1458" s="59"/>
      <c r="F1458" s="53"/>
      <c r="G1458" s="59">
        <f>Source!U314</f>
        <v>0.88500000000000001</v>
      </c>
      <c r="H1458" s="53"/>
      <c r="I1458" s="53"/>
      <c r="J1458" s="53"/>
      <c r="K1458" s="53"/>
      <c r="L1458" s="60">
        <f>SUM(L1459:L1459)-SUMIF(CE1459:CE1459, 1, L1459:L1459)</f>
        <v>343.34000000000003</v>
      </c>
    </row>
    <row r="1459" ht="14.25">
      <c r="A1459" s="51"/>
      <c r="B1459" s="51" t="s">
        <v>415</v>
      </c>
      <c r="C1459" s="61" t="s">
        <v>416</v>
      </c>
      <c r="D1459" s="62" t="s">
        <v>29</v>
      </c>
      <c r="E1459" s="63">
        <v>88.5</v>
      </c>
      <c r="F1459" s="63"/>
      <c r="G1459" s="63">
        <f>SmtRes!CX471</f>
        <v>0.88500000000000001</v>
      </c>
      <c r="H1459" s="64"/>
      <c r="I1459" s="65"/>
      <c r="J1459" s="64">
        <f>SmtRes!CZ471</f>
        <v>387.94999999999999</v>
      </c>
      <c r="K1459" s="65"/>
      <c r="L1459" s="64">
        <f>SmtRes!DI471</f>
        <v>343.34000000000003</v>
      </c>
    </row>
    <row r="1460" ht="15">
      <c r="A1460" s="51"/>
      <c r="B1460" s="51"/>
      <c r="C1460" s="66" t="s">
        <v>59</v>
      </c>
      <c r="D1460" s="52"/>
      <c r="E1460" s="53"/>
      <c r="F1460" s="53"/>
      <c r="G1460" s="53"/>
      <c r="H1460" s="54"/>
      <c r="I1460" s="55"/>
      <c r="J1460" s="54"/>
      <c r="K1460" s="55"/>
      <c r="L1460" s="54">
        <f>L1458</f>
        <v>343.34000000000003</v>
      </c>
    </row>
    <row r="1461" ht="14.25">
      <c r="A1461" s="51"/>
      <c r="B1461" s="51"/>
      <c r="C1461" s="51" t="s">
        <v>60</v>
      </c>
      <c r="D1461" s="52"/>
      <c r="E1461" s="53"/>
      <c r="F1461" s="53"/>
      <c r="G1461" s="53"/>
      <c r="H1461" s="54"/>
      <c r="I1461" s="55"/>
      <c r="J1461" s="54"/>
      <c r="K1461" s="55"/>
      <c r="L1461" s="54">
        <f>SUM(AR1456:AR1464)+SUM(AS1456:AS1464)+SUM(AT1456:AT1464)+SUM(AU1456:AU1464)+SUM(AV1456:AV1464)</f>
        <v>343.34000000000003</v>
      </c>
    </row>
    <row r="1462" ht="28.5">
      <c r="A1462" s="51"/>
      <c r="B1462" s="51" t="s">
        <v>408</v>
      </c>
      <c r="C1462" s="51" t="s">
        <v>409</v>
      </c>
      <c r="D1462" s="52" t="s">
        <v>63</v>
      </c>
      <c r="E1462" s="53">
        <f>Source!BZ314</f>
        <v>89</v>
      </c>
      <c r="F1462" s="53"/>
      <c r="G1462" s="53">
        <f>Source!AT314</f>
        <v>89</v>
      </c>
      <c r="H1462" s="54"/>
      <c r="I1462" s="55"/>
      <c r="J1462" s="54"/>
      <c r="K1462" s="55"/>
      <c r="L1462" s="54">
        <f>SUM(AZ1456:AZ1464)</f>
        <v>305.56999999999999</v>
      </c>
    </row>
    <row r="1463" ht="28.5">
      <c r="A1463" s="61"/>
      <c r="B1463" s="61" t="s">
        <v>410</v>
      </c>
      <c r="C1463" s="61" t="s">
        <v>411</v>
      </c>
      <c r="D1463" s="62" t="s">
        <v>63</v>
      </c>
      <c r="E1463" s="63">
        <f>Source!CA314</f>
        <v>40</v>
      </c>
      <c r="F1463" s="63"/>
      <c r="G1463" s="63">
        <f>Source!AU314</f>
        <v>40</v>
      </c>
      <c r="H1463" s="64"/>
      <c r="I1463" s="65"/>
      <c r="J1463" s="64"/>
      <c r="K1463" s="65"/>
      <c r="L1463" s="64">
        <f>SUM(BA1456:BA1464)</f>
        <v>137.34</v>
      </c>
    </row>
    <row r="1464" ht="15">
      <c r="C1464" s="67" t="s">
        <v>66</v>
      </c>
      <c r="D1464" s="67"/>
      <c r="E1464" s="67"/>
      <c r="F1464" s="67"/>
      <c r="G1464" s="67"/>
      <c r="H1464" s="67"/>
      <c r="I1464" s="68">
        <f>IF(E1456&lt;&gt;0,K1464/E1456, 0)</f>
        <v>78625.000000000015</v>
      </c>
      <c r="J1464" s="68"/>
      <c r="K1464" s="68">
        <f>L1458+L1462+L1463</f>
        <v>786.25000000000011</v>
      </c>
      <c r="L1464" s="68"/>
      <c r="AD1464">
        <f>ROUND((Source!AT314/100)*((ROUND(SUMIF(SmtRes!AQ471:'SmtRes'!AQ471,"=1",SmtRes!AD471:'SmtRes'!AD471)*Source!I314, 2)+ROUND(SUMIF(SmtRes!AQ471:'SmtRes'!AQ471,"=1",SmtRes!AC471:'SmtRes'!AC471)*Source!I314, 2))), 2)</f>
        <v>3.4500000000000002</v>
      </c>
      <c r="AE1464">
        <f>ROUND((Source!AU314/100)*((ROUND(SUMIF(SmtRes!AQ471:'SmtRes'!AQ471,"=1",SmtRes!AD471:'SmtRes'!AD471)*Source!I314, 2)+ROUND(SUMIF(SmtRes!AQ471:'SmtRes'!AQ471,"=1",SmtRes!AC471:'SmtRes'!AC471)*Source!I314, 2))), 2)</f>
        <v>1.55</v>
      </c>
      <c r="AN1464" s="69">
        <f>L1458+L1462+L1463</f>
        <v>786.25000000000011</v>
      </c>
      <c r="AO1464">
        <f>0</f>
        <v>0</v>
      </c>
      <c r="AQ1464" t="s">
        <v>67</v>
      </c>
      <c r="AR1464" s="69">
        <f>L1458</f>
        <v>343.34000000000003</v>
      </c>
      <c r="AT1464">
        <f>0</f>
        <v>0</v>
      </c>
      <c r="AV1464" t="s">
        <v>67</v>
      </c>
      <c r="AW1464">
        <f>0</f>
        <v>0</v>
      </c>
      <c r="AZ1464">
        <f>Source!X314</f>
        <v>305.56999999999999</v>
      </c>
      <c r="BA1464">
        <f>Source!Y314</f>
        <v>137.34</v>
      </c>
      <c r="CD1464">
        <v>1</v>
      </c>
    </row>
    <row r="1465" ht="68.25">
      <c r="A1465" s="50" t="s">
        <v>417</v>
      </c>
      <c r="B1465" s="51" t="s">
        <v>418</v>
      </c>
      <c r="C1465" s="51" t="s">
        <v>419</v>
      </c>
      <c r="D1465" s="52" t="str">
        <f>Source!H315</f>
        <v xml:space="preserve">1000 м3</v>
      </c>
      <c r="E1465" s="53">
        <f>Source!K315</f>
        <v>0.001</v>
      </c>
      <c r="F1465" s="53"/>
      <c r="G1465" s="53">
        <f>Source!I315</f>
        <v>0.001</v>
      </c>
      <c r="H1465" s="54"/>
      <c r="I1465" s="55"/>
      <c r="J1465" s="54"/>
      <c r="K1465" s="55"/>
      <c r="L1465" s="54"/>
    </row>
    <row r="1466">
      <c r="C1466" s="76" t="str">
        <f>"Объем: "&amp;Source!I315&amp;"=1/"&amp;"1000"</f>
        <v xml:space="preserve">Объем: 0.001=1/1000</v>
      </c>
    </row>
    <row r="1467" ht="15">
      <c r="A1467" s="58"/>
      <c r="B1467" s="53">
        <v>1</v>
      </c>
      <c r="C1467" s="58" t="s">
        <v>52</v>
      </c>
      <c r="D1467" s="52" t="s">
        <v>29</v>
      </c>
      <c r="E1467" s="59"/>
      <c r="F1467" s="53"/>
      <c r="G1467" s="59">
        <f>Source!U315</f>
        <v>0.0058999999999999999</v>
      </c>
      <c r="H1467" s="53"/>
      <c r="I1467" s="53"/>
      <c r="J1467" s="53"/>
      <c r="K1467" s="53"/>
      <c r="L1467" s="60">
        <f>SUM(L1468:L1468)-SUMIF(CE1468:CE1468, 1, L1468:L1468)</f>
        <v>2.3900000000000001</v>
      </c>
    </row>
    <row r="1468" ht="14.25">
      <c r="A1468" s="51"/>
      <c r="B1468" s="51" t="s">
        <v>309</v>
      </c>
      <c r="C1468" s="51" t="s">
        <v>310</v>
      </c>
      <c r="D1468" s="52" t="s">
        <v>29</v>
      </c>
      <c r="E1468" s="53">
        <v>5.9000000000000004</v>
      </c>
      <c r="F1468" s="53"/>
      <c r="G1468" s="53">
        <f>SmtRes!CX472</f>
        <v>0.0058999999999999999</v>
      </c>
      <c r="H1468" s="54"/>
      <c r="I1468" s="55"/>
      <c r="J1468" s="54">
        <f>SmtRes!CZ472</f>
        <v>404.64999999999998</v>
      </c>
      <c r="K1468" s="55"/>
      <c r="L1468" s="54">
        <f>SmtRes!DI472</f>
        <v>2.3900000000000001</v>
      </c>
    </row>
    <row r="1469" ht="15">
      <c r="A1469" s="58"/>
      <c r="B1469" s="53">
        <v>2</v>
      </c>
      <c r="C1469" s="58" t="s">
        <v>102</v>
      </c>
      <c r="D1469" s="52"/>
      <c r="E1469" s="59"/>
      <c r="F1469" s="53"/>
      <c r="G1469" s="59"/>
      <c r="H1469" s="53"/>
      <c r="I1469" s="53"/>
      <c r="J1469" s="53"/>
      <c r="K1469" s="53"/>
      <c r="L1469" s="60">
        <f>SUM(L1470:L1472)-SUMIF(CE1470:CE1472, 1, L1470:L1472)</f>
        <v>33.419999999999995</v>
      </c>
    </row>
    <row r="1470" ht="15">
      <c r="A1470" s="58"/>
      <c r="B1470" s="53"/>
      <c r="C1470" s="58" t="s">
        <v>103</v>
      </c>
      <c r="D1470" s="52" t="s">
        <v>29</v>
      </c>
      <c r="E1470" s="59"/>
      <c r="F1470" s="53"/>
      <c r="G1470" s="59">
        <f>Source!V315</f>
        <v>0.029389999999999999</v>
      </c>
      <c r="H1470" s="53"/>
      <c r="I1470" s="53"/>
      <c r="J1470" s="53"/>
      <c r="K1470" s="53"/>
      <c r="L1470" s="60">
        <f>SUMIF(CE1471:CE1472, 1, L1471:L1472)</f>
        <v>16.800000000000001</v>
      </c>
      <c r="CE1470">
        <v>1</v>
      </c>
    </row>
    <row r="1471" ht="42.75">
      <c r="A1471" s="51"/>
      <c r="B1471" s="51" t="s">
        <v>420</v>
      </c>
      <c r="C1471" s="51" t="s">
        <v>421</v>
      </c>
      <c r="D1471" s="52" t="s">
        <v>106</v>
      </c>
      <c r="E1471" s="53">
        <v>29.390000000000001</v>
      </c>
      <c r="F1471" s="53"/>
      <c r="G1471" s="53">
        <f>SmtRes!CX474</f>
        <v>0.029389999999999999</v>
      </c>
      <c r="H1471" s="54">
        <f>SmtRes!CZ474</f>
        <v>947.63999999999999</v>
      </c>
      <c r="I1471" s="55">
        <f>SmtRes!AJ474</f>
        <v>1.2</v>
      </c>
      <c r="J1471" s="54">
        <f>ROUND(H1471*I1471, 2)</f>
        <v>1137.1700000000001</v>
      </c>
      <c r="K1471" s="55"/>
      <c r="L1471" s="54">
        <f>SmtRes!DG474</f>
        <v>33.420000000000002</v>
      </c>
    </row>
    <row r="1472" ht="28.5">
      <c r="A1472" s="51"/>
      <c r="B1472" s="51" t="s">
        <v>422</v>
      </c>
      <c r="C1472" s="61" t="s">
        <v>423</v>
      </c>
      <c r="D1472" s="62" t="s">
        <v>29</v>
      </c>
      <c r="E1472" s="63">
        <f>SmtRes!DO474*SmtRes!AT474</f>
        <v>29.390000000000001</v>
      </c>
      <c r="F1472" s="63"/>
      <c r="G1472" s="63">
        <f>ROUND(E1472*G1465, 7)</f>
        <v>0.029389999999999999</v>
      </c>
      <c r="H1472" s="64"/>
      <c r="I1472" s="65"/>
      <c r="J1472" s="64">
        <f>ROUND(SmtRes!AG474/SmtRes!DO474, 2)</f>
        <v>571.71000000000004</v>
      </c>
      <c r="K1472" s="65"/>
      <c r="L1472" s="64">
        <f>SmtRes!DH474</f>
        <v>16.800000000000001</v>
      </c>
      <c r="CE1472">
        <v>1</v>
      </c>
    </row>
    <row r="1473" ht="15">
      <c r="A1473" s="51"/>
      <c r="B1473" s="51"/>
      <c r="C1473" s="66" t="s">
        <v>59</v>
      </c>
      <c r="D1473" s="52"/>
      <c r="E1473" s="53"/>
      <c r="F1473" s="53"/>
      <c r="G1473" s="53"/>
      <c r="H1473" s="54"/>
      <c r="I1473" s="55"/>
      <c r="J1473" s="54"/>
      <c r="K1473" s="55"/>
      <c r="L1473" s="54">
        <f>L1467+L1469+L1470</f>
        <v>52.609999999999999</v>
      </c>
    </row>
    <row r="1474" ht="14.25">
      <c r="A1474" s="51"/>
      <c r="B1474" s="51"/>
      <c r="C1474" s="51" t="s">
        <v>60</v>
      </c>
      <c r="D1474" s="52"/>
      <c r="E1474" s="53"/>
      <c r="F1474" s="53"/>
      <c r="G1474" s="53"/>
      <c r="H1474" s="54"/>
      <c r="I1474" s="55"/>
      <c r="J1474" s="54"/>
      <c r="K1474" s="55"/>
      <c r="L1474" s="54">
        <f>SUM(AR1465:AR1477)+SUM(AS1465:AS1477)+SUM(AT1465:AT1477)+SUM(AU1465:AU1477)+SUM(AV1465:AV1477)</f>
        <v>19.190000000000001</v>
      </c>
    </row>
    <row r="1475" ht="28.5">
      <c r="A1475" s="51"/>
      <c r="B1475" s="51" t="s">
        <v>424</v>
      </c>
      <c r="C1475" s="51" t="s">
        <v>425</v>
      </c>
      <c r="D1475" s="52" t="s">
        <v>63</v>
      </c>
      <c r="E1475" s="53">
        <f>Source!BZ315</f>
        <v>92</v>
      </c>
      <c r="F1475" s="53"/>
      <c r="G1475" s="53">
        <f>Source!AT315</f>
        <v>92</v>
      </c>
      <c r="H1475" s="54"/>
      <c r="I1475" s="55"/>
      <c r="J1475" s="54"/>
      <c r="K1475" s="55"/>
      <c r="L1475" s="54">
        <f>SUM(AZ1465:AZ1477)</f>
        <v>17.650000000000002</v>
      </c>
    </row>
    <row r="1476" ht="28.5">
      <c r="A1476" s="61"/>
      <c r="B1476" s="61" t="s">
        <v>426</v>
      </c>
      <c r="C1476" s="61" t="s">
        <v>427</v>
      </c>
      <c r="D1476" s="62" t="s">
        <v>63</v>
      </c>
      <c r="E1476" s="63">
        <f>Source!CA315</f>
        <v>46</v>
      </c>
      <c r="F1476" s="63"/>
      <c r="G1476" s="63">
        <f>Source!AU315</f>
        <v>46</v>
      </c>
      <c r="H1476" s="64"/>
      <c r="I1476" s="65"/>
      <c r="J1476" s="64"/>
      <c r="K1476" s="65"/>
      <c r="L1476" s="64">
        <f>SUM(BA1465:BA1477)</f>
        <v>8.8300000000000001</v>
      </c>
    </row>
    <row r="1477" ht="15">
      <c r="C1477" s="67" t="s">
        <v>66</v>
      </c>
      <c r="D1477" s="67"/>
      <c r="E1477" s="67"/>
      <c r="F1477" s="67"/>
      <c r="G1477" s="67"/>
      <c r="H1477" s="67"/>
      <c r="I1477" s="68">
        <f>IF(E1465&lt;&gt;0,K1477/E1465, 0)</f>
        <v>79089.999999999985</v>
      </c>
      <c r="J1477" s="68"/>
      <c r="K1477" s="68">
        <f>L1467+L1469+L1475+L1476+L1470</f>
        <v>79.089999999999989</v>
      </c>
      <c r="L1477" s="68"/>
      <c r="AD1477">
        <f>ROUND((Source!AT315/100)*((ROUND(SUMIF(SmtRes!AQ472:'SmtRes'!AQ474,"=1",SmtRes!AD472:'SmtRes'!AD474)*Source!I315, 2)+ROUND(SUMIF(SmtRes!AQ472:'SmtRes'!AQ474,"=1",SmtRes!AC472:'SmtRes'!AC474)*Source!I315, 2))), 2)</f>
        <v>0.89000000000000001</v>
      </c>
      <c r="AE1477">
        <f>ROUND((Source!AU315/100)*((ROUND(SUMIF(SmtRes!AQ472:'SmtRes'!AQ474,"=1",SmtRes!AD472:'SmtRes'!AD474)*Source!I315, 2)+ROUND(SUMIF(SmtRes!AQ472:'SmtRes'!AQ474,"=1",SmtRes!AC472:'SmtRes'!AC474)*Source!I315, 2))), 2)</f>
        <v>0.45000000000000001</v>
      </c>
      <c r="AN1477" s="69">
        <f>L1467+L1469+L1475+L1476+L1470</f>
        <v>79.089999999999989</v>
      </c>
      <c r="AO1477" s="69">
        <f>L1469</f>
        <v>33.419999999999995</v>
      </c>
      <c r="AQ1477" t="s">
        <v>67</v>
      </c>
      <c r="AR1477" s="69">
        <f>L1467</f>
        <v>2.3900000000000001</v>
      </c>
      <c r="AT1477" s="69">
        <f>L1470</f>
        <v>16.800000000000001</v>
      </c>
      <c r="AV1477" t="s">
        <v>67</v>
      </c>
      <c r="AW1477">
        <f>0</f>
        <v>0</v>
      </c>
      <c r="AZ1477">
        <f>Source!X315</f>
        <v>17.650000000000002</v>
      </c>
      <c r="BA1477">
        <f>Source!Y315</f>
        <v>8.8300000000000001</v>
      </c>
      <c r="CD1477">
        <v>1</v>
      </c>
    </row>
    <row r="1478" ht="111">
      <c r="A1478" s="50" t="s">
        <v>428</v>
      </c>
      <c r="B1478" s="51" t="s">
        <v>429</v>
      </c>
      <c r="C1478" s="51" t="s">
        <v>430</v>
      </c>
      <c r="D1478" s="52" t="str">
        <f>Source!H316</f>
        <v xml:space="preserve">100 м3</v>
      </c>
      <c r="E1478" s="53">
        <f>Source!K316</f>
        <v>0.01</v>
      </c>
      <c r="F1478" s="53"/>
      <c r="G1478" s="53">
        <f>Source!I316</f>
        <v>0.01</v>
      </c>
      <c r="H1478" s="54"/>
      <c r="I1478" s="55"/>
      <c r="J1478" s="54"/>
      <c r="K1478" s="55"/>
      <c r="L1478" s="54"/>
    </row>
    <row r="1479">
      <c r="C1479" s="76" t="str">
        <f>"Объем: "&amp;Source!I316&amp;"=(1/"&amp;"1000)*"&amp;"10"</f>
        <v xml:space="preserve">Объем: 0.01=(1/1000)*10</v>
      </c>
    </row>
    <row r="1480" ht="15">
      <c r="A1480" s="58"/>
      <c r="B1480" s="53">
        <v>1</v>
      </c>
      <c r="C1480" s="58" t="s">
        <v>52</v>
      </c>
      <c r="D1480" s="52" t="s">
        <v>29</v>
      </c>
      <c r="E1480" s="59"/>
      <c r="F1480" s="53"/>
      <c r="G1480" s="59">
        <f>Source!U316</f>
        <v>0.067999999999999991</v>
      </c>
      <c r="H1480" s="53"/>
      <c r="I1480" s="53"/>
      <c r="J1480" s="53"/>
      <c r="K1480" s="53"/>
      <c r="L1480" s="60">
        <f>SUM(L1481:L1481)-SUMIF(CE1481:CE1481, 1, L1481:L1481)</f>
        <v>27.52</v>
      </c>
    </row>
    <row r="1481" ht="14.25">
      <c r="A1481" s="51"/>
      <c r="B1481" s="51" t="s">
        <v>309</v>
      </c>
      <c r="C1481" s="51" t="s">
        <v>310</v>
      </c>
      <c r="D1481" s="52" t="s">
        <v>29</v>
      </c>
      <c r="E1481" s="53">
        <v>6.7999999999999998</v>
      </c>
      <c r="F1481" s="53"/>
      <c r="G1481" s="53">
        <f>SmtRes!CX475</f>
        <v>0.067999999999999991</v>
      </c>
      <c r="H1481" s="54"/>
      <c r="I1481" s="55"/>
      <c r="J1481" s="54">
        <f>SmtRes!CZ475</f>
        <v>404.64999999999998</v>
      </c>
      <c r="K1481" s="55"/>
      <c r="L1481" s="54">
        <f>SmtRes!DI475</f>
        <v>27.52</v>
      </c>
    </row>
    <row r="1482" ht="15">
      <c r="A1482" s="58"/>
      <c r="B1482" s="53">
        <v>2</v>
      </c>
      <c r="C1482" s="58" t="s">
        <v>102</v>
      </c>
      <c r="D1482" s="52"/>
      <c r="E1482" s="59"/>
      <c r="F1482" s="53"/>
      <c r="G1482" s="59"/>
      <c r="H1482" s="53"/>
      <c r="I1482" s="53"/>
      <c r="J1482" s="53"/>
      <c r="K1482" s="53"/>
      <c r="L1482" s="60">
        <f>SUM(L1483:L1484)-SUMIF(CE1483:CE1484, 1, L1483:L1484)</f>
        <v>0.23000000000000001</v>
      </c>
    </row>
    <row r="1483" ht="15" hidden="1">
      <c r="A1483" s="58"/>
      <c r="B1483" s="53"/>
      <c r="C1483" s="58" t="s">
        <v>103</v>
      </c>
      <c r="D1483" s="52" t="s">
        <v>29</v>
      </c>
      <c r="E1483" s="59"/>
      <c r="F1483" s="53"/>
      <c r="G1483" s="59">
        <f>Source!V316</f>
        <v>0</v>
      </c>
      <c r="H1483" s="53"/>
      <c r="I1483" s="53"/>
      <c r="J1483" s="53"/>
      <c r="K1483" s="53"/>
      <c r="L1483" s="60">
        <f>SUMIF(CE1484:CE1484, 1, L1484:L1484)</f>
        <v>0</v>
      </c>
      <c r="CE1483">
        <v>1</v>
      </c>
    </row>
    <row r="1484" ht="28.5">
      <c r="A1484" s="51"/>
      <c r="B1484" s="51" t="s">
        <v>431</v>
      </c>
      <c r="C1484" s="61" t="s">
        <v>432</v>
      </c>
      <c r="D1484" s="62" t="s">
        <v>106</v>
      </c>
      <c r="E1484" s="63">
        <v>1.3400000000000001</v>
      </c>
      <c r="F1484" s="63"/>
      <c r="G1484" s="63">
        <f>SmtRes!CX476</f>
        <v>0.013399999999999999</v>
      </c>
      <c r="H1484" s="64">
        <f>SmtRes!CZ476</f>
        <v>13.039999999999999</v>
      </c>
      <c r="I1484" s="65">
        <f>SmtRes!AJ476</f>
        <v>1.3400000000000001</v>
      </c>
      <c r="J1484" s="64">
        <f>ROUND(H1484*I1484, 2)</f>
        <v>17.469999999999999</v>
      </c>
      <c r="K1484" s="65"/>
      <c r="L1484" s="64">
        <f>SmtRes!DG476</f>
        <v>0.23000000000000001</v>
      </c>
    </row>
    <row r="1485" ht="15">
      <c r="A1485" s="51"/>
      <c r="B1485" s="51"/>
      <c r="C1485" s="66" t="s">
        <v>59</v>
      </c>
      <c r="D1485" s="52"/>
      <c r="E1485" s="53"/>
      <c r="F1485" s="53"/>
      <c r="G1485" s="53"/>
      <c r="H1485" s="54"/>
      <c r="I1485" s="55"/>
      <c r="J1485" s="54"/>
      <c r="K1485" s="55"/>
      <c r="L1485" s="54">
        <f>L1480+L1482+L1483</f>
        <v>27.75</v>
      </c>
    </row>
    <row r="1486" ht="14.25">
      <c r="A1486" s="51"/>
      <c r="B1486" s="51"/>
      <c r="C1486" s="51" t="s">
        <v>60</v>
      </c>
      <c r="D1486" s="52"/>
      <c r="E1486" s="53"/>
      <c r="F1486" s="53"/>
      <c r="G1486" s="53"/>
      <c r="H1486" s="54"/>
      <c r="I1486" s="55"/>
      <c r="J1486" s="54"/>
      <c r="K1486" s="55"/>
      <c r="L1486" s="54">
        <f>SUM(AR1478:AR1489)+SUM(AS1478:AS1489)+SUM(AT1478:AT1489)+SUM(AU1478:AU1489)+SUM(AV1478:AV1489)</f>
        <v>27.52</v>
      </c>
    </row>
    <row r="1487" ht="14.25">
      <c r="A1487" s="51"/>
      <c r="B1487" s="51" t="s">
        <v>433</v>
      </c>
      <c r="C1487" s="51" t="s">
        <v>434</v>
      </c>
      <c r="D1487" s="52" t="s">
        <v>63</v>
      </c>
      <c r="E1487" s="53">
        <f>Source!BZ316</f>
        <v>93</v>
      </c>
      <c r="F1487" s="53"/>
      <c r="G1487" s="53">
        <f>Source!AT316</f>
        <v>93</v>
      </c>
      <c r="H1487" s="54"/>
      <c r="I1487" s="55"/>
      <c r="J1487" s="54"/>
      <c r="K1487" s="55"/>
      <c r="L1487" s="54">
        <f>SUM(AZ1478:AZ1489)</f>
        <v>25.59</v>
      </c>
    </row>
    <row r="1488" ht="14.25">
      <c r="A1488" s="61"/>
      <c r="B1488" s="61" t="s">
        <v>435</v>
      </c>
      <c r="C1488" s="61" t="s">
        <v>436</v>
      </c>
      <c r="D1488" s="62" t="s">
        <v>63</v>
      </c>
      <c r="E1488" s="63">
        <f>Source!CA316</f>
        <v>55</v>
      </c>
      <c r="F1488" s="63"/>
      <c r="G1488" s="63">
        <f>Source!AU316</f>
        <v>55</v>
      </c>
      <c r="H1488" s="64"/>
      <c r="I1488" s="65"/>
      <c r="J1488" s="64"/>
      <c r="K1488" s="65"/>
      <c r="L1488" s="64">
        <f>SUM(BA1478:BA1489)</f>
        <v>15.140000000000001</v>
      </c>
    </row>
    <row r="1489" ht="15">
      <c r="C1489" s="67" t="s">
        <v>66</v>
      </c>
      <c r="D1489" s="67"/>
      <c r="E1489" s="67"/>
      <c r="F1489" s="67"/>
      <c r="G1489" s="67"/>
      <c r="H1489" s="67"/>
      <c r="I1489" s="68">
        <f>IF(E1478&lt;&gt;0,K1489/E1478, 0)</f>
        <v>6848</v>
      </c>
      <c r="J1489" s="68"/>
      <c r="K1489" s="68">
        <f>L1480+L1482+L1487+L1488+L1483</f>
        <v>68.480000000000004</v>
      </c>
      <c r="L1489" s="68"/>
      <c r="AD1489">
        <f>ROUND((Source!AT316/100)*((ROUND(SUMIF(SmtRes!AQ475:'SmtRes'!AQ476,"=1",SmtRes!AD475:'SmtRes'!AD476)*Source!I316, 2)+ROUND(SUMIF(SmtRes!AQ475:'SmtRes'!AQ476,"=1",SmtRes!AC475:'SmtRes'!AC476)*Source!I316, 2))), 2)</f>
        <v>3.77</v>
      </c>
      <c r="AE1489">
        <f>ROUND((Source!AU316/100)*((ROUND(SUMIF(SmtRes!AQ475:'SmtRes'!AQ476,"=1",SmtRes!AD475:'SmtRes'!AD476)*Source!I316, 2)+ROUND(SUMIF(SmtRes!AQ475:'SmtRes'!AQ476,"=1",SmtRes!AC475:'SmtRes'!AC476)*Source!I316, 2))), 2)</f>
        <v>2.23</v>
      </c>
      <c r="AN1489" s="69">
        <f>L1480+L1482+L1487+L1488+L1483</f>
        <v>68.480000000000004</v>
      </c>
      <c r="AO1489" s="69">
        <f>L1482</f>
        <v>0.23000000000000001</v>
      </c>
      <c r="AQ1489" t="s">
        <v>67</v>
      </c>
      <c r="AR1489" s="69">
        <f>L1480</f>
        <v>27.52</v>
      </c>
      <c r="AT1489" s="69">
        <f>L1483</f>
        <v>0</v>
      </c>
      <c r="AV1489" t="s">
        <v>67</v>
      </c>
      <c r="AW1489">
        <f>0</f>
        <v>0</v>
      </c>
      <c r="AZ1489">
        <f>Source!X316</f>
        <v>25.59</v>
      </c>
      <c r="BA1489">
        <f>Source!Y316</f>
        <v>15.140000000000001</v>
      </c>
      <c r="CD1489">
        <v>1</v>
      </c>
    </row>
    <row r="1490" ht="54">
      <c r="A1490" s="50" t="s">
        <v>437</v>
      </c>
      <c r="B1490" s="51" t="s">
        <v>438</v>
      </c>
      <c r="C1490" s="51" t="s">
        <v>439</v>
      </c>
      <c r="D1490" s="52" t="str">
        <f>Source!H317</f>
        <v>м3</v>
      </c>
      <c r="E1490" s="53">
        <f>Source!K317</f>
        <v>1</v>
      </c>
      <c r="F1490" s="53"/>
      <c r="G1490" s="53">
        <f>Source!I317</f>
        <v>1</v>
      </c>
      <c r="H1490" s="54"/>
      <c r="I1490" s="55"/>
      <c r="J1490" s="54"/>
      <c r="K1490" s="55"/>
      <c r="L1490" s="54"/>
    </row>
    <row r="1491" ht="15">
      <c r="A1491" s="58"/>
      <c r="B1491" s="53">
        <v>1</v>
      </c>
      <c r="C1491" s="58" t="s">
        <v>52</v>
      </c>
      <c r="D1491" s="52" t="s">
        <v>29</v>
      </c>
      <c r="E1491" s="59"/>
      <c r="F1491" s="53"/>
      <c r="G1491" s="59">
        <f>Source!U317</f>
        <v>0.84999999999999998</v>
      </c>
      <c r="H1491" s="53"/>
      <c r="I1491" s="53"/>
      <c r="J1491" s="53"/>
      <c r="K1491" s="53"/>
      <c r="L1491" s="60">
        <f>SUM(L1492:L1492)-SUMIF(CE1492:CE1492, 1, L1492:L1492)</f>
        <v>350.26999999999998</v>
      </c>
    </row>
    <row r="1492" ht="14.25">
      <c r="A1492" s="51"/>
      <c r="B1492" s="51" t="s">
        <v>440</v>
      </c>
      <c r="C1492" s="51" t="s">
        <v>441</v>
      </c>
      <c r="D1492" s="52" t="s">
        <v>29</v>
      </c>
      <c r="E1492" s="53">
        <v>0.84999999999999998</v>
      </c>
      <c r="F1492" s="53"/>
      <c r="G1492" s="53">
        <f>SmtRes!CX477</f>
        <v>0.84999999999999998</v>
      </c>
      <c r="H1492" s="54"/>
      <c r="I1492" s="55"/>
      <c r="J1492" s="54">
        <f>SmtRes!CZ477</f>
        <v>412.07999999999998</v>
      </c>
      <c r="K1492" s="55"/>
      <c r="L1492" s="54">
        <f>SmtRes!DI477</f>
        <v>350.26999999999998</v>
      </c>
    </row>
    <row r="1493" ht="15">
      <c r="A1493" s="58"/>
      <c r="B1493" s="53">
        <v>2</v>
      </c>
      <c r="C1493" s="58" t="s">
        <v>102</v>
      </c>
      <c r="D1493" s="52"/>
      <c r="E1493" s="59"/>
      <c r="F1493" s="53"/>
      <c r="G1493" s="59"/>
      <c r="H1493" s="53"/>
      <c r="I1493" s="53"/>
      <c r="J1493" s="53"/>
      <c r="K1493" s="53"/>
      <c r="L1493" s="60">
        <f>SUM(L1494:L1497)-SUMIF(CE1494:CE1497, 1, L1494:L1497)</f>
        <v>94.950000000000003</v>
      </c>
    </row>
    <row r="1494" ht="15">
      <c r="A1494" s="58"/>
      <c r="B1494" s="53"/>
      <c r="C1494" s="58" t="s">
        <v>103</v>
      </c>
      <c r="D1494" s="52" t="s">
        <v>29</v>
      </c>
      <c r="E1494" s="59"/>
      <c r="F1494" s="53"/>
      <c r="G1494" s="59">
        <f>Source!V317</f>
        <v>0.069999999999999993</v>
      </c>
      <c r="H1494" s="53"/>
      <c r="I1494" s="53"/>
      <c r="J1494" s="53"/>
      <c r="K1494" s="53"/>
      <c r="L1494" s="60">
        <f>SUMIF(CE1495:CE1497, 1, L1495:L1497)</f>
        <v>40.020000000000003</v>
      </c>
      <c r="CE1494">
        <v>1</v>
      </c>
    </row>
    <row r="1495" ht="71.25">
      <c r="A1495" s="51"/>
      <c r="B1495" s="51" t="s">
        <v>442</v>
      </c>
      <c r="C1495" s="51" t="s">
        <v>443</v>
      </c>
      <c r="D1495" s="52" t="s">
        <v>106</v>
      </c>
      <c r="E1495" s="53">
        <v>0.070000000000000007</v>
      </c>
      <c r="F1495" s="53"/>
      <c r="G1495" s="53">
        <f>SmtRes!CX479</f>
        <v>0.069999999999999993</v>
      </c>
      <c r="H1495" s="54"/>
      <c r="I1495" s="55"/>
      <c r="J1495" s="54">
        <f>SmtRes!CZ479</f>
        <v>1253.9100000000001</v>
      </c>
      <c r="K1495" s="55"/>
      <c r="L1495" s="54">
        <f>SmtRes!DG479</f>
        <v>87.769999999999996</v>
      </c>
    </row>
    <row r="1496" ht="28.5">
      <c r="A1496" s="51"/>
      <c r="B1496" s="51" t="s">
        <v>422</v>
      </c>
      <c r="C1496" s="51" t="s">
        <v>423</v>
      </c>
      <c r="D1496" s="52" t="s">
        <v>29</v>
      </c>
      <c r="E1496" s="53">
        <f>SmtRes!DO479*SmtRes!AT479</f>
        <v>0.070000000000000007</v>
      </c>
      <c r="F1496" s="53"/>
      <c r="G1496" s="53">
        <f>ROUND(E1496*G1490, 7)</f>
        <v>0.069999999999999993</v>
      </c>
      <c r="H1496" s="54"/>
      <c r="I1496" s="55"/>
      <c r="J1496" s="54">
        <f>ROUND(SmtRes!AG479/SmtRes!DO479, 2)</f>
        <v>571.71000000000004</v>
      </c>
      <c r="K1496" s="55"/>
      <c r="L1496" s="54">
        <f>SmtRes!DH479</f>
        <v>40.020000000000003</v>
      </c>
      <c r="CE1496">
        <v>1</v>
      </c>
    </row>
    <row r="1497" ht="28.5">
      <c r="A1497" s="51"/>
      <c r="B1497" s="51" t="s">
        <v>444</v>
      </c>
      <c r="C1497" s="51" t="s">
        <v>445</v>
      </c>
      <c r="D1497" s="52" t="s">
        <v>106</v>
      </c>
      <c r="E1497" s="53">
        <v>0.40000000000000002</v>
      </c>
      <c r="F1497" s="53"/>
      <c r="G1497" s="53">
        <f>SmtRes!CX480</f>
        <v>0.39999999999999997</v>
      </c>
      <c r="H1497" s="54"/>
      <c r="I1497" s="55"/>
      <c r="J1497" s="54">
        <f>SmtRes!CZ480</f>
        <v>17.940000000000001</v>
      </c>
      <c r="K1497" s="55"/>
      <c r="L1497" s="54">
        <f>SmtRes!DG480</f>
        <v>7.1799999999999997</v>
      </c>
    </row>
    <row r="1498" ht="15" hidden="1">
      <c r="A1498" s="58"/>
      <c r="B1498" s="53">
        <v>4</v>
      </c>
      <c r="C1498" s="58" t="s">
        <v>55</v>
      </c>
      <c r="D1498" s="52"/>
      <c r="E1498" s="59"/>
      <c r="F1498" s="53"/>
      <c r="G1498" s="59"/>
      <c r="H1498" s="53"/>
      <c r="I1498" s="53"/>
      <c r="J1498" s="53"/>
      <c r="K1498" s="53"/>
      <c r="L1498" s="60">
        <f>SUM(L1499:L1499)-SUMIF(CE1499:CE1499, 1, L1499:L1499)</f>
        <v>0</v>
      </c>
    </row>
    <row r="1499" ht="14.25">
      <c r="A1499" s="51"/>
      <c r="B1499" s="51" t="s">
        <v>446</v>
      </c>
      <c r="C1499" s="51" t="s">
        <v>447</v>
      </c>
      <c r="D1499" s="52" t="s">
        <v>114</v>
      </c>
      <c r="E1499" s="53">
        <v>0.14999999999999999</v>
      </c>
      <c r="F1499" s="53">
        <f t="shared" ref="F1477:F1516" si="79">ROUND(0,7)</f>
        <v>0</v>
      </c>
      <c r="G1499" s="53">
        <f>SmtRes!CX481</f>
        <v>0</v>
      </c>
      <c r="H1499" s="54">
        <f>SmtRes!CZ481</f>
        <v>35.710000000000001</v>
      </c>
      <c r="I1499" s="55">
        <f>SmtRes!AI481</f>
        <v>0.94999999999999996</v>
      </c>
      <c r="J1499" s="54">
        <f>ROUND(H1499*I1499, 2)</f>
        <v>33.920000000000002</v>
      </c>
      <c r="K1499" s="55"/>
      <c r="L1499" s="54">
        <f>SmtRes!DF481</f>
        <v>0</v>
      </c>
    </row>
    <row r="1500" ht="14.25">
      <c r="A1500" s="51"/>
      <c r="B1500" s="51" t="str">
        <f>EtalonRes!I482</f>
        <v>02.2.05.04</v>
      </c>
      <c r="C1500" s="61" t="str">
        <f>EtalonRes!K482</f>
        <v>Щебень</v>
      </c>
      <c r="D1500" s="62" t="str">
        <f>EtalonRes!O482</f>
        <v>м3</v>
      </c>
      <c r="E1500" s="63">
        <f>EtalonRes!X482</f>
        <v>1.1499999999999999</v>
      </c>
      <c r="F1500" s="63">
        <f t="shared" si="79"/>
        <v>0</v>
      </c>
      <c r="G1500" s="63">
        <f>ROUND(EtalonRes!AG482*Source!I317, 7)</f>
        <v>0</v>
      </c>
      <c r="H1500" s="64"/>
      <c r="I1500" s="65"/>
      <c r="J1500" s="64"/>
      <c r="K1500" s="65"/>
      <c r="L1500" s="64"/>
    </row>
    <row r="1501" ht="15">
      <c r="A1501" s="51"/>
      <c r="B1501" s="51"/>
      <c r="C1501" s="66" t="s">
        <v>59</v>
      </c>
      <c r="D1501" s="52"/>
      <c r="E1501" s="53"/>
      <c r="F1501" s="53"/>
      <c r="G1501" s="53"/>
      <c r="H1501" s="54"/>
      <c r="I1501" s="55"/>
      <c r="J1501" s="54"/>
      <c r="K1501" s="55"/>
      <c r="L1501" s="54">
        <f>L1491+L1493+L1494+L1498</f>
        <v>485.23999999999995</v>
      </c>
    </row>
    <row r="1502" ht="14.25">
      <c r="A1502" s="51"/>
      <c r="B1502" s="51"/>
      <c r="C1502" s="51" t="s">
        <v>60</v>
      </c>
      <c r="D1502" s="52"/>
      <c r="E1502" s="53"/>
      <c r="F1502" s="53"/>
      <c r="G1502" s="53"/>
      <c r="H1502" s="54"/>
      <c r="I1502" s="55"/>
      <c r="J1502" s="54"/>
      <c r="K1502" s="55"/>
      <c r="L1502" s="54">
        <f>SUM(AR1490:AR1505)+SUM(AS1490:AS1505)+SUM(AT1490:AT1505)+SUM(AU1490:AU1505)+SUM(AV1490:AV1505)</f>
        <v>390.28999999999996</v>
      </c>
    </row>
    <row r="1503" ht="14.25">
      <c r="A1503" s="51"/>
      <c r="B1503" s="51" t="s">
        <v>448</v>
      </c>
      <c r="C1503" s="51" t="s">
        <v>449</v>
      </c>
      <c r="D1503" s="52" t="s">
        <v>63</v>
      </c>
      <c r="E1503" s="53">
        <f>Source!BZ317</f>
        <v>110</v>
      </c>
      <c r="F1503" s="53"/>
      <c r="G1503" s="53">
        <f>Source!AT317</f>
        <v>110</v>
      </c>
      <c r="H1503" s="54"/>
      <c r="I1503" s="55"/>
      <c r="J1503" s="54"/>
      <c r="K1503" s="55"/>
      <c r="L1503" s="54">
        <f>SUM(AZ1490:AZ1505)</f>
        <v>429.31999999999999</v>
      </c>
    </row>
    <row r="1504" ht="14.25">
      <c r="A1504" s="61"/>
      <c r="B1504" s="61" t="s">
        <v>450</v>
      </c>
      <c r="C1504" s="61" t="s">
        <v>451</v>
      </c>
      <c r="D1504" s="62" t="s">
        <v>63</v>
      </c>
      <c r="E1504" s="63">
        <f>Source!CA317</f>
        <v>69</v>
      </c>
      <c r="F1504" s="63"/>
      <c r="G1504" s="63">
        <f>Source!AU317</f>
        <v>69</v>
      </c>
      <c r="H1504" s="64"/>
      <c r="I1504" s="65"/>
      <c r="J1504" s="64"/>
      <c r="K1504" s="65"/>
      <c r="L1504" s="64">
        <f>SUM(BA1490:BA1505)</f>
        <v>269.30000000000001</v>
      </c>
    </row>
    <row r="1505" ht="15">
      <c r="C1505" s="67" t="s">
        <v>66</v>
      </c>
      <c r="D1505" s="67"/>
      <c r="E1505" s="67"/>
      <c r="F1505" s="67"/>
      <c r="G1505" s="67"/>
      <c r="H1505" s="67"/>
      <c r="I1505" s="68">
        <f>IF(E1490&lt;&gt;0,K1505/E1490, 0)</f>
        <v>1183.8599999999999</v>
      </c>
      <c r="J1505" s="68"/>
      <c r="K1505" s="68">
        <f>L1491+L1493+L1498+L1503+L1504+L1494</f>
        <v>1183.8599999999999</v>
      </c>
      <c r="L1505" s="68"/>
      <c r="AD1505">
        <f>ROUND((Source!AT317/100)*((ROUND(SUMIF(SmtRes!AQ477:'SmtRes'!AQ482,"=1",SmtRes!AD477:'SmtRes'!AD482)*Source!I317, 2)+ROUND(SUMIF(SmtRes!AQ477:'SmtRes'!AQ482,"=1",SmtRes!AC477:'SmtRes'!AC482)*Source!I317, 2))), 2)</f>
        <v>1082.1700000000001</v>
      </c>
      <c r="AE1505">
        <f>ROUND((Source!AU317/100)*((ROUND(SUMIF(SmtRes!AQ477:'SmtRes'!AQ482,"=1",SmtRes!AD477:'SmtRes'!AD482)*Source!I317, 2)+ROUND(SUMIF(SmtRes!AQ477:'SmtRes'!AQ482,"=1",SmtRes!AC477:'SmtRes'!AC482)*Source!I317, 2))), 2)</f>
        <v>678.82000000000005</v>
      </c>
      <c r="AN1505" s="69">
        <f>L1491+L1493+L1498+L1503+L1504+L1494</f>
        <v>1183.8599999999999</v>
      </c>
      <c r="AO1505" s="69">
        <f>L1493</f>
        <v>94.950000000000003</v>
      </c>
      <c r="AQ1505" t="s">
        <v>67</v>
      </c>
      <c r="AR1505" s="69">
        <f>L1491</f>
        <v>350.26999999999998</v>
      </c>
      <c r="AT1505" s="69">
        <f>L1494</f>
        <v>40.020000000000003</v>
      </c>
      <c r="AV1505" t="s">
        <v>67</v>
      </c>
      <c r="AW1505" s="69">
        <f>L1498</f>
        <v>0</v>
      </c>
      <c r="AZ1505">
        <f>Source!X317</f>
        <v>429.31999999999999</v>
      </c>
      <c r="BA1505">
        <f>Source!Y317</f>
        <v>269.30000000000001</v>
      </c>
      <c r="CD1505">
        <v>1</v>
      </c>
    </row>
    <row r="1506" ht="54">
      <c r="A1506" s="50" t="s">
        <v>452</v>
      </c>
      <c r="B1506" s="51" t="s">
        <v>453</v>
      </c>
      <c r="C1506" s="51" t="s">
        <v>454</v>
      </c>
      <c r="D1506" s="52" t="str">
        <f>Source!H318</f>
        <v>м3</v>
      </c>
      <c r="E1506" s="53">
        <f>Source!K318</f>
        <v>1</v>
      </c>
      <c r="F1506" s="53"/>
      <c r="G1506" s="53">
        <f>Source!I318</f>
        <v>1</v>
      </c>
      <c r="H1506" s="54"/>
      <c r="I1506" s="55"/>
      <c r="J1506" s="54"/>
      <c r="K1506" s="55"/>
      <c r="L1506" s="54"/>
    </row>
    <row r="1507" ht="15">
      <c r="A1507" s="58"/>
      <c r="B1507" s="53">
        <v>1</v>
      </c>
      <c r="C1507" s="58" t="s">
        <v>52</v>
      </c>
      <c r="D1507" s="52" t="s">
        <v>29</v>
      </c>
      <c r="E1507" s="59"/>
      <c r="F1507" s="53"/>
      <c r="G1507" s="59">
        <f>Source!U318</f>
        <v>0.77999999999999992</v>
      </c>
      <c r="H1507" s="53"/>
      <c r="I1507" s="53"/>
      <c r="J1507" s="53"/>
      <c r="K1507" s="53"/>
      <c r="L1507" s="60">
        <f>SUM(L1508:L1508)-SUMIF(CE1508:CE1508, 1, L1508:L1508)</f>
        <v>321.42000000000002</v>
      </c>
    </row>
    <row r="1508" ht="14.25">
      <c r="A1508" s="51"/>
      <c r="B1508" s="51" t="s">
        <v>440</v>
      </c>
      <c r="C1508" s="51" t="s">
        <v>441</v>
      </c>
      <c r="D1508" s="52" t="s">
        <v>29</v>
      </c>
      <c r="E1508" s="53">
        <v>0.78000000000000003</v>
      </c>
      <c r="F1508" s="53"/>
      <c r="G1508" s="53">
        <f>SmtRes!CX483</f>
        <v>0.77999999999999992</v>
      </c>
      <c r="H1508" s="54"/>
      <c r="I1508" s="55"/>
      <c r="J1508" s="54">
        <f>SmtRes!CZ483</f>
        <v>412.07999999999998</v>
      </c>
      <c r="K1508" s="55"/>
      <c r="L1508" s="54">
        <f>SmtRes!DI483</f>
        <v>321.42000000000002</v>
      </c>
    </row>
    <row r="1509" ht="15">
      <c r="A1509" s="58"/>
      <c r="B1509" s="53">
        <v>2</v>
      </c>
      <c r="C1509" s="58" t="s">
        <v>102</v>
      </c>
      <c r="D1509" s="52"/>
      <c r="E1509" s="59"/>
      <c r="F1509" s="53"/>
      <c r="G1509" s="59"/>
      <c r="H1509" s="53"/>
      <c r="I1509" s="53"/>
      <c r="J1509" s="53"/>
      <c r="K1509" s="53"/>
      <c r="L1509" s="60">
        <f>SUM(L1510:L1513)-SUMIF(CE1510:CE1513, 1, L1510:L1513)</f>
        <v>94.230000000000004</v>
      </c>
    </row>
    <row r="1510" ht="15">
      <c r="A1510" s="58"/>
      <c r="B1510" s="53"/>
      <c r="C1510" s="58" t="s">
        <v>103</v>
      </c>
      <c r="D1510" s="52" t="s">
        <v>29</v>
      </c>
      <c r="E1510" s="59"/>
      <c r="F1510" s="53"/>
      <c r="G1510" s="59">
        <f>Source!V318</f>
        <v>0.069999999999999993</v>
      </c>
      <c r="H1510" s="53"/>
      <c r="I1510" s="53"/>
      <c r="J1510" s="53"/>
      <c r="K1510" s="53"/>
      <c r="L1510" s="60">
        <f>SUMIF(CE1511:CE1513, 1, L1511:L1513)</f>
        <v>40.020000000000003</v>
      </c>
      <c r="CE1510">
        <v>1</v>
      </c>
    </row>
    <row r="1511" ht="71.25">
      <c r="A1511" s="51"/>
      <c r="B1511" s="51" t="s">
        <v>442</v>
      </c>
      <c r="C1511" s="51" t="s">
        <v>443</v>
      </c>
      <c r="D1511" s="52" t="s">
        <v>106</v>
      </c>
      <c r="E1511" s="53">
        <v>0.070000000000000007</v>
      </c>
      <c r="F1511" s="53"/>
      <c r="G1511" s="53">
        <f>SmtRes!CX485</f>
        <v>0.069999999999999993</v>
      </c>
      <c r="H1511" s="54"/>
      <c r="I1511" s="55"/>
      <c r="J1511" s="54">
        <f>SmtRes!CZ485</f>
        <v>1253.9100000000001</v>
      </c>
      <c r="K1511" s="55"/>
      <c r="L1511" s="54">
        <f>SmtRes!DG485</f>
        <v>87.769999999999996</v>
      </c>
    </row>
    <row r="1512" ht="28.5">
      <c r="A1512" s="51"/>
      <c r="B1512" s="51" t="s">
        <v>422</v>
      </c>
      <c r="C1512" s="51" t="s">
        <v>423</v>
      </c>
      <c r="D1512" s="52" t="s">
        <v>29</v>
      </c>
      <c r="E1512" s="53">
        <f>SmtRes!DO485*SmtRes!AT485</f>
        <v>0.070000000000000007</v>
      </c>
      <c r="F1512" s="53"/>
      <c r="G1512" s="53">
        <f>ROUND(E1512*G1506, 7)</f>
        <v>0.069999999999999993</v>
      </c>
      <c r="H1512" s="54"/>
      <c r="I1512" s="55"/>
      <c r="J1512" s="54">
        <f>ROUND(SmtRes!AG485/SmtRes!DO485, 2)</f>
        <v>571.71000000000004</v>
      </c>
      <c r="K1512" s="55"/>
      <c r="L1512" s="54">
        <f>SmtRes!DH485</f>
        <v>40.020000000000003</v>
      </c>
      <c r="CE1512">
        <v>1</v>
      </c>
    </row>
    <row r="1513" ht="28.5">
      <c r="A1513" s="51"/>
      <c r="B1513" s="51" t="s">
        <v>444</v>
      </c>
      <c r="C1513" s="51" t="s">
        <v>445</v>
      </c>
      <c r="D1513" s="52" t="s">
        <v>106</v>
      </c>
      <c r="E1513" s="53">
        <v>0.35999999999999999</v>
      </c>
      <c r="F1513" s="53"/>
      <c r="G1513" s="53">
        <f>SmtRes!CX486</f>
        <v>0.35999999999999999</v>
      </c>
      <c r="H1513" s="54"/>
      <c r="I1513" s="55"/>
      <c r="J1513" s="54">
        <f>SmtRes!CZ486</f>
        <v>17.940000000000001</v>
      </c>
      <c r="K1513" s="55"/>
      <c r="L1513" s="54">
        <f>SmtRes!DG486</f>
        <v>6.46</v>
      </c>
    </row>
    <row r="1514" ht="15" hidden="1">
      <c r="A1514" s="58"/>
      <c r="B1514" s="53">
        <v>4</v>
      </c>
      <c r="C1514" s="58" t="s">
        <v>55</v>
      </c>
      <c r="D1514" s="52"/>
      <c r="E1514" s="59"/>
      <c r="F1514" s="53"/>
      <c r="G1514" s="59"/>
      <c r="H1514" s="53"/>
      <c r="I1514" s="53"/>
      <c r="J1514" s="53"/>
      <c r="K1514" s="53"/>
      <c r="L1514" s="60">
        <f>SUM(L1515:L1515)-SUMIF(CE1515:CE1515, 1, L1515:L1515)</f>
        <v>0</v>
      </c>
    </row>
    <row r="1515" ht="14.25">
      <c r="A1515" s="51"/>
      <c r="B1515" s="51" t="s">
        <v>446</v>
      </c>
      <c r="C1515" s="51" t="s">
        <v>447</v>
      </c>
      <c r="D1515" s="52" t="s">
        <v>114</v>
      </c>
      <c r="E1515" s="53">
        <v>0.14999999999999999</v>
      </c>
      <c r="F1515" s="53">
        <f t="shared" si="79"/>
        <v>0</v>
      </c>
      <c r="G1515" s="53">
        <f>SmtRes!CX487</f>
        <v>0</v>
      </c>
      <c r="H1515" s="54">
        <f>SmtRes!CZ487</f>
        <v>35.710000000000001</v>
      </c>
      <c r="I1515" s="55">
        <f>SmtRes!AI487</f>
        <v>0.94999999999999996</v>
      </c>
      <c r="J1515" s="54">
        <f>ROUND(H1515*I1515, 2)</f>
        <v>33.920000000000002</v>
      </c>
      <c r="K1515" s="55"/>
      <c r="L1515" s="54">
        <f>SmtRes!DF487</f>
        <v>0</v>
      </c>
    </row>
    <row r="1516" ht="28.5">
      <c r="A1516" s="51"/>
      <c r="B1516" s="51" t="str">
        <f>EtalonRes!I488</f>
        <v>02.3.01.02</v>
      </c>
      <c r="C1516" s="61" t="str">
        <f>EtalonRes!K488</f>
        <v xml:space="preserve">Песок для строительных работ природный</v>
      </c>
      <c r="D1516" s="62" t="str">
        <f>EtalonRes!O488</f>
        <v>м3</v>
      </c>
      <c r="E1516" s="63">
        <f>EtalonRes!X488</f>
        <v>1.1000000000000001</v>
      </c>
      <c r="F1516" s="63">
        <f t="shared" si="79"/>
        <v>0</v>
      </c>
      <c r="G1516" s="63">
        <f>ROUND(EtalonRes!AG488*Source!I318, 7)</f>
        <v>0</v>
      </c>
      <c r="H1516" s="64"/>
      <c r="I1516" s="65"/>
      <c r="J1516" s="64"/>
      <c r="K1516" s="65"/>
      <c r="L1516" s="64"/>
    </row>
    <row r="1517" ht="15">
      <c r="A1517" s="51"/>
      <c r="B1517" s="51"/>
      <c r="C1517" s="66" t="s">
        <v>59</v>
      </c>
      <c r="D1517" s="52"/>
      <c r="E1517" s="53"/>
      <c r="F1517" s="53"/>
      <c r="G1517" s="53"/>
      <c r="H1517" s="54"/>
      <c r="I1517" s="55"/>
      <c r="J1517" s="54"/>
      <c r="K1517" s="55"/>
      <c r="L1517" s="54">
        <f>L1507+L1509+L1510+L1514</f>
        <v>455.67000000000002</v>
      </c>
    </row>
    <row r="1518" ht="14.25">
      <c r="A1518" s="51"/>
      <c r="B1518" s="51"/>
      <c r="C1518" s="51" t="s">
        <v>60</v>
      </c>
      <c r="D1518" s="52"/>
      <c r="E1518" s="53"/>
      <c r="F1518" s="53"/>
      <c r="G1518" s="53"/>
      <c r="H1518" s="54"/>
      <c r="I1518" s="55"/>
      <c r="J1518" s="54"/>
      <c r="K1518" s="55"/>
      <c r="L1518" s="54">
        <f>SUM(AR1506:AR1521)+SUM(AS1506:AS1521)+SUM(AT1506:AT1521)+SUM(AU1506:AU1521)+SUM(AV1506:AV1521)</f>
        <v>361.44</v>
      </c>
    </row>
    <row r="1519" ht="14.25">
      <c r="A1519" s="51"/>
      <c r="B1519" s="51" t="s">
        <v>448</v>
      </c>
      <c r="C1519" s="51" t="s">
        <v>449</v>
      </c>
      <c r="D1519" s="52" t="s">
        <v>63</v>
      </c>
      <c r="E1519" s="53">
        <f>Source!BZ318</f>
        <v>110</v>
      </c>
      <c r="F1519" s="53"/>
      <c r="G1519" s="53">
        <f>Source!AT318</f>
        <v>110</v>
      </c>
      <c r="H1519" s="54"/>
      <c r="I1519" s="55"/>
      <c r="J1519" s="54"/>
      <c r="K1519" s="55"/>
      <c r="L1519" s="54">
        <f>SUM(AZ1506:AZ1521)</f>
        <v>397.57999999999998</v>
      </c>
    </row>
    <row r="1520" ht="14.25">
      <c r="A1520" s="61"/>
      <c r="B1520" s="61" t="s">
        <v>450</v>
      </c>
      <c r="C1520" s="61" t="s">
        <v>451</v>
      </c>
      <c r="D1520" s="62" t="s">
        <v>63</v>
      </c>
      <c r="E1520" s="63">
        <f>Source!CA318</f>
        <v>69</v>
      </c>
      <c r="F1520" s="63"/>
      <c r="G1520" s="63">
        <f>Source!AU318</f>
        <v>69</v>
      </c>
      <c r="H1520" s="64"/>
      <c r="I1520" s="65"/>
      <c r="J1520" s="64"/>
      <c r="K1520" s="65"/>
      <c r="L1520" s="64">
        <f>SUM(BA1506:BA1521)</f>
        <v>249.39000000000001</v>
      </c>
    </row>
    <row r="1521" ht="15">
      <c r="C1521" s="67" t="s">
        <v>66</v>
      </c>
      <c r="D1521" s="67"/>
      <c r="E1521" s="67"/>
      <c r="F1521" s="67"/>
      <c r="G1521" s="67"/>
      <c r="H1521" s="67"/>
      <c r="I1521" s="68">
        <f>IF(E1506&lt;&gt;0,K1521/E1506, 0)</f>
        <v>1102.6400000000001</v>
      </c>
      <c r="J1521" s="68"/>
      <c r="K1521" s="68">
        <f>L1507+L1509+L1514+L1519+L1520+L1510</f>
        <v>1102.6400000000001</v>
      </c>
      <c r="L1521" s="68"/>
      <c r="AD1521">
        <f>ROUND((Source!AT318/100)*((ROUND(SUMIF(SmtRes!AQ483:'SmtRes'!AQ488,"=1",SmtRes!AD483:'SmtRes'!AD488)*Source!I318, 2)+ROUND(SUMIF(SmtRes!AQ483:'SmtRes'!AQ488,"=1",SmtRes!AC483:'SmtRes'!AC488)*Source!I318, 2))), 2)</f>
        <v>1082.1700000000001</v>
      </c>
      <c r="AE1521">
        <f>ROUND((Source!AU318/100)*((ROUND(SUMIF(SmtRes!AQ483:'SmtRes'!AQ488,"=1",SmtRes!AD483:'SmtRes'!AD488)*Source!I318, 2)+ROUND(SUMIF(SmtRes!AQ483:'SmtRes'!AQ488,"=1",SmtRes!AC483:'SmtRes'!AC488)*Source!I318, 2))), 2)</f>
        <v>678.82000000000005</v>
      </c>
      <c r="AN1521" s="69">
        <f>L1507+L1509+L1514+L1519+L1520+L1510</f>
        <v>1102.6400000000001</v>
      </c>
      <c r="AO1521" s="69">
        <f>L1509</f>
        <v>94.230000000000004</v>
      </c>
      <c r="AQ1521" t="s">
        <v>67</v>
      </c>
      <c r="AR1521" s="69">
        <f>L1507</f>
        <v>321.42000000000002</v>
      </c>
      <c r="AT1521" s="69">
        <f>L1510</f>
        <v>40.020000000000003</v>
      </c>
      <c r="AV1521" t="s">
        <v>67</v>
      </c>
      <c r="AW1521" s="69">
        <f>L1514</f>
        <v>0</v>
      </c>
      <c r="AZ1521">
        <f>Source!X318</f>
        <v>397.57999999999998</v>
      </c>
      <c r="BA1521">
        <f>Source!Y318</f>
        <v>249.39000000000001</v>
      </c>
      <c r="CD1521">
        <v>1</v>
      </c>
    </row>
    <row r="1523" ht="15" hidden="1">
      <c r="A1523" s="70"/>
      <c r="B1523" s="71"/>
      <c r="C1523" s="66" t="s">
        <v>455</v>
      </c>
      <c r="D1523" s="66"/>
      <c r="E1523" s="66"/>
      <c r="F1523" s="66"/>
      <c r="G1523" s="66"/>
      <c r="H1523" s="66"/>
      <c r="I1523" s="60"/>
      <c r="J1523" s="70"/>
      <c r="K1523" s="72"/>
      <c r="L1523" s="60">
        <f>L1525+L1526+L1532+L1536</f>
        <v>1987.77</v>
      </c>
    </row>
    <row r="1524" ht="14.25" hidden="1">
      <c r="A1524" s="73"/>
      <c r="B1524" s="74"/>
      <c r="C1524" s="75" t="s">
        <v>71</v>
      </c>
      <c r="D1524" s="51"/>
      <c r="E1524" s="51"/>
      <c r="F1524" s="51"/>
      <c r="G1524" s="51"/>
      <c r="H1524" s="51"/>
      <c r="I1524" s="54"/>
      <c r="J1524" s="73"/>
      <c r="K1524" s="53"/>
      <c r="L1524" s="54"/>
    </row>
    <row r="1525" ht="14.25" hidden="1">
      <c r="A1525" s="73"/>
      <c r="B1525" s="74"/>
      <c r="C1525" s="51" t="s">
        <v>72</v>
      </c>
      <c r="D1525" s="51"/>
      <c r="E1525" s="51"/>
      <c r="F1525" s="51"/>
      <c r="G1525" s="51"/>
      <c r="H1525" s="51"/>
      <c r="I1525" s="54"/>
      <c r="J1525" s="73"/>
      <c r="K1525" s="53"/>
      <c r="L1525" s="54">
        <f>SUM(AR1446:AR1521)</f>
        <v>1668.0999999999999</v>
      </c>
    </row>
    <row r="1526" ht="14.25" hidden="1">
      <c r="A1526" s="73"/>
      <c r="B1526" s="74"/>
      <c r="C1526" s="51" t="s">
        <v>73</v>
      </c>
      <c r="D1526" s="51"/>
      <c r="E1526" s="51"/>
      <c r="F1526" s="51"/>
      <c r="G1526" s="51"/>
      <c r="H1526" s="51"/>
      <c r="I1526" s="54"/>
      <c r="J1526" s="73"/>
      <c r="K1526" s="53"/>
      <c r="L1526" s="54">
        <f>L1528+L1531+L1530</f>
        <v>319.66999999999996</v>
      </c>
    </row>
    <row r="1527" ht="14.25" hidden="1">
      <c r="A1527" s="73"/>
      <c r="B1527" s="74"/>
      <c r="C1527" s="75" t="s">
        <v>74</v>
      </c>
      <c r="D1527" s="51"/>
      <c r="E1527" s="51"/>
      <c r="F1527" s="51"/>
      <c r="G1527" s="51"/>
      <c r="H1527" s="51"/>
      <c r="I1527" s="54"/>
      <c r="J1527" s="73"/>
      <c r="K1527" s="53"/>
      <c r="L1527" s="54"/>
    </row>
    <row r="1528" ht="14.25" hidden="1">
      <c r="A1528" s="73"/>
      <c r="B1528" s="74"/>
      <c r="C1528" s="51" t="s">
        <v>73</v>
      </c>
      <c r="D1528" s="51"/>
      <c r="E1528" s="51"/>
      <c r="F1528" s="51"/>
      <c r="G1528" s="51"/>
      <c r="H1528" s="51"/>
      <c r="I1528" s="54"/>
      <c r="J1528" s="73"/>
      <c r="K1528" s="53"/>
      <c r="L1528" s="54">
        <f>SUM(AO1446:AO1521)</f>
        <v>222.82999999999998</v>
      </c>
    </row>
    <row r="1529" ht="14.25" hidden="1">
      <c r="A1529" s="73"/>
      <c r="B1529" s="74"/>
      <c r="C1529" s="75" t="s">
        <v>75</v>
      </c>
      <c r="D1529" s="51"/>
      <c r="E1529" s="51"/>
      <c r="F1529" s="51"/>
      <c r="G1529" s="51"/>
      <c r="H1529" s="51"/>
      <c r="I1529" s="54"/>
      <c r="J1529" s="73"/>
      <c r="K1529" s="53"/>
      <c r="L1529" s="54"/>
    </row>
    <row r="1530" ht="14.25" hidden="1">
      <c r="A1530" s="73"/>
      <c r="B1530" s="74"/>
      <c r="C1530" s="51" t="s">
        <v>76</v>
      </c>
      <c r="D1530" s="51"/>
      <c r="E1530" s="51"/>
      <c r="F1530" s="51"/>
      <c r="G1530" s="51"/>
      <c r="H1530" s="51"/>
      <c r="I1530" s="54"/>
      <c r="J1530" s="73"/>
      <c r="K1530" s="53"/>
      <c r="L1530" s="54">
        <f>SUM(AT1446:AT1521)</f>
        <v>96.840000000000003</v>
      </c>
    </row>
    <row r="1531" ht="14.25" hidden="1">
      <c r="A1531" s="73"/>
      <c r="B1531" s="74"/>
      <c r="C1531" s="51" t="s">
        <v>77</v>
      </c>
      <c r="D1531" s="51"/>
      <c r="E1531" s="51"/>
      <c r="F1531" s="51"/>
      <c r="G1531" s="51"/>
      <c r="H1531" s="51"/>
      <c r="I1531" s="54"/>
      <c r="J1531" s="73"/>
      <c r="K1531" s="53"/>
      <c r="L1531" s="54">
        <f>SUM(AV1446:AV1521)</f>
        <v>0</v>
      </c>
    </row>
    <row r="1532" ht="14.25" hidden="1">
      <c r="A1532" s="73"/>
      <c r="B1532" s="74"/>
      <c r="C1532" s="51" t="s">
        <v>78</v>
      </c>
      <c r="D1532" s="51"/>
      <c r="E1532" s="51"/>
      <c r="F1532" s="51"/>
      <c r="G1532" s="51"/>
      <c r="H1532" s="51"/>
      <c r="I1532" s="54"/>
      <c r="J1532" s="73"/>
      <c r="K1532" s="53"/>
      <c r="L1532" s="54">
        <f>L1534+L1535</f>
        <v>0</v>
      </c>
    </row>
    <row r="1533" ht="14.25" hidden="1">
      <c r="A1533" s="73"/>
      <c r="B1533" s="74"/>
      <c r="C1533" s="75" t="s">
        <v>74</v>
      </c>
      <c r="D1533" s="51"/>
      <c r="E1533" s="51"/>
      <c r="F1533" s="51"/>
      <c r="G1533" s="51"/>
      <c r="H1533" s="51"/>
      <c r="I1533" s="54"/>
      <c r="J1533" s="73"/>
      <c r="K1533" s="53"/>
      <c r="L1533" s="54"/>
    </row>
    <row r="1534" ht="14.25" hidden="1">
      <c r="A1534" s="73"/>
      <c r="B1534" s="74"/>
      <c r="C1534" s="51" t="s">
        <v>79</v>
      </c>
      <c r="D1534" s="51"/>
      <c r="E1534" s="51"/>
      <c r="F1534" s="51"/>
      <c r="G1534" s="51"/>
      <c r="H1534" s="51"/>
      <c r="I1534" s="54"/>
      <c r="J1534" s="73"/>
      <c r="K1534" s="53"/>
      <c r="L1534" s="54">
        <f>SUM(AW1446:AW1521)-SUM(BK1446:BK1521)</f>
        <v>0</v>
      </c>
    </row>
    <row r="1535" ht="14.25" hidden="1">
      <c r="A1535" s="73"/>
      <c r="B1535" s="74"/>
      <c r="C1535" s="51" t="s">
        <v>80</v>
      </c>
      <c r="D1535" s="51"/>
      <c r="E1535" s="51"/>
      <c r="F1535" s="51"/>
      <c r="G1535" s="51"/>
      <c r="H1535" s="51"/>
      <c r="I1535" s="54"/>
      <c r="J1535" s="73"/>
      <c r="K1535" s="53"/>
      <c r="L1535" s="54">
        <f>SUM(BC1446:BC1521)</f>
        <v>0</v>
      </c>
    </row>
    <row r="1536" ht="14.25" hidden="1">
      <c r="A1536" s="73"/>
      <c r="B1536" s="74"/>
      <c r="C1536" s="51" t="s">
        <v>81</v>
      </c>
      <c r="D1536" s="51"/>
      <c r="E1536" s="51"/>
      <c r="F1536" s="51"/>
      <c r="G1536" s="51"/>
      <c r="H1536" s="51"/>
      <c r="I1536" s="54"/>
      <c r="J1536" s="73"/>
      <c r="K1536" s="53"/>
      <c r="L1536" s="54">
        <f>SUM(BB1446:BB1521)</f>
        <v>0</v>
      </c>
    </row>
    <row r="1537" ht="14.25" hidden="1">
      <c r="A1537" s="73"/>
      <c r="B1537" s="74"/>
      <c r="C1537" s="51" t="s">
        <v>82</v>
      </c>
      <c r="D1537" s="51"/>
      <c r="E1537" s="51"/>
      <c r="F1537" s="51"/>
      <c r="G1537" s="51"/>
      <c r="H1537" s="51"/>
      <c r="I1537" s="54"/>
      <c r="J1537" s="73"/>
      <c r="K1537" s="53"/>
      <c r="L1537" s="54">
        <f>SUM(AR1446:AR1521)+SUM(AT1446:AT1521)+SUM(AV1446:AV1521)</f>
        <v>1764.9399999999998</v>
      </c>
    </row>
    <row r="1538" ht="14.25" hidden="1">
      <c r="A1538" s="73"/>
      <c r="B1538" s="74"/>
      <c r="C1538" s="51" t="s">
        <v>83</v>
      </c>
      <c r="D1538" s="51"/>
      <c r="E1538" s="51"/>
      <c r="F1538" s="51"/>
      <c r="G1538" s="51"/>
      <c r="H1538" s="51"/>
      <c r="I1538" s="54"/>
      <c r="J1538" s="73"/>
      <c r="K1538" s="53"/>
      <c r="L1538" s="54">
        <f>SUM(AZ1446:AZ1521)</f>
        <v>1730.3199999999999</v>
      </c>
    </row>
    <row r="1539" ht="14.25" hidden="1">
      <c r="A1539" s="73"/>
      <c r="B1539" s="74"/>
      <c r="C1539" s="51" t="s">
        <v>84</v>
      </c>
      <c r="D1539" s="51"/>
      <c r="E1539" s="51"/>
      <c r="F1539" s="51"/>
      <c r="G1539" s="51"/>
      <c r="H1539" s="51"/>
      <c r="I1539" s="54"/>
      <c r="J1539" s="73"/>
      <c r="K1539" s="53"/>
      <c r="L1539" s="54">
        <f>SUM(BA1446:BA1521)</f>
        <v>929.25999999999999</v>
      </c>
    </row>
    <row r="1540" ht="14.25" hidden="1">
      <c r="A1540" s="73"/>
      <c r="B1540" s="74"/>
      <c r="C1540" s="51" t="s">
        <v>85</v>
      </c>
      <c r="D1540" s="51"/>
      <c r="E1540" s="51"/>
      <c r="F1540" s="51"/>
      <c r="G1540" s="51"/>
      <c r="H1540" s="51"/>
      <c r="I1540" s="54"/>
      <c r="J1540" s="73"/>
      <c r="K1540" s="53"/>
      <c r="L1540" s="54">
        <f>L1542+L1543</f>
        <v>0</v>
      </c>
    </row>
    <row r="1541" ht="14.25" hidden="1">
      <c r="A1541" s="73"/>
      <c r="B1541" s="74"/>
      <c r="C1541" s="75" t="s">
        <v>71</v>
      </c>
      <c r="D1541" s="51"/>
      <c r="E1541" s="51"/>
      <c r="F1541" s="51"/>
      <c r="G1541" s="51"/>
      <c r="H1541" s="51"/>
      <c r="I1541" s="54"/>
      <c r="J1541" s="73"/>
      <c r="K1541" s="53"/>
      <c r="L1541" s="54"/>
    </row>
    <row r="1542" ht="14.25" hidden="1">
      <c r="A1542" s="73"/>
      <c r="B1542" s="74"/>
      <c r="C1542" s="51" t="s">
        <v>86</v>
      </c>
      <c r="D1542" s="51"/>
      <c r="E1542" s="51"/>
      <c r="F1542" s="51"/>
      <c r="G1542" s="51"/>
      <c r="H1542" s="51"/>
      <c r="I1542" s="54"/>
      <c r="J1542" s="73"/>
      <c r="K1542" s="53"/>
      <c r="L1542" s="54">
        <f>SUM(BK1446:BK1521)</f>
        <v>0</v>
      </c>
    </row>
    <row r="1543" ht="14.25" hidden="1">
      <c r="A1543" s="73"/>
      <c r="B1543" s="74"/>
      <c r="C1543" s="51" t="s">
        <v>87</v>
      </c>
      <c r="D1543" s="51"/>
      <c r="E1543" s="51"/>
      <c r="F1543" s="51"/>
      <c r="G1543" s="51"/>
      <c r="H1543" s="51"/>
      <c r="I1543" s="54"/>
      <c r="J1543" s="73"/>
      <c r="K1543" s="53"/>
      <c r="L1543" s="54">
        <f>SUM(BD1446:BD1521)</f>
        <v>0</v>
      </c>
    </row>
    <row r="1544" ht="14.25" hidden="1">
      <c r="A1544" s="73"/>
      <c r="B1544" s="74"/>
      <c r="C1544" s="51" t="s">
        <v>88</v>
      </c>
      <c r="D1544" s="51"/>
      <c r="E1544" s="51"/>
      <c r="F1544" s="51"/>
      <c r="G1544" s="51"/>
      <c r="H1544" s="51"/>
      <c r="I1544" s="54"/>
      <c r="J1544" s="73"/>
      <c r="K1544" s="53"/>
      <c r="L1544" s="54"/>
    </row>
    <row r="1545" ht="14.25" hidden="1">
      <c r="A1545" s="73"/>
      <c r="B1545" s="74"/>
      <c r="C1545" s="51" t="s">
        <v>89</v>
      </c>
      <c r="D1545" s="51"/>
      <c r="E1545" s="51"/>
      <c r="F1545" s="51"/>
      <c r="G1545" s="51"/>
      <c r="H1545" s="51"/>
      <c r="I1545" s="54"/>
      <c r="J1545" s="73"/>
      <c r="K1545" s="53"/>
      <c r="L1545" s="54">
        <f>SUM(BO1446:BO1521)</f>
        <v>0</v>
      </c>
    </row>
    <row r="1546" ht="15" hidden="1">
      <c r="A1546" s="70"/>
      <c r="B1546" s="71"/>
      <c r="C1546" s="66" t="s">
        <v>90</v>
      </c>
      <c r="D1546" s="66"/>
      <c r="E1546" s="66"/>
      <c r="F1546" s="66"/>
      <c r="G1546" s="66"/>
      <c r="H1546" s="66"/>
      <c r="I1546" s="60"/>
      <c r="J1546" s="70"/>
      <c r="K1546" s="72"/>
      <c r="L1546" s="60">
        <f>L1523+L1538+L1539+L1540+L1544+L1545</f>
        <v>4647.3500000000004</v>
      </c>
    </row>
    <row r="1547" ht="14.25" hidden="1">
      <c r="A1547" s="73"/>
      <c r="B1547" s="74"/>
      <c r="C1547" s="75" t="s">
        <v>91</v>
      </c>
      <c r="D1547" s="51"/>
      <c r="E1547" s="51"/>
      <c r="F1547" s="51"/>
      <c r="G1547" s="51"/>
      <c r="H1547" s="51"/>
      <c r="I1547" s="54"/>
      <c r="J1547" s="73"/>
      <c r="K1547" s="53"/>
      <c r="L1547" s="54"/>
    </row>
    <row r="1548" ht="14.25" hidden="1">
      <c r="A1548" s="73"/>
      <c r="B1548" s="74"/>
      <c r="C1548" s="51" t="s">
        <v>92</v>
      </c>
      <c r="D1548" s="51"/>
      <c r="E1548" s="51"/>
      <c r="F1548" s="51"/>
      <c r="G1548" s="51"/>
      <c r="H1548" s="51"/>
      <c r="I1548" s="54"/>
      <c r="J1548" s="73"/>
      <c r="K1548" s="53"/>
      <c r="L1548" s="54">
        <f>SUM(AX1446:AX1521)</f>
        <v>0</v>
      </c>
    </row>
    <row r="1549" ht="14.25" hidden="1">
      <c r="A1549" s="73"/>
      <c r="B1549" s="74"/>
      <c r="C1549" s="51" t="s">
        <v>93</v>
      </c>
      <c r="D1549" s="51"/>
      <c r="E1549" s="51"/>
      <c r="F1549" s="51"/>
      <c r="G1549" s="51"/>
      <c r="H1549" s="51"/>
      <c r="I1549" s="54"/>
      <c r="J1549" s="73"/>
      <c r="K1549" s="53"/>
      <c r="L1549" s="54">
        <f>SUM(AY1446:AY1521)</f>
        <v>0</v>
      </c>
    </row>
    <row r="1550" ht="14.25" hidden="1">
      <c r="A1550" s="73"/>
      <c r="B1550" s="74"/>
      <c r="C1550" s="51" t="s">
        <v>94</v>
      </c>
      <c r="D1550" s="51"/>
      <c r="E1550" s="51"/>
      <c r="F1550" s="55"/>
      <c r="G1550" s="59">
        <f>Source!F342</f>
        <v>4.1288999999999998</v>
      </c>
      <c r="H1550" s="73"/>
      <c r="I1550" s="73"/>
      <c r="J1550" s="73"/>
      <c r="K1550" s="73"/>
      <c r="L1550" s="73"/>
    </row>
    <row r="1551" ht="14.25" hidden="1">
      <c r="A1551" s="73"/>
      <c r="B1551" s="74"/>
      <c r="C1551" s="51" t="s">
        <v>95</v>
      </c>
      <c r="D1551" s="51"/>
      <c r="E1551" s="51"/>
      <c r="F1551" s="55"/>
      <c r="G1551" s="59">
        <f>Source!F343</f>
        <v>0.16938999999999999</v>
      </c>
      <c r="H1551" s="73"/>
      <c r="I1551" s="73"/>
      <c r="J1551" s="73"/>
      <c r="K1551" s="73"/>
      <c r="L1551" s="73"/>
    </row>
    <row r="1554" ht="16.5">
      <c r="A1554" s="49" t="s">
        <v>456</v>
      </c>
      <c r="B1554" s="49"/>
      <c r="C1554" s="49"/>
      <c r="D1554" s="49"/>
      <c r="E1554" s="49"/>
      <c r="F1554" s="49"/>
      <c r="G1554" s="49"/>
      <c r="H1554" s="49"/>
      <c r="I1554" s="49"/>
      <c r="J1554" s="49"/>
      <c r="K1554" s="49"/>
      <c r="L1554" s="49"/>
    </row>
    <row r="1555" ht="28.5">
      <c r="A1555" s="50" t="s">
        <v>457</v>
      </c>
      <c r="B1555" s="51" t="str">
        <f>Source!F354</f>
        <v>91.13.03-508</v>
      </c>
      <c r="C1555" s="51" t="str">
        <f>Source!G354</f>
        <v xml:space="preserve">Автомобили полупассажирские, грузоподъемность до 2 т</v>
      </c>
      <c r="D1555" s="52" t="str">
        <f>Source!H354</f>
        <v>маш.-ч</v>
      </c>
      <c r="E1555" s="53">
        <f>Source!K354</f>
        <v>1</v>
      </c>
      <c r="F1555" s="53"/>
      <c r="G1555" s="53">
        <f>Source!I354</f>
        <v>1</v>
      </c>
      <c r="H1555" s="54"/>
      <c r="I1555" s="55"/>
      <c r="J1555" s="54">
        <f>Source!AM354</f>
        <v>556.39999999999998</v>
      </c>
      <c r="K1555" s="55"/>
      <c r="L1555" s="54">
        <f>Source!Q354</f>
        <v>556.39999999999998</v>
      </c>
    </row>
    <row r="1556" ht="14.25">
      <c r="A1556" s="51"/>
      <c r="B1556" s="51" t="s">
        <v>159</v>
      </c>
      <c r="C1556" s="51" t="s">
        <v>458</v>
      </c>
      <c r="D1556" s="52" t="s">
        <v>29</v>
      </c>
      <c r="E1556" s="53">
        <f>Source!K354*SmtRes!AT489</f>
        <v>1</v>
      </c>
      <c r="F1556" s="53"/>
      <c r="G1556" s="53">
        <f>SmtRes!CX489</f>
        <v>1</v>
      </c>
      <c r="H1556" s="54"/>
      <c r="I1556" s="55"/>
      <c r="J1556" s="54">
        <f>SmtRes!CZ489</f>
        <v>497.45999999999998</v>
      </c>
      <c r="K1556" s="55"/>
      <c r="L1556" s="54">
        <f>SmtRes!DI489</f>
        <v>497.46000000000004</v>
      </c>
      <c r="CE1556">
        <v>1</v>
      </c>
    </row>
    <row r="1557" ht="14.25">
      <c r="A1557" s="61"/>
      <c r="B1557" s="61"/>
      <c r="C1557" s="61" t="s">
        <v>60</v>
      </c>
      <c r="D1557" s="62"/>
      <c r="E1557" s="63"/>
      <c r="F1557" s="63"/>
      <c r="G1557" s="63"/>
      <c r="H1557" s="64"/>
      <c r="I1557" s="65"/>
      <c r="J1557" s="64"/>
      <c r="K1557" s="65"/>
      <c r="L1557" s="64">
        <f>SUM(AR1555:AR1558)+SUM(AS1555:AS1558)+SUM(AT1555:AT1558)+SUM(AU1555:AU1558)+SUM(AV1555:AV1558)</f>
        <v>497.46000000000004</v>
      </c>
    </row>
    <row r="1558" ht="15">
      <c r="C1558" s="67" t="s">
        <v>66</v>
      </c>
      <c r="D1558" s="67"/>
      <c r="E1558" s="67"/>
      <c r="F1558" s="67"/>
      <c r="G1558" s="67"/>
      <c r="H1558" s="67"/>
      <c r="I1558" s="68">
        <f>IF(E1555&lt;&gt;0,K1558/E1555, 0)</f>
        <v>1053.8600000000001</v>
      </c>
      <c r="J1558" s="68"/>
      <c r="K1558" s="68">
        <f>L1555+L1556</f>
        <v>1053.8600000000001</v>
      </c>
      <c r="L1558" s="68"/>
      <c r="AD1558">
        <f>ROUND((Source!AT354/100)*((ROUND(ROUND(Source!AO354,2)*Source!I354, 2)+ROUND(ROUND(Source!AN354,2)*Source!I354, 2))), 2)</f>
        <v>0</v>
      </c>
      <c r="AE1558">
        <f>ROUND((Source!AU354/100)*((ROUND(ROUND(Source!AO354,2)*Source!I354, 2)+ROUND(ROUND(Source!AN354,2)*Source!I354, 2))), 2)</f>
        <v>0</v>
      </c>
      <c r="AN1558" s="69">
        <f>L1555+L1556</f>
        <v>1053.8600000000001</v>
      </c>
      <c r="AO1558" s="69">
        <f>L1555</f>
        <v>556.39999999999998</v>
      </c>
      <c r="AQ1558" t="s">
        <v>67</v>
      </c>
      <c r="AR1558">
        <f>0</f>
        <v>0</v>
      </c>
      <c r="AT1558" s="69">
        <f>L1556</f>
        <v>497.46000000000004</v>
      </c>
      <c r="AV1558" t="s">
        <v>67</v>
      </c>
      <c r="AW1558">
        <f>0</f>
        <v>0</v>
      </c>
      <c r="AZ1558">
        <f>Source!X354</f>
        <v>0</v>
      </c>
      <c r="BA1558">
        <f>Source!Y354</f>
        <v>0</v>
      </c>
      <c r="CD1558">
        <v>1</v>
      </c>
    </row>
    <row r="1560" ht="15" hidden="1">
      <c r="A1560" s="70"/>
      <c r="B1560" s="71"/>
      <c r="C1560" s="66" t="s">
        <v>70</v>
      </c>
      <c r="D1560" s="66"/>
      <c r="E1560" s="66"/>
      <c r="F1560" s="66"/>
      <c r="G1560" s="66"/>
      <c r="H1560" s="66"/>
      <c r="I1560" s="60"/>
      <c r="J1560" s="70"/>
      <c r="K1560" s="72"/>
      <c r="L1560" s="60">
        <f>L1562+L1563+L1569+L1573</f>
        <v>1053.8600000000001</v>
      </c>
    </row>
    <row r="1561" ht="14.25" hidden="1">
      <c r="A1561" s="73"/>
      <c r="B1561" s="74"/>
      <c r="C1561" s="75" t="s">
        <v>71</v>
      </c>
      <c r="D1561" s="51"/>
      <c r="E1561" s="51"/>
      <c r="F1561" s="51"/>
      <c r="G1561" s="51"/>
      <c r="H1561" s="51"/>
      <c r="I1561" s="54"/>
      <c r="J1561" s="73"/>
      <c r="K1561" s="53"/>
      <c r="L1561" s="54"/>
    </row>
    <row r="1562" ht="14.25" hidden="1">
      <c r="A1562" s="73"/>
      <c r="B1562" s="74"/>
      <c r="C1562" s="51" t="s">
        <v>72</v>
      </c>
      <c r="D1562" s="51"/>
      <c r="E1562" s="51"/>
      <c r="F1562" s="51"/>
      <c r="G1562" s="51"/>
      <c r="H1562" s="51"/>
      <c r="I1562" s="54"/>
      <c r="J1562" s="73"/>
      <c r="K1562" s="53"/>
      <c r="L1562" s="54">
        <f>SUM(AR1554:AR1558)</f>
        <v>0</v>
      </c>
    </row>
    <row r="1563" ht="14.25" hidden="1">
      <c r="A1563" s="73"/>
      <c r="B1563" s="74"/>
      <c r="C1563" s="51" t="s">
        <v>73</v>
      </c>
      <c r="D1563" s="51"/>
      <c r="E1563" s="51"/>
      <c r="F1563" s="51"/>
      <c r="G1563" s="51"/>
      <c r="H1563" s="51"/>
      <c r="I1563" s="54"/>
      <c r="J1563" s="73"/>
      <c r="K1563" s="53"/>
      <c r="L1563" s="54">
        <f>L1565+L1568+L1567</f>
        <v>1053.8600000000001</v>
      </c>
    </row>
    <row r="1564" ht="14.25" hidden="1">
      <c r="A1564" s="73"/>
      <c r="B1564" s="74"/>
      <c r="C1564" s="75" t="s">
        <v>74</v>
      </c>
      <c r="D1564" s="51"/>
      <c r="E1564" s="51"/>
      <c r="F1564" s="51"/>
      <c r="G1564" s="51"/>
      <c r="H1564" s="51"/>
      <c r="I1564" s="54"/>
      <c r="J1564" s="73"/>
      <c r="K1564" s="53"/>
      <c r="L1564" s="54"/>
    </row>
    <row r="1565" ht="14.25" hidden="1">
      <c r="A1565" s="73"/>
      <c r="B1565" s="74"/>
      <c r="C1565" s="51" t="s">
        <v>73</v>
      </c>
      <c r="D1565" s="51"/>
      <c r="E1565" s="51"/>
      <c r="F1565" s="51"/>
      <c r="G1565" s="51"/>
      <c r="H1565" s="51"/>
      <c r="I1565" s="54"/>
      <c r="J1565" s="73"/>
      <c r="K1565" s="53"/>
      <c r="L1565" s="54">
        <f>SUM(AO1554:AO1558)</f>
        <v>556.39999999999998</v>
      </c>
    </row>
    <row r="1566" ht="14.25" hidden="1">
      <c r="A1566" s="73"/>
      <c r="B1566" s="74"/>
      <c r="C1566" s="75" t="s">
        <v>75</v>
      </c>
      <c r="D1566" s="51"/>
      <c r="E1566" s="51"/>
      <c r="F1566" s="51"/>
      <c r="G1566" s="51"/>
      <c r="H1566" s="51"/>
      <c r="I1566" s="54"/>
      <c r="J1566" s="73"/>
      <c r="K1566" s="53"/>
      <c r="L1566" s="54"/>
    </row>
    <row r="1567" ht="14.25" hidden="1">
      <c r="A1567" s="73"/>
      <c r="B1567" s="74"/>
      <c r="C1567" s="51" t="s">
        <v>76</v>
      </c>
      <c r="D1567" s="51"/>
      <c r="E1567" s="51"/>
      <c r="F1567" s="51"/>
      <c r="G1567" s="51"/>
      <c r="H1567" s="51"/>
      <c r="I1567" s="54"/>
      <c r="J1567" s="73"/>
      <c r="K1567" s="53"/>
      <c r="L1567" s="54">
        <f>SUM(AT1554:AT1558)</f>
        <v>497.46000000000004</v>
      </c>
    </row>
    <row r="1568" ht="14.25" hidden="1">
      <c r="A1568" s="73"/>
      <c r="B1568" s="74"/>
      <c r="C1568" s="51" t="s">
        <v>77</v>
      </c>
      <c r="D1568" s="51"/>
      <c r="E1568" s="51"/>
      <c r="F1568" s="51"/>
      <c r="G1568" s="51"/>
      <c r="H1568" s="51"/>
      <c r="I1568" s="54"/>
      <c r="J1568" s="73"/>
      <c r="K1568" s="53"/>
      <c r="L1568" s="54">
        <f>SUM(AV1554:AV1558)</f>
        <v>0</v>
      </c>
    </row>
    <row r="1569" ht="14.25" hidden="1">
      <c r="A1569" s="73"/>
      <c r="B1569" s="74"/>
      <c r="C1569" s="51" t="s">
        <v>78</v>
      </c>
      <c r="D1569" s="51"/>
      <c r="E1569" s="51"/>
      <c r="F1569" s="51"/>
      <c r="G1569" s="51"/>
      <c r="H1569" s="51"/>
      <c r="I1569" s="54"/>
      <c r="J1569" s="73"/>
      <c r="K1569" s="53"/>
      <c r="L1569" s="54">
        <f>L1571+L1572</f>
        <v>0</v>
      </c>
    </row>
    <row r="1570" ht="14.25" hidden="1">
      <c r="A1570" s="73"/>
      <c r="B1570" s="74"/>
      <c r="C1570" s="75" t="s">
        <v>74</v>
      </c>
      <c r="D1570" s="51"/>
      <c r="E1570" s="51"/>
      <c r="F1570" s="51"/>
      <c r="G1570" s="51"/>
      <c r="H1570" s="51"/>
      <c r="I1570" s="54"/>
      <c r="J1570" s="73"/>
      <c r="K1570" s="53"/>
      <c r="L1570" s="54"/>
    </row>
    <row r="1571" ht="14.25" hidden="1">
      <c r="A1571" s="73"/>
      <c r="B1571" s="74"/>
      <c r="C1571" s="51" t="s">
        <v>79</v>
      </c>
      <c r="D1571" s="51"/>
      <c r="E1571" s="51"/>
      <c r="F1571" s="51"/>
      <c r="G1571" s="51"/>
      <c r="H1571" s="51"/>
      <c r="I1571" s="54"/>
      <c r="J1571" s="73"/>
      <c r="K1571" s="53"/>
      <c r="L1571" s="54">
        <f>SUM(AW1554:AW1558)-SUM(BK1554:BK1558)</f>
        <v>0</v>
      </c>
    </row>
    <row r="1572" ht="14.25" hidden="1">
      <c r="A1572" s="73"/>
      <c r="B1572" s="74"/>
      <c r="C1572" s="51" t="s">
        <v>80</v>
      </c>
      <c r="D1572" s="51"/>
      <c r="E1572" s="51"/>
      <c r="F1572" s="51"/>
      <c r="G1572" s="51"/>
      <c r="H1572" s="51"/>
      <c r="I1572" s="54"/>
      <c r="J1572" s="73"/>
      <c r="K1572" s="53"/>
      <c r="L1572" s="54">
        <f>SUM(BC1554:BC1558)</f>
        <v>0</v>
      </c>
    </row>
    <row r="1573" ht="14.25" hidden="1">
      <c r="A1573" s="73"/>
      <c r="B1573" s="74"/>
      <c r="C1573" s="51" t="s">
        <v>81</v>
      </c>
      <c r="D1573" s="51"/>
      <c r="E1573" s="51"/>
      <c r="F1573" s="51"/>
      <c r="G1573" s="51"/>
      <c r="H1573" s="51"/>
      <c r="I1573" s="54"/>
      <c r="J1573" s="73"/>
      <c r="K1573" s="53"/>
      <c r="L1573" s="54">
        <f>SUM(BB1554:BB1558)</f>
        <v>0</v>
      </c>
    </row>
    <row r="1574" ht="14.25" hidden="1">
      <c r="A1574" s="73"/>
      <c r="B1574" s="74"/>
      <c r="C1574" s="51" t="s">
        <v>82</v>
      </c>
      <c r="D1574" s="51"/>
      <c r="E1574" s="51"/>
      <c r="F1574" s="51"/>
      <c r="G1574" s="51"/>
      <c r="H1574" s="51"/>
      <c r="I1574" s="54"/>
      <c r="J1574" s="73"/>
      <c r="K1574" s="53"/>
      <c r="L1574" s="54">
        <f>SUM(AR1554:AR1558)+SUM(AT1554:AT1558)+SUM(AV1554:AV1558)</f>
        <v>497.46000000000004</v>
      </c>
    </row>
    <row r="1575" ht="14.25" hidden="1">
      <c r="A1575" s="73"/>
      <c r="B1575" s="74"/>
      <c r="C1575" s="51" t="s">
        <v>83</v>
      </c>
      <c r="D1575" s="51"/>
      <c r="E1575" s="51"/>
      <c r="F1575" s="51"/>
      <c r="G1575" s="51"/>
      <c r="H1575" s="51"/>
      <c r="I1575" s="54"/>
      <c r="J1575" s="73"/>
      <c r="K1575" s="53"/>
      <c r="L1575" s="54">
        <f>SUM(AZ1554:AZ1558)</f>
        <v>0</v>
      </c>
    </row>
    <row r="1576" ht="14.25" hidden="1">
      <c r="A1576" s="73"/>
      <c r="B1576" s="74"/>
      <c r="C1576" s="51" t="s">
        <v>84</v>
      </c>
      <c r="D1576" s="51"/>
      <c r="E1576" s="51"/>
      <c r="F1576" s="51"/>
      <c r="G1576" s="51"/>
      <c r="H1576" s="51"/>
      <c r="I1576" s="54"/>
      <c r="J1576" s="73"/>
      <c r="K1576" s="53"/>
      <c r="L1576" s="54">
        <f>SUM(BA1554:BA1558)</f>
        <v>0</v>
      </c>
    </row>
    <row r="1577" ht="14.25" hidden="1">
      <c r="A1577" s="73"/>
      <c r="B1577" s="74"/>
      <c r="C1577" s="51" t="s">
        <v>85</v>
      </c>
      <c r="D1577" s="51"/>
      <c r="E1577" s="51"/>
      <c r="F1577" s="51"/>
      <c r="G1577" s="51"/>
      <c r="H1577" s="51"/>
      <c r="I1577" s="54"/>
      <c r="J1577" s="73"/>
      <c r="K1577" s="53"/>
      <c r="L1577" s="54">
        <f>L1579+L1580</f>
        <v>0</v>
      </c>
    </row>
    <row r="1578" ht="14.25" hidden="1">
      <c r="A1578" s="73"/>
      <c r="B1578" s="74"/>
      <c r="C1578" s="75" t="s">
        <v>71</v>
      </c>
      <c r="D1578" s="51"/>
      <c r="E1578" s="51"/>
      <c r="F1578" s="51"/>
      <c r="G1578" s="51"/>
      <c r="H1578" s="51"/>
      <c r="I1578" s="54"/>
      <c r="J1578" s="73"/>
      <c r="K1578" s="53"/>
      <c r="L1578" s="54"/>
    </row>
    <row r="1579" ht="14.25" hidden="1">
      <c r="A1579" s="73"/>
      <c r="B1579" s="74"/>
      <c r="C1579" s="51" t="s">
        <v>86</v>
      </c>
      <c r="D1579" s="51"/>
      <c r="E1579" s="51"/>
      <c r="F1579" s="51"/>
      <c r="G1579" s="51"/>
      <c r="H1579" s="51"/>
      <c r="I1579" s="54"/>
      <c r="J1579" s="73"/>
      <c r="K1579" s="53"/>
      <c r="L1579" s="54">
        <f>SUM(BK1554:BK1558)</f>
        <v>0</v>
      </c>
    </row>
    <row r="1580" ht="14.25" hidden="1">
      <c r="A1580" s="73"/>
      <c r="B1580" s="74"/>
      <c r="C1580" s="51" t="s">
        <v>87</v>
      </c>
      <c r="D1580" s="51"/>
      <c r="E1580" s="51"/>
      <c r="F1580" s="51"/>
      <c r="G1580" s="51"/>
      <c r="H1580" s="51"/>
      <c r="I1580" s="54"/>
      <c r="J1580" s="73"/>
      <c r="K1580" s="53"/>
      <c r="L1580" s="54">
        <f>SUM(BD1554:BD1558)</f>
        <v>0</v>
      </c>
    </row>
    <row r="1581" ht="14.25" hidden="1">
      <c r="A1581" s="73"/>
      <c r="B1581" s="74"/>
      <c r="C1581" s="51" t="s">
        <v>88</v>
      </c>
      <c r="D1581" s="51"/>
      <c r="E1581" s="51"/>
      <c r="F1581" s="51"/>
      <c r="G1581" s="51"/>
      <c r="H1581" s="51"/>
      <c r="I1581" s="54"/>
      <c r="J1581" s="73"/>
      <c r="K1581" s="53"/>
      <c r="L1581" s="54"/>
    </row>
    <row r="1582" ht="14.25" hidden="1">
      <c r="A1582" s="73"/>
      <c r="B1582" s="74"/>
      <c r="C1582" s="51" t="s">
        <v>89</v>
      </c>
      <c r="D1582" s="51"/>
      <c r="E1582" s="51"/>
      <c r="F1582" s="51"/>
      <c r="G1582" s="51"/>
      <c r="H1582" s="51"/>
      <c r="I1582" s="54"/>
      <c r="J1582" s="73"/>
      <c r="K1582" s="53"/>
      <c r="L1582" s="54">
        <f>SUM(BO1554:BO1558)</f>
        <v>0</v>
      </c>
    </row>
    <row r="1583" ht="15" hidden="1">
      <c r="A1583" s="70"/>
      <c r="B1583" s="71"/>
      <c r="C1583" s="66" t="s">
        <v>90</v>
      </c>
      <c r="D1583" s="66"/>
      <c r="E1583" s="66"/>
      <c r="F1583" s="66"/>
      <c r="G1583" s="66"/>
      <c r="H1583" s="66"/>
      <c r="I1583" s="60"/>
      <c r="J1583" s="70"/>
      <c r="K1583" s="72"/>
      <c r="L1583" s="60">
        <f>L1560+L1575+L1576+L1577+L1581+L1582</f>
        <v>1053.8600000000001</v>
      </c>
    </row>
    <row r="1584" ht="14.25" hidden="1">
      <c r="A1584" s="73"/>
      <c r="B1584" s="74"/>
      <c r="C1584" s="75" t="s">
        <v>91</v>
      </c>
      <c r="D1584" s="51"/>
      <c r="E1584" s="51"/>
      <c r="F1584" s="51"/>
      <c r="G1584" s="51"/>
      <c r="H1584" s="51"/>
      <c r="I1584" s="54"/>
      <c r="J1584" s="73"/>
      <c r="K1584" s="53"/>
      <c r="L1584" s="54"/>
    </row>
    <row r="1585" ht="14.25" hidden="1">
      <c r="A1585" s="73"/>
      <c r="B1585" s="74"/>
      <c r="C1585" s="51" t="s">
        <v>92</v>
      </c>
      <c r="D1585" s="51"/>
      <c r="E1585" s="51"/>
      <c r="F1585" s="51"/>
      <c r="G1585" s="51"/>
      <c r="H1585" s="51"/>
      <c r="I1585" s="54"/>
      <c r="J1585" s="73"/>
      <c r="K1585" s="53"/>
      <c r="L1585" s="54">
        <f>SUM(AX1554:AX1558)</f>
        <v>0</v>
      </c>
    </row>
    <row r="1586" ht="14.25" hidden="1">
      <c r="A1586" s="73"/>
      <c r="B1586" s="74"/>
      <c r="C1586" s="51" t="s">
        <v>93</v>
      </c>
      <c r="D1586" s="51"/>
      <c r="E1586" s="51"/>
      <c r="F1586" s="51"/>
      <c r="G1586" s="51"/>
      <c r="H1586" s="51"/>
      <c r="I1586" s="54"/>
      <c r="J1586" s="73"/>
      <c r="K1586" s="53"/>
      <c r="L1586" s="54">
        <f>SUM(AY1554:AY1558)</f>
        <v>0</v>
      </c>
    </row>
    <row r="1587" ht="14.25" hidden="1" customHeight="1">
      <c r="A1587" s="73"/>
      <c r="B1587" s="74"/>
      <c r="C1587" s="51" t="s">
        <v>94</v>
      </c>
      <c r="D1587" s="51"/>
      <c r="E1587" s="51"/>
      <c r="F1587" s="55"/>
      <c r="G1587" s="59">
        <f>Source!F378</f>
        <v>0</v>
      </c>
      <c r="H1587" s="73"/>
      <c r="I1587" s="73"/>
      <c r="J1587" s="73"/>
      <c r="K1587" s="73"/>
      <c r="L1587" s="73"/>
    </row>
    <row r="1588" ht="14.25" hidden="1">
      <c r="A1588" s="73"/>
      <c r="B1588" s="74"/>
      <c r="C1588" s="51" t="s">
        <v>95</v>
      </c>
      <c r="D1588" s="51"/>
      <c r="E1588" s="51"/>
      <c r="F1588" s="55"/>
      <c r="G1588" s="59">
        <f>Source!F379</f>
        <v>1</v>
      </c>
      <c r="H1588" s="73"/>
      <c r="I1588" s="73"/>
      <c r="J1588" s="73"/>
      <c r="K1588" s="73"/>
      <c r="L1588" s="73"/>
    </row>
    <row r="1589" ht="12.75" hidden="1"/>
    <row r="1590" ht="12.75" hidden="1"/>
    <row r="1591" ht="15" hidden="1">
      <c r="A1591" s="80"/>
      <c r="B1591" s="81"/>
      <c r="C1591" s="82" t="s">
        <v>459</v>
      </c>
      <c r="D1591" s="82"/>
      <c r="E1591" s="82"/>
      <c r="F1591" s="82"/>
      <c r="G1591" s="82"/>
      <c r="H1591" s="82"/>
      <c r="I1591" s="68"/>
      <c r="J1591" s="80"/>
      <c r="K1591" s="83"/>
      <c r="L1591" s="68"/>
    </row>
    <row r="1592" ht="12.75" hidden="1"/>
    <row r="1593" ht="15" hidden="1">
      <c r="A1593" s="70"/>
      <c r="B1593" s="71"/>
      <c r="C1593" s="66" t="s">
        <v>460</v>
      </c>
      <c r="D1593" s="66"/>
      <c r="E1593" s="66"/>
      <c r="F1593" s="66"/>
      <c r="G1593" s="66"/>
      <c r="H1593" s="66"/>
      <c r="I1593" s="60"/>
      <c r="J1593" s="70"/>
      <c r="K1593" s="72"/>
      <c r="L1593" s="60">
        <f>L1595+L1610+L1611</f>
        <v>18203.240000000002</v>
      </c>
    </row>
    <row r="1594" ht="14.25" hidden="1">
      <c r="A1594" s="73"/>
      <c r="B1594" s="74"/>
      <c r="C1594" s="75" t="s">
        <v>71</v>
      </c>
      <c r="D1594" s="51"/>
      <c r="E1594" s="51"/>
      <c r="F1594" s="51"/>
      <c r="G1594" s="51"/>
      <c r="H1594" s="51"/>
      <c r="I1594" s="54"/>
      <c r="J1594" s="73"/>
      <c r="K1594" s="53"/>
      <c r="L1594" s="54"/>
    </row>
    <row r="1595" ht="14.25" hidden="1">
      <c r="A1595" s="73"/>
      <c r="B1595" s="74"/>
      <c r="C1595" s="51" t="s">
        <v>461</v>
      </c>
      <c r="D1595" s="51"/>
      <c r="E1595" s="51"/>
      <c r="F1595" s="51"/>
      <c r="G1595" s="51"/>
      <c r="H1595" s="51"/>
      <c r="I1595" s="54"/>
      <c r="J1595" s="73"/>
      <c r="K1595" s="53"/>
      <c r="L1595" s="54">
        <f>L1597+L1598+L1604+L1608</f>
        <v>7955.8500000000004</v>
      </c>
    </row>
    <row r="1596" ht="14.25" hidden="1">
      <c r="A1596" s="73"/>
      <c r="B1596" s="74"/>
      <c r="C1596" s="75" t="s">
        <v>71</v>
      </c>
      <c r="D1596" s="51"/>
      <c r="E1596" s="51"/>
      <c r="F1596" s="51"/>
      <c r="G1596" s="51"/>
      <c r="H1596" s="51"/>
      <c r="I1596" s="54"/>
      <c r="J1596" s="73"/>
      <c r="K1596" s="53"/>
      <c r="L1596" s="54"/>
    </row>
    <row r="1597" ht="14.25" hidden="1">
      <c r="A1597" s="73"/>
      <c r="B1597" s="74"/>
      <c r="C1597" s="51" t="s">
        <v>462</v>
      </c>
      <c r="D1597" s="51"/>
      <c r="E1597" s="51"/>
      <c r="F1597" s="51"/>
      <c r="G1597" s="51"/>
      <c r="H1597" s="51"/>
      <c r="I1597" s="54"/>
      <c r="J1597" s="73"/>
      <c r="K1597" s="53"/>
      <c r="L1597" s="54">
        <f>SUMIF(CD52:CD1589, 1, AR52:AR1589)</f>
        <v>6493.5</v>
      </c>
    </row>
    <row r="1598" ht="14.25" hidden="1">
      <c r="A1598" s="73"/>
      <c r="B1598" s="74"/>
      <c r="C1598" s="51" t="s">
        <v>73</v>
      </c>
      <c r="D1598" s="51"/>
      <c r="E1598" s="51"/>
      <c r="F1598" s="51"/>
      <c r="G1598" s="51"/>
      <c r="H1598" s="51"/>
      <c r="I1598" s="54"/>
      <c r="J1598" s="73"/>
      <c r="K1598" s="53"/>
      <c r="L1598" s="54">
        <f>L1600+L1603+L1602</f>
        <v>1462.3500000000001</v>
      </c>
    </row>
    <row r="1599" ht="14.25" hidden="1">
      <c r="A1599" s="73"/>
      <c r="B1599" s="74"/>
      <c r="C1599" s="75" t="s">
        <v>74</v>
      </c>
      <c r="D1599" s="51"/>
      <c r="E1599" s="51"/>
      <c r="F1599" s="51"/>
      <c r="G1599" s="51"/>
      <c r="H1599" s="51"/>
      <c r="I1599" s="54"/>
      <c r="J1599" s="73"/>
      <c r="K1599" s="53"/>
      <c r="L1599" s="54"/>
    </row>
    <row r="1600" ht="14.25" hidden="1">
      <c r="A1600" s="73"/>
      <c r="B1600" s="74"/>
      <c r="C1600" s="51" t="s">
        <v>73</v>
      </c>
      <c r="D1600" s="51"/>
      <c r="E1600" s="51"/>
      <c r="F1600" s="51"/>
      <c r="G1600" s="51"/>
      <c r="H1600" s="51"/>
      <c r="I1600" s="54"/>
      <c r="J1600" s="73"/>
      <c r="K1600" s="53"/>
      <c r="L1600" s="54">
        <f>SUMIF(CD52:CD1589, 1, AO52:AO1589)</f>
        <v>793.70000000000005</v>
      </c>
    </row>
    <row r="1601" ht="14.25" hidden="1">
      <c r="A1601" s="73"/>
      <c r="B1601" s="74"/>
      <c r="C1601" s="75" t="s">
        <v>75</v>
      </c>
      <c r="D1601" s="51"/>
      <c r="E1601" s="51"/>
      <c r="F1601" s="51"/>
      <c r="G1601" s="51"/>
      <c r="H1601" s="51"/>
      <c r="I1601" s="54"/>
      <c r="J1601" s="73"/>
      <c r="K1601" s="53"/>
      <c r="L1601" s="54"/>
    </row>
    <row r="1602" ht="14.25" hidden="1">
      <c r="A1602" s="73"/>
      <c r="B1602" s="74"/>
      <c r="C1602" s="51" t="s">
        <v>76</v>
      </c>
      <c r="D1602" s="51"/>
      <c r="E1602" s="51"/>
      <c r="F1602" s="51"/>
      <c r="G1602" s="51"/>
      <c r="H1602" s="51"/>
      <c r="I1602" s="54"/>
      <c r="J1602" s="73"/>
      <c r="K1602" s="53"/>
      <c r="L1602" s="54">
        <f>SUMIF(CD52:CD1589, 1, AT52:AT1589)</f>
        <v>668.65000000000009</v>
      </c>
    </row>
    <row r="1603" ht="14.25" hidden="1">
      <c r="A1603" s="73"/>
      <c r="B1603" s="74"/>
      <c r="C1603" s="51" t="s">
        <v>77</v>
      </c>
      <c r="D1603" s="51"/>
      <c r="E1603" s="51"/>
      <c r="F1603" s="51"/>
      <c r="G1603" s="51"/>
      <c r="H1603" s="51"/>
      <c r="I1603" s="54"/>
      <c r="J1603" s="73"/>
      <c r="K1603" s="53"/>
      <c r="L1603" s="54">
        <f>SUMIF(CD52:CD1589, 1, AV52:AV1589)</f>
        <v>0</v>
      </c>
    </row>
    <row r="1604" ht="14.25" hidden="1">
      <c r="A1604" s="73"/>
      <c r="B1604" s="74"/>
      <c r="C1604" s="51" t="s">
        <v>78</v>
      </c>
      <c r="D1604" s="51"/>
      <c r="E1604" s="51"/>
      <c r="F1604" s="51"/>
      <c r="G1604" s="51"/>
      <c r="H1604" s="51"/>
      <c r="I1604" s="54"/>
      <c r="J1604" s="73"/>
      <c r="K1604" s="53"/>
      <c r="L1604" s="54">
        <f>L1606+L1607</f>
        <v>0</v>
      </c>
    </row>
    <row r="1605" ht="14.25" hidden="1">
      <c r="A1605" s="73"/>
      <c r="B1605" s="74"/>
      <c r="C1605" s="75" t="s">
        <v>74</v>
      </c>
      <c r="D1605" s="51"/>
      <c r="E1605" s="51"/>
      <c r="F1605" s="51"/>
      <c r="G1605" s="51"/>
      <c r="H1605" s="51"/>
      <c r="I1605" s="54"/>
      <c r="J1605" s="73"/>
      <c r="K1605" s="53"/>
      <c r="L1605" s="54"/>
    </row>
    <row r="1606" ht="14.25" hidden="1">
      <c r="A1606" s="73"/>
      <c r="B1606" s="74"/>
      <c r="C1606" s="51" t="s">
        <v>79</v>
      </c>
      <c r="D1606" s="51"/>
      <c r="E1606" s="51"/>
      <c r="F1606" s="51"/>
      <c r="G1606" s="51"/>
      <c r="H1606" s="51"/>
      <c r="I1606" s="54"/>
      <c r="J1606" s="73"/>
      <c r="K1606" s="53"/>
      <c r="L1606" s="54">
        <f>SUMIF(CD52:CD1589, 1, AW52:AW1589)-SUMIF(CD52:CD1589, 1, BK52:BK1589)</f>
        <v>0</v>
      </c>
    </row>
    <row r="1607" ht="14.25" hidden="1">
      <c r="A1607" s="73"/>
      <c r="B1607" s="74"/>
      <c r="C1607" s="51" t="s">
        <v>80</v>
      </c>
      <c r="D1607" s="51"/>
      <c r="E1607" s="51"/>
      <c r="F1607" s="51"/>
      <c r="G1607" s="51"/>
      <c r="H1607" s="51"/>
      <c r="I1607" s="54"/>
      <c r="J1607" s="73"/>
      <c r="K1607" s="53"/>
      <c r="L1607" s="54">
        <f>SUMIF(CD52:CD1589, 1, BC52:BC1589)</f>
        <v>0</v>
      </c>
    </row>
    <row r="1608" ht="14.25" hidden="1">
      <c r="A1608" s="73"/>
      <c r="B1608" s="74"/>
      <c r="C1608" s="51" t="s">
        <v>81</v>
      </c>
      <c r="D1608" s="51"/>
      <c r="E1608" s="51"/>
      <c r="F1608" s="51"/>
      <c r="G1608" s="51"/>
      <c r="H1608" s="51"/>
      <c r="I1608" s="54"/>
      <c r="J1608" s="73"/>
      <c r="K1608" s="53"/>
      <c r="L1608" s="54">
        <f>SUMIF(CD52:CD1589, 1, BB52:BB1589)</f>
        <v>0</v>
      </c>
    </row>
    <row r="1609" ht="14.25" hidden="1">
      <c r="A1609" s="73"/>
      <c r="B1609" s="74"/>
      <c r="C1609" s="51" t="s">
        <v>463</v>
      </c>
      <c r="D1609" s="51"/>
      <c r="E1609" s="51"/>
      <c r="F1609" s="51"/>
      <c r="G1609" s="51"/>
      <c r="H1609" s="51"/>
      <c r="I1609" s="54"/>
      <c r="J1609" s="73"/>
      <c r="K1609" s="53"/>
      <c r="L1609" s="54">
        <f>SUMIF(CD52:CD1589, 1, AR52:AR1589)+SUMIF(CD52:CD1589, 1, AT52:AT1589)+SUMIF(CD52:CD1589, 1, AV52:AV1589)</f>
        <v>7162.1499999999996</v>
      </c>
    </row>
    <row r="1610" ht="14.25" hidden="1">
      <c r="A1610" s="73"/>
      <c r="B1610" s="74"/>
      <c r="C1610" s="51" t="s">
        <v>464</v>
      </c>
      <c r="D1610" s="51"/>
      <c r="E1610" s="51"/>
      <c r="F1610" s="51"/>
      <c r="G1610" s="51"/>
      <c r="H1610" s="51"/>
      <c r="I1610" s="54"/>
      <c r="J1610" s="73"/>
      <c r="K1610" s="53"/>
      <c r="L1610" s="54">
        <f>SUMIF(CD52:CD1589, 1, AZ52:AZ1589)</f>
        <v>6286.2399999999989</v>
      </c>
    </row>
    <row r="1611" ht="14.25" hidden="1">
      <c r="A1611" s="73"/>
      <c r="B1611" s="74"/>
      <c r="C1611" s="51" t="s">
        <v>465</v>
      </c>
      <c r="D1611" s="51"/>
      <c r="E1611" s="51"/>
      <c r="F1611" s="51"/>
      <c r="G1611" s="51"/>
      <c r="H1611" s="51"/>
      <c r="I1611" s="54"/>
      <c r="J1611" s="73"/>
      <c r="K1611" s="53"/>
      <c r="L1611" s="54">
        <f>SUMIF(CD52:CD1589, 1, BA52:BA1589)</f>
        <v>3961.1500000000005</v>
      </c>
    </row>
    <row r="1612" ht="12.75" hidden="1"/>
    <row r="1613" ht="15" hidden="1">
      <c r="A1613" s="70"/>
      <c r="B1613" s="71"/>
      <c r="C1613" s="66" t="s">
        <v>466</v>
      </c>
      <c r="D1613" s="66"/>
      <c r="E1613" s="66"/>
      <c r="F1613" s="66"/>
      <c r="G1613" s="66"/>
      <c r="H1613" s="66"/>
      <c r="I1613" s="60"/>
      <c r="J1613" s="70"/>
      <c r="K1613" s="72"/>
      <c r="L1613" s="60">
        <f>L1615+L1630+L1631</f>
        <v>215191.32999999996</v>
      </c>
    </row>
    <row r="1614" ht="14.25" hidden="1">
      <c r="A1614" s="73"/>
      <c r="B1614" s="74"/>
      <c r="C1614" s="75" t="s">
        <v>71</v>
      </c>
      <c r="D1614" s="51"/>
      <c r="E1614" s="51"/>
      <c r="F1614" s="51"/>
      <c r="G1614" s="51"/>
      <c r="H1614" s="51"/>
      <c r="I1614" s="54"/>
      <c r="J1614" s="73"/>
      <c r="K1614" s="53"/>
      <c r="L1614" s="54"/>
    </row>
    <row r="1615" ht="14.25" hidden="1">
      <c r="A1615" s="73"/>
      <c r="B1615" s="74"/>
      <c r="C1615" s="51" t="s">
        <v>461</v>
      </c>
      <c r="D1615" s="51"/>
      <c r="E1615" s="51"/>
      <c r="F1615" s="51"/>
      <c r="G1615" s="51"/>
      <c r="H1615" s="51"/>
      <c r="I1615" s="54"/>
      <c r="J1615" s="73"/>
      <c r="K1615" s="53"/>
      <c r="L1615" s="54">
        <f>L1617+L1618+L1624+L1628</f>
        <v>92635.439999999988</v>
      </c>
    </row>
    <row r="1616" ht="14.25" hidden="1">
      <c r="A1616" s="73"/>
      <c r="B1616" s="74"/>
      <c r="C1616" s="75" t="s">
        <v>71</v>
      </c>
      <c r="D1616" s="51"/>
      <c r="E1616" s="51"/>
      <c r="F1616" s="51"/>
      <c r="G1616" s="51"/>
      <c r="H1616" s="51"/>
      <c r="I1616" s="54"/>
      <c r="J1616" s="73"/>
      <c r="K1616" s="53"/>
      <c r="L1616" s="54"/>
    </row>
    <row r="1617" ht="14.25" hidden="1">
      <c r="A1617" s="73"/>
      <c r="B1617" s="74"/>
      <c r="C1617" s="51" t="s">
        <v>462</v>
      </c>
      <c r="D1617" s="51"/>
      <c r="E1617" s="51"/>
      <c r="F1617" s="51"/>
      <c r="G1617" s="51"/>
      <c r="H1617" s="51"/>
      <c r="I1617" s="54"/>
      <c r="J1617" s="73"/>
      <c r="K1617" s="53"/>
      <c r="L1617" s="54">
        <f>SUMIF(CD52:CD1611, 2, AR52:AR1611)</f>
        <v>80592.589999999982</v>
      </c>
    </row>
    <row r="1618" ht="14.25" hidden="1">
      <c r="A1618" s="73"/>
      <c r="B1618" s="74"/>
      <c r="C1618" s="51" t="s">
        <v>73</v>
      </c>
      <c r="D1618" s="51"/>
      <c r="E1618" s="51"/>
      <c r="F1618" s="51"/>
      <c r="G1618" s="51"/>
      <c r="H1618" s="51"/>
      <c r="I1618" s="54"/>
      <c r="J1618" s="73"/>
      <c r="K1618" s="53"/>
      <c r="L1618" s="54">
        <f>L1620+L1623+L1622</f>
        <v>12042.850000000002</v>
      </c>
    </row>
    <row r="1619" ht="14.25" hidden="1">
      <c r="A1619" s="73"/>
      <c r="B1619" s="74"/>
      <c r="C1619" s="75" t="s">
        <v>74</v>
      </c>
      <c r="D1619" s="51"/>
      <c r="E1619" s="51"/>
      <c r="F1619" s="51"/>
      <c r="G1619" s="51"/>
      <c r="H1619" s="51"/>
      <c r="I1619" s="54"/>
      <c r="J1619" s="73"/>
      <c r="K1619" s="53"/>
      <c r="L1619" s="54"/>
    </row>
    <row r="1620" ht="14.25" hidden="1">
      <c r="A1620" s="73"/>
      <c r="B1620" s="74"/>
      <c r="C1620" s="51" t="s">
        <v>73</v>
      </c>
      <c r="D1620" s="51"/>
      <c r="E1620" s="51"/>
      <c r="F1620" s="51"/>
      <c r="G1620" s="51"/>
      <c r="H1620" s="51"/>
      <c r="I1620" s="54"/>
      <c r="J1620" s="73"/>
      <c r="K1620" s="53"/>
      <c r="L1620" s="54">
        <f>SUMIF(CD52:CD1611, 2, AO52:AO1611)</f>
        <v>7832.5000000000009</v>
      </c>
    </row>
    <row r="1621" ht="14.25" hidden="1">
      <c r="A1621" s="73"/>
      <c r="B1621" s="74"/>
      <c r="C1621" s="75" t="s">
        <v>75</v>
      </c>
      <c r="D1621" s="51"/>
      <c r="E1621" s="51"/>
      <c r="F1621" s="51"/>
      <c r="G1621" s="51"/>
      <c r="H1621" s="51"/>
      <c r="I1621" s="54"/>
      <c r="J1621" s="73"/>
      <c r="K1621" s="53"/>
      <c r="L1621" s="54"/>
    </row>
    <row r="1622" ht="14.25" hidden="1">
      <c r="A1622" s="73"/>
      <c r="B1622" s="74"/>
      <c r="C1622" s="51" t="s">
        <v>76</v>
      </c>
      <c r="D1622" s="51"/>
      <c r="E1622" s="51"/>
      <c r="F1622" s="51"/>
      <c r="G1622" s="51"/>
      <c r="H1622" s="51"/>
      <c r="I1622" s="54"/>
      <c r="J1622" s="73"/>
      <c r="K1622" s="53"/>
      <c r="L1622" s="54">
        <f>SUMIF(CD52:CD1611, 2, AT52:AT1611)</f>
        <v>4210.3500000000004</v>
      </c>
    </row>
    <row r="1623" ht="14.25" hidden="1">
      <c r="A1623" s="73"/>
      <c r="B1623" s="74"/>
      <c r="C1623" s="51" t="s">
        <v>77</v>
      </c>
      <c r="D1623" s="51"/>
      <c r="E1623" s="51"/>
      <c r="F1623" s="51"/>
      <c r="G1623" s="51"/>
      <c r="H1623" s="51"/>
      <c r="I1623" s="54"/>
      <c r="J1623" s="73"/>
      <c r="K1623" s="53"/>
      <c r="L1623" s="54">
        <f>SUMIF(CD52:CD1611, 2, AV52:AV1611)</f>
        <v>0</v>
      </c>
    </row>
    <row r="1624" ht="14.25" hidden="1">
      <c r="A1624" s="73"/>
      <c r="B1624" s="74"/>
      <c r="C1624" s="51" t="s">
        <v>78</v>
      </c>
      <c r="D1624" s="51"/>
      <c r="E1624" s="51"/>
      <c r="F1624" s="51"/>
      <c r="G1624" s="51"/>
      <c r="H1624" s="51"/>
      <c r="I1624" s="54"/>
      <c r="J1624" s="73"/>
      <c r="K1624" s="53"/>
      <c r="L1624" s="54">
        <f>L1626+L1627</f>
        <v>0</v>
      </c>
    </row>
    <row r="1625" ht="14.25" hidden="1">
      <c r="A1625" s="73"/>
      <c r="B1625" s="74"/>
      <c r="C1625" s="75" t="s">
        <v>74</v>
      </c>
      <c r="D1625" s="51"/>
      <c r="E1625" s="51"/>
      <c r="F1625" s="51"/>
      <c r="G1625" s="51"/>
      <c r="H1625" s="51"/>
      <c r="I1625" s="54"/>
      <c r="J1625" s="73"/>
      <c r="K1625" s="53"/>
      <c r="L1625" s="54"/>
    </row>
    <row r="1626" ht="14.25" hidden="1">
      <c r="A1626" s="73"/>
      <c r="B1626" s="74"/>
      <c r="C1626" s="51" t="s">
        <v>79</v>
      </c>
      <c r="D1626" s="51"/>
      <c r="E1626" s="51"/>
      <c r="F1626" s="51"/>
      <c r="G1626" s="51"/>
      <c r="H1626" s="51"/>
      <c r="I1626" s="54"/>
      <c r="J1626" s="73"/>
      <c r="K1626" s="53"/>
      <c r="L1626" s="54">
        <f>SUMIF(CD52:CD1611, 2, AW52:AW1611)-SUMIF(CD52:CD1611, 2, BK52:BK1611)</f>
        <v>0</v>
      </c>
    </row>
    <row r="1627" ht="14.25" hidden="1">
      <c r="A1627" s="73"/>
      <c r="B1627" s="74"/>
      <c r="C1627" s="51" t="s">
        <v>80</v>
      </c>
      <c r="D1627" s="51"/>
      <c r="E1627" s="51"/>
      <c r="F1627" s="51"/>
      <c r="G1627" s="51"/>
      <c r="H1627" s="51"/>
      <c r="I1627" s="54"/>
      <c r="J1627" s="73"/>
      <c r="K1627" s="53"/>
      <c r="L1627" s="54">
        <f>SUMIF(CD52:CD1611, 2, BC52:BC1611)</f>
        <v>0</v>
      </c>
    </row>
    <row r="1628" ht="14.25" hidden="1">
      <c r="A1628" s="73"/>
      <c r="B1628" s="74"/>
      <c r="C1628" s="51" t="s">
        <v>81</v>
      </c>
      <c r="D1628" s="51"/>
      <c r="E1628" s="51"/>
      <c r="F1628" s="51"/>
      <c r="G1628" s="51"/>
      <c r="H1628" s="51"/>
      <c r="I1628" s="54"/>
      <c r="J1628" s="73"/>
      <c r="K1628" s="53"/>
      <c r="L1628" s="54">
        <f>SUMIF(CD52:CD1611, 2, BB52:BB1611)</f>
        <v>0</v>
      </c>
    </row>
    <row r="1629" ht="14.25" hidden="1">
      <c r="A1629" s="73"/>
      <c r="B1629" s="74"/>
      <c r="C1629" s="51" t="s">
        <v>463</v>
      </c>
      <c r="D1629" s="51"/>
      <c r="E1629" s="51"/>
      <c r="F1629" s="51"/>
      <c r="G1629" s="51"/>
      <c r="H1629" s="51"/>
      <c r="I1629" s="54"/>
      <c r="J1629" s="73"/>
      <c r="K1629" s="53"/>
      <c r="L1629" s="54">
        <f>SUMIF(CD52:CD1611, 2, AR52:AR1611)+SUMIF(CD52:CD1611, 2, AT52:AT1611)+SUMIF(CD52:CD1611, 2, AV52:AV1611)</f>
        <v>84802.939999999988</v>
      </c>
    </row>
    <row r="1630" ht="14.25" hidden="1">
      <c r="A1630" s="73"/>
      <c r="B1630" s="74"/>
      <c r="C1630" s="51" t="s">
        <v>464</v>
      </c>
      <c r="D1630" s="51"/>
      <c r="E1630" s="51"/>
      <c r="F1630" s="51"/>
      <c r="G1630" s="51"/>
      <c r="H1630" s="51"/>
      <c r="I1630" s="54"/>
      <c r="J1630" s="73"/>
      <c r="K1630" s="53"/>
      <c r="L1630" s="54">
        <f>SUMIF(CD52:CD1611, 2, AZ52:AZ1611)</f>
        <v>80536.589999999982</v>
      </c>
    </row>
    <row r="1631" ht="14.25" hidden="1">
      <c r="A1631" s="73"/>
      <c r="B1631" s="74"/>
      <c r="C1631" s="51" t="s">
        <v>465</v>
      </c>
      <c r="D1631" s="51"/>
      <c r="E1631" s="51"/>
      <c r="F1631" s="51"/>
      <c r="G1631" s="51"/>
      <c r="H1631" s="51"/>
      <c r="I1631" s="54"/>
      <c r="J1631" s="73"/>
      <c r="K1631" s="53"/>
      <c r="L1631" s="54">
        <f>SUMIF(CD52:CD1611, 2, BA52:BA1611)</f>
        <v>42019.300000000003</v>
      </c>
    </row>
    <row r="1632" hidden="1"/>
    <row r="1633" ht="15" hidden="1">
      <c r="A1633" s="70"/>
      <c r="B1633" s="71"/>
      <c r="C1633" s="66" t="s">
        <v>467</v>
      </c>
      <c r="D1633" s="66"/>
      <c r="E1633" s="66"/>
      <c r="F1633" s="66"/>
      <c r="G1633" s="66"/>
      <c r="H1633" s="66"/>
      <c r="I1633" s="60"/>
      <c r="J1633" s="70"/>
      <c r="K1633" s="72"/>
      <c r="L1633" s="60">
        <f>L1635+L1636</f>
        <v>0</v>
      </c>
    </row>
    <row r="1634" ht="14.25" hidden="1">
      <c r="A1634" s="73"/>
      <c r="B1634" s="74"/>
      <c r="C1634" s="75" t="s">
        <v>71</v>
      </c>
      <c r="D1634" s="51"/>
      <c r="E1634" s="51"/>
      <c r="F1634" s="51"/>
      <c r="G1634" s="51"/>
      <c r="H1634" s="51"/>
      <c r="I1634" s="54"/>
      <c r="J1634" s="73"/>
      <c r="K1634" s="53"/>
      <c r="L1634" s="54"/>
    </row>
    <row r="1635" ht="14.25" hidden="1">
      <c r="A1635" s="73"/>
      <c r="B1635" s="74"/>
      <c r="C1635" s="51" t="s">
        <v>86</v>
      </c>
      <c r="D1635" s="51"/>
      <c r="E1635" s="51"/>
      <c r="F1635" s="51"/>
      <c r="G1635" s="51"/>
      <c r="H1635" s="51"/>
      <c r="I1635" s="54"/>
      <c r="J1635" s="73"/>
      <c r="K1635" s="53"/>
      <c r="L1635" s="54">
        <f>SUMIF(CD52:CD1631, 3, BK52:BK1631)</f>
        <v>0</v>
      </c>
    </row>
    <row r="1636" ht="14.25" hidden="1">
      <c r="A1636" s="73"/>
      <c r="B1636" s="74"/>
      <c r="C1636" s="51" t="s">
        <v>87</v>
      </c>
      <c r="D1636" s="51"/>
      <c r="E1636" s="51"/>
      <c r="F1636" s="51"/>
      <c r="G1636" s="51"/>
      <c r="H1636" s="51"/>
      <c r="I1636" s="54"/>
      <c r="J1636" s="73"/>
      <c r="K1636" s="53"/>
      <c r="L1636" s="54">
        <f>SUMIF(CD52:CD1631, 3, BD52:BD1631)</f>
        <v>0</v>
      </c>
    </row>
    <row r="1637" hidden="1"/>
    <row r="1638" ht="15" hidden="1">
      <c r="A1638" s="70"/>
      <c r="B1638" s="71"/>
      <c r="C1638" s="66" t="s">
        <v>468</v>
      </c>
      <c r="D1638" s="66"/>
      <c r="E1638" s="66"/>
      <c r="F1638" s="66"/>
      <c r="G1638" s="66"/>
      <c r="H1638" s="66"/>
      <c r="I1638" s="60"/>
      <c r="J1638" s="70"/>
      <c r="K1638" s="72"/>
      <c r="L1638" s="60">
        <f>L1644+L1659+L1660+L1640+L1641</f>
        <v>0</v>
      </c>
    </row>
    <row r="1639" ht="14.25" hidden="1">
      <c r="A1639" s="73"/>
      <c r="B1639" s="74"/>
      <c r="C1639" s="75" t="s">
        <v>71</v>
      </c>
      <c r="D1639" s="51"/>
      <c r="E1639" s="51"/>
      <c r="F1639" s="51"/>
      <c r="G1639" s="51"/>
      <c r="H1639" s="51"/>
      <c r="I1639" s="54"/>
      <c r="J1639" s="73"/>
      <c r="K1639" s="53"/>
      <c r="L1639" s="54"/>
    </row>
    <row r="1640" ht="14.25" hidden="1">
      <c r="A1640" s="73"/>
      <c r="B1640" s="74"/>
      <c r="C1640" s="51" t="s">
        <v>469</v>
      </c>
      <c r="D1640" s="51"/>
      <c r="E1640" s="51"/>
      <c r="F1640" s="51"/>
      <c r="G1640" s="51"/>
      <c r="H1640" s="51"/>
      <c r="I1640" s="54"/>
      <c r="J1640" s="73"/>
      <c r="K1640" s="53"/>
      <c r="L1640" s="54"/>
    </row>
    <row r="1641" ht="14.25" hidden="1">
      <c r="A1641" s="73"/>
      <c r="B1641" s="74"/>
      <c r="C1641" s="51" t="s">
        <v>470</v>
      </c>
      <c r="D1641" s="51"/>
      <c r="E1641" s="51"/>
      <c r="F1641" s="51"/>
      <c r="G1641" s="51"/>
      <c r="H1641" s="51"/>
      <c r="I1641" s="54"/>
      <c r="J1641" s="73"/>
      <c r="K1641" s="53"/>
      <c r="L1641" s="54">
        <f>SUM(BO52:BO1636)</f>
        <v>0</v>
      </c>
    </row>
    <row r="1642" ht="14.25" hidden="1">
      <c r="A1642" s="73"/>
      <c r="B1642" s="74"/>
      <c r="C1642" s="51" t="s">
        <v>471</v>
      </c>
      <c r="D1642" s="51"/>
      <c r="E1642" s="51"/>
      <c r="F1642" s="51"/>
      <c r="G1642" s="51"/>
      <c r="H1642" s="51"/>
      <c r="I1642" s="54"/>
      <c r="J1642" s="73"/>
      <c r="K1642" s="53"/>
      <c r="L1642" s="54">
        <f>L1644+L1659+L1660</f>
        <v>0</v>
      </c>
    </row>
    <row r="1643" ht="14.25" hidden="1">
      <c r="A1643" s="73"/>
      <c r="B1643" s="74"/>
      <c r="C1643" s="75" t="s">
        <v>71</v>
      </c>
      <c r="D1643" s="51"/>
      <c r="E1643" s="51"/>
      <c r="F1643" s="51"/>
      <c r="G1643" s="51"/>
      <c r="H1643" s="51"/>
      <c r="I1643" s="54"/>
      <c r="J1643" s="73"/>
      <c r="K1643" s="53"/>
      <c r="L1643" s="54"/>
    </row>
    <row r="1644" ht="14.25" hidden="1">
      <c r="A1644" s="73"/>
      <c r="B1644" s="74"/>
      <c r="C1644" s="51" t="s">
        <v>461</v>
      </c>
      <c r="D1644" s="51"/>
      <c r="E1644" s="51"/>
      <c r="F1644" s="51"/>
      <c r="G1644" s="51"/>
      <c r="H1644" s="51"/>
      <c r="I1644" s="54"/>
      <c r="J1644" s="73"/>
      <c r="K1644" s="53"/>
      <c r="L1644" s="54">
        <f>L1646+L1647+L1653+L1657</f>
        <v>0</v>
      </c>
    </row>
    <row r="1645" ht="14.25" hidden="1">
      <c r="A1645" s="73"/>
      <c r="B1645" s="74"/>
      <c r="C1645" s="75" t="s">
        <v>71</v>
      </c>
      <c r="D1645" s="51"/>
      <c r="E1645" s="51"/>
      <c r="F1645" s="51"/>
      <c r="G1645" s="51"/>
      <c r="H1645" s="51"/>
      <c r="I1645" s="54"/>
      <c r="J1645" s="73"/>
      <c r="K1645" s="53"/>
      <c r="L1645" s="54"/>
    </row>
    <row r="1646" ht="14.25" hidden="1">
      <c r="A1646" s="73"/>
      <c r="B1646" s="74"/>
      <c r="C1646" s="51" t="s">
        <v>462</v>
      </c>
      <c r="D1646" s="51"/>
      <c r="E1646" s="51"/>
      <c r="F1646" s="51"/>
      <c r="G1646" s="51"/>
      <c r="H1646" s="51"/>
      <c r="I1646" s="54"/>
      <c r="J1646" s="73"/>
      <c r="K1646" s="53"/>
      <c r="L1646" s="54">
        <f>SUMIF(CD52:CD1636, 4, AR52:AR1636)</f>
        <v>0</v>
      </c>
    </row>
    <row r="1647" ht="14.25" hidden="1">
      <c r="A1647" s="73"/>
      <c r="B1647" s="74"/>
      <c r="C1647" s="51" t="s">
        <v>73</v>
      </c>
      <c r="D1647" s="51"/>
      <c r="E1647" s="51"/>
      <c r="F1647" s="51"/>
      <c r="G1647" s="51"/>
      <c r="H1647" s="51"/>
      <c r="I1647" s="54"/>
      <c r="J1647" s="73"/>
      <c r="K1647" s="53"/>
      <c r="L1647" s="54">
        <f>L1649+L1652+L1651</f>
        <v>0</v>
      </c>
    </row>
    <row r="1648" ht="14.25" hidden="1">
      <c r="A1648" s="73"/>
      <c r="B1648" s="74"/>
      <c r="C1648" s="75" t="s">
        <v>74</v>
      </c>
      <c r="D1648" s="51"/>
      <c r="E1648" s="51"/>
      <c r="F1648" s="51"/>
      <c r="G1648" s="51"/>
      <c r="H1648" s="51"/>
      <c r="I1648" s="54"/>
      <c r="J1648" s="73"/>
      <c r="K1648" s="53"/>
      <c r="L1648" s="54"/>
    </row>
    <row r="1649" ht="14.25" hidden="1">
      <c r="A1649" s="73"/>
      <c r="B1649" s="74"/>
      <c r="C1649" s="51" t="s">
        <v>73</v>
      </c>
      <c r="D1649" s="51"/>
      <c r="E1649" s="51"/>
      <c r="F1649" s="51"/>
      <c r="G1649" s="51"/>
      <c r="H1649" s="51"/>
      <c r="I1649" s="54"/>
      <c r="J1649" s="73"/>
      <c r="K1649" s="53"/>
      <c r="L1649" s="54">
        <f>SUMIF(CD52:CD1636, 4, AO52:AO1636)</f>
        <v>0</v>
      </c>
    </row>
    <row r="1650" ht="14.25" hidden="1">
      <c r="A1650" s="73"/>
      <c r="B1650" s="74"/>
      <c r="C1650" s="75" t="s">
        <v>75</v>
      </c>
      <c r="D1650" s="51"/>
      <c r="E1650" s="51"/>
      <c r="F1650" s="51"/>
      <c r="G1650" s="51"/>
      <c r="H1650" s="51"/>
      <c r="I1650" s="54"/>
      <c r="J1650" s="73"/>
      <c r="K1650" s="53"/>
      <c r="L1650" s="54"/>
    </row>
    <row r="1651" ht="14.25" hidden="1">
      <c r="A1651" s="73"/>
      <c r="B1651" s="74"/>
      <c r="C1651" s="51" t="s">
        <v>76</v>
      </c>
      <c r="D1651" s="51"/>
      <c r="E1651" s="51"/>
      <c r="F1651" s="51"/>
      <c r="G1651" s="51"/>
      <c r="H1651" s="51"/>
      <c r="I1651" s="54"/>
      <c r="J1651" s="73"/>
      <c r="K1651" s="53"/>
      <c r="L1651" s="54">
        <f>SUMIF(CD52:CD1636, 4, AT52:AT1636)</f>
        <v>0</v>
      </c>
    </row>
    <row r="1652" ht="14.25" hidden="1">
      <c r="A1652" s="73"/>
      <c r="B1652" s="74"/>
      <c r="C1652" s="51" t="s">
        <v>77</v>
      </c>
      <c r="D1652" s="51"/>
      <c r="E1652" s="51"/>
      <c r="F1652" s="51"/>
      <c r="G1652" s="51"/>
      <c r="H1652" s="51"/>
      <c r="I1652" s="54"/>
      <c r="J1652" s="73"/>
      <c r="K1652" s="53"/>
      <c r="L1652" s="54">
        <f>SUMIF(CD52:CD1636, 4, AV52:AV1636)</f>
        <v>0</v>
      </c>
    </row>
    <row r="1653" ht="14.25" hidden="1">
      <c r="A1653" s="73"/>
      <c r="B1653" s="74"/>
      <c r="C1653" s="51" t="s">
        <v>78</v>
      </c>
      <c r="D1653" s="51"/>
      <c r="E1653" s="51"/>
      <c r="F1653" s="51"/>
      <c r="G1653" s="51"/>
      <c r="H1653" s="51"/>
      <c r="I1653" s="54"/>
      <c r="J1653" s="73"/>
      <c r="K1653" s="53"/>
      <c r="L1653" s="54">
        <f>L1655+L1656</f>
        <v>0</v>
      </c>
    </row>
    <row r="1654" ht="14.25" hidden="1">
      <c r="A1654" s="73"/>
      <c r="B1654" s="74"/>
      <c r="C1654" s="75" t="s">
        <v>74</v>
      </c>
      <c r="D1654" s="51"/>
      <c r="E1654" s="51"/>
      <c r="F1654" s="51"/>
      <c r="G1654" s="51"/>
      <c r="H1654" s="51"/>
      <c r="I1654" s="54"/>
      <c r="J1654" s="73"/>
      <c r="K1654" s="53"/>
      <c r="L1654" s="54"/>
    </row>
    <row r="1655" ht="14.25" hidden="1">
      <c r="A1655" s="73"/>
      <c r="B1655" s="74"/>
      <c r="C1655" s="51" t="s">
        <v>79</v>
      </c>
      <c r="D1655" s="51"/>
      <c r="E1655" s="51"/>
      <c r="F1655" s="51"/>
      <c r="G1655" s="51"/>
      <c r="H1655" s="51"/>
      <c r="I1655" s="54"/>
      <c r="J1655" s="73"/>
      <c r="K1655" s="53"/>
      <c r="L1655" s="54">
        <f>SUMIF(CD52:CD1636, 4, AW52:AW1636)-SUMIF(CD52:CD1636, 4, BK52:BK1636)</f>
        <v>0</v>
      </c>
    </row>
    <row r="1656" ht="14.25" hidden="1">
      <c r="A1656" s="73"/>
      <c r="B1656" s="74"/>
      <c r="C1656" s="51" t="s">
        <v>80</v>
      </c>
      <c r="D1656" s="51"/>
      <c r="E1656" s="51"/>
      <c r="F1656" s="51"/>
      <c r="G1656" s="51"/>
      <c r="H1656" s="51"/>
      <c r="I1656" s="54"/>
      <c r="J1656" s="73"/>
      <c r="K1656" s="53"/>
      <c r="L1656" s="54">
        <f>SUMIF(CD52:CD1636, 4, BC52:BC1636)</f>
        <v>0</v>
      </c>
    </row>
    <row r="1657" ht="14.25" hidden="1">
      <c r="A1657" s="73"/>
      <c r="B1657" s="74"/>
      <c r="C1657" s="51" t="s">
        <v>81</v>
      </c>
      <c r="D1657" s="51"/>
      <c r="E1657" s="51"/>
      <c r="F1657" s="51"/>
      <c r="G1657" s="51"/>
      <c r="H1657" s="51"/>
      <c r="I1657" s="54"/>
      <c r="J1657" s="73"/>
      <c r="K1657" s="53"/>
      <c r="L1657" s="54">
        <f>SUMIF(CD52:CD1636, 4, BB52:BB1636)</f>
        <v>0</v>
      </c>
    </row>
    <row r="1658" ht="14.25" hidden="1">
      <c r="A1658" s="73"/>
      <c r="B1658" s="74"/>
      <c r="C1658" s="51" t="s">
        <v>463</v>
      </c>
      <c r="D1658" s="51"/>
      <c r="E1658" s="51"/>
      <c r="F1658" s="51"/>
      <c r="G1658" s="51"/>
      <c r="H1658" s="51"/>
      <c r="I1658" s="54"/>
      <c r="J1658" s="73"/>
      <c r="K1658" s="53"/>
      <c r="L1658" s="54">
        <f>SUMIF(CD52:CD1636, 4, AR52:AR1636)+SUMIF(CD52:CD1636, 4, AT52:AT1636)+SUMIF(CD52:CD1636, 4, AV52:AV1636)</f>
        <v>0</v>
      </c>
    </row>
    <row r="1659" ht="14.25" hidden="1">
      <c r="A1659" s="73"/>
      <c r="B1659" s="74"/>
      <c r="C1659" s="51" t="s">
        <v>464</v>
      </c>
      <c r="D1659" s="51"/>
      <c r="E1659" s="51"/>
      <c r="F1659" s="51"/>
      <c r="G1659" s="51"/>
      <c r="H1659" s="51"/>
      <c r="I1659" s="54"/>
      <c r="J1659" s="73"/>
      <c r="K1659" s="53"/>
      <c r="L1659" s="54">
        <f>SUMIF(CD52:CD1636, 4, AZ52:AZ1636)</f>
        <v>0</v>
      </c>
    </row>
    <row r="1660" ht="14.25" hidden="1">
      <c r="A1660" s="73"/>
      <c r="B1660" s="74"/>
      <c r="C1660" s="51" t="s">
        <v>465</v>
      </c>
      <c r="D1660" s="51"/>
      <c r="E1660" s="51"/>
      <c r="F1660" s="51"/>
      <c r="G1660" s="51"/>
      <c r="H1660" s="51"/>
      <c r="I1660" s="54"/>
      <c r="J1660" s="73"/>
      <c r="K1660" s="53"/>
      <c r="L1660" s="54">
        <f>SUMIF(CD52:CD1636, 4, BA52:BA1636)</f>
        <v>0</v>
      </c>
    </row>
    <row r="1661" ht="12.75" hidden="1"/>
    <row r="1662" ht="15" hidden="1">
      <c r="A1662" s="70"/>
      <c r="B1662" s="71"/>
      <c r="C1662" s="66" t="s">
        <v>472</v>
      </c>
      <c r="D1662" s="66"/>
      <c r="E1662" s="66"/>
      <c r="F1662" s="66"/>
      <c r="G1662" s="66"/>
      <c r="H1662" s="66"/>
      <c r="I1662" s="60"/>
      <c r="J1662" s="70"/>
      <c r="K1662" s="72"/>
      <c r="L1662" s="60">
        <f>L1593+L1613+L1633+L1638</f>
        <v>233394.56999999995</v>
      </c>
    </row>
    <row r="1663" ht="14.25" hidden="1">
      <c r="A1663" s="73"/>
      <c r="B1663" s="74"/>
      <c r="C1663" s="75" t="s">
        <v>71</v>
      </c>
      <c r="D1663" s="51"/>
      <c r="E1663" s="51"/>
      <c r="F1663" s="51"/>
      <c r="G1663" s="51"/>
      <c r="H1663" s="51"/>
      <c r="I1663" s="54"/>
      <c r="J1663" s="73"/>
      <c r="K1663" s="53"/>
      <c r="L1663" s="54"/>
    </row>
    <row r="1664" ht="14.25" hidden="1">
      <c r="A1664" s="73"/>
      <c r="B1664" s="74"/>
      <c r="C1664" s="51" t="s">
        <v>461</v>
      </c>
      <c r="D1664" s="51"/>
      <c r="E1664" s="51"/>
      <c r="F1664" s="51"/>
      <c r="G1664" s="51"/>
      <c r="H1664" s="51"/>
      <c r="I1664" s="54"/>
      <c r="J1664" s="73"/>
      <c r="K1664" s="53"/>
      <c r="L1664" s="54">
        <f>L1666+L1667+L1673+L1677</f>
        <v>100591.28999999999</v>
      </c>
    </row>
    <row r="1665" ht="14.25" hidden="1">
      <c r="A1665" s="73"/>
      <c r="B1665" s="74"/>
      <c r="C1665" s="75" t="s">
        <v>71</v>
      </c>
      <c r="D1665" s="51"/>
      <c r="E1665" s="51"/>
      <c r="F1665" s="51"/>
      <c r="G1665" s="51"/>
      <c r="H1665" s="51"/>
      <c r="I1665" s="54"/>
      <c r="J1665" s="73"/>
      <c r="K1665" s="53"/>
      <c r="L1665" s="54"/>
    </row>
    <row r="1666" ht="14.25" hidden="1">
      <c r="A1666" s="73"/>
      <c r="B1666" s="74"/>
      <c r="C1666" s="51" t="s">
        <v>462</v>
      </c>
      <c r="D1666" s="51"/>
      <c r="E1666" s="51"/>
      <c r="F1666" s="51"/>
      <c r="G1666" s="51"/>
      <c r="H1666" s="51"/>
      <c r="I1666" s="54"/>
      <c r="J1666" s="73"/>
      <c r="K1666" s="53"/>
      <c r="L1666" s="54">
        <f>SUM(AR52:AR1660)</f>
        <v>87086.089999999997</v>
      </c>
    </row>
    <row r="1667" ht="14.25" hidden="1">
      <c r="A1667" s="73"/>
      <c r="B1667" s="74"/>
      <c r="C1667" s="51" t="s">
        <v>73</v>
      </c>
      <c r="D1667" s="51"/>
      <c r="E1667" s="51"/>
      <c r="F1667" s="51"/>
      <c r="G1667" s="51"/>
      <c r="H1667" s="51"/>
      <c r="I1667" s="54"/>
      <c r="J1667" s="73"/>
      <c r="K1667" s="53"/>
      <c r="L1667" s="54">
        <f>L1669+L1672+L1671</f>
        <v>13505.200000000001</v>
      </c>
    </row>
    <row r="1668" ht="14.25" hidden="1">
      <c r="A1668" s="73"/>
      <c r="B1668" s="74"/>
      <c r="C1668" s="75" t="s">
        <v>74</v>
      </c>
      <c r="D1668" s="51"/>
      <c r="E1668" s="51"/>
      <c r="F1668" s="51"/>
      <c r="G1668" s="51"/>
      <c r="H1668" s="51"/>
      <c r="I1668" s="54"/>
      <c r="J1668" s="73"/>
      <c r="K1668" s="53"/>
      <c r="L1668" s="54"/>
    </row>
    <row r="1669" ht="14.25" hidden="1">
      <c r="A1669" s="73"/>
      <c r="B1669" s="74"/>
      <c r="C1669" s="51" t="s">
        <v>73</v>
      </c>
      <c r="D1669" s="51"/>
      <c r="E1669" s="51"/>
      <c r="F1669" s="51"/>
      <c r="G1669" s="51"/>
      <c r="H1669" s="51"/>
      <c r="I1669" s="54"/>
      <c r="J1669" s="73"/>
      <c r="K1669" s="53"/>
      <c r="L1669" s="54">
        <f>SUM(AO52:AO1660)</f>
        <v>8626.1999999999989</v>
      </c>
    </row>
    <row r="1670" ht="14.25" hidden="1">
      <c r="A1670" s="73"/>
      <c r="B1670" s="74"/>
      <c r="C1670" s="75" t="s">
        <v>75</v>
      </c>
      <c r="D1670" s="51"/>
      <c r="E1670" s="51"/>
      <c r="F1670" s="51"/>
      <c r="G1670" s="51"/>
      <c r="H1670" s="51"/>
      <c r="I1670" s="54"/>
      <c r="J1670" s="73"/>
      <c r="K1670" s="53"/>
      <c r="L1670" s="54"/>
    </row>
    <row r="1671" ht="14.25" hidden="1">
      <c r="A1671" s="73"/>
      <c r="B1671" s="74"/>
      <c r="C1671" s="51" t="s">
        <v>76</v>
      </c>
      <c r="D1671" s="51"/>
      <c r="E1671" s="51"/>
      <c r="F1671" s="51"/>
      <c r="G1671" s="51"/>
      <c r="H1671" s="51"/>
      <c r="I1671" s="54"/>
      <c r="J1671" s="73"/>
      <c r="K1671" s="53"/>
      <c r="L1671" s="54">
        <f>SUM(AT52:AT1660)</f>
        <v>4879.0000000000018</v>
      </c>
    </row>
    <row r="1672" ht="14.25" hidden="1">
      <c r="A1672" s="73"/>
      <c r="B1672" s="74"/>
      <c r="C1672" s="51" t="s">
        <v>77</v>
      </c>
      <c r="D1672" s="51"/>
      <c r="E1672" s="51"/>
      <c r="F1672" s="51"/>
      <c r="G1672" s="51"/>
      <c r="H1672" s="51"/>
      <c r="I1672" s="54"/>
      <c r="J1672" s="73"/>
      <c r="K1672" s="53"/>
      <c r="L1672" s="54">
        <f>SUM(AV52:AV1660)</f>
        <v>0</v>
      </c>
    </row>
    <row r="1673" ht="14.25" hidden="1">
      <c r="A1673" s="73"/>
      <c r="B1673" s="74"/>
      <c r="C1673" s="51" t="s">
        <v>78</v>
      </c>
      <c r="D1673" s="51"/>
      <c r="E1673" s="51"/>
      <c r="F1673" s="51"/>
      <c r="G1673" s="51"/>
      <c r="H1673" s="51"/>
      <c r="I1673" s="54"/>
      <c r="J1673" s="73"/>
      <c r="K1673" s="53"/>
      <c r="L1673" s="54">
        <f>L1675+L1676</f>
        <v>0</v>
      </c>
    </row>
    <row r="1674" ht="14.25" hidden="1">
      <c r="A1674" s="73"/>
      <c r="B1674" s="74"/>
      <c r="C1674" s="75" t="s">
        <v>74</v>
      </c>
      <c r="D1674" s="51"/>
      <c r="E1674" s="51"/>
      <c r="F1674" s="51"/>
      <c r="G1674" s="51"/>
      <c r="H1674" s="51"/>
      <c r="I1674" s="54"/>
      <c r="J1674" s="73"/>
      <c r="K1674" s="53"/>
      <c r="L1674" s="54"/>
    </row>
    <row r="1675" ht="14.25" hidden="1">
      <c r="A1675" s="73"/>
      <c r="B1675" s="74"/>
      <c r="C1675" s="51" t="s">
        <v>79</v>
      </c>
      <c r="D1675" s="51"/>
      <c r="E1675" s="51"/>
      <c r="F1675" s="51"/>
      <c r="G1675" s="51"/>
      <c r="H1675" s="51"/>
      <c r="I1675" s="54"/>
      <c r="J1675" s="73"/>
      <c r="K1675" s="53"/>
      <c r="L1675" s="54">
        <f>SUM(AW52:AW1660)-SUM(BK52:BK1660)</f>
        <v>0</v>
      </c>
    </row>
    <row r="1676" ht="14.25" hidden="1">
      <c r="A1676" s="73"/>
      <c r="B1676" s="74"/>
      <c r="C1676" s="51" t="s">
        <v>80</v>
      </c>
      <c r="D1676" s="51"/>
      <c r="E1676" s="51"/>
      <c r="F1676" s="51"/>
      <c r="G1676" s="51"/>
      <c r="H1676" s="51"/>
      <c r="I1676" s="54"/>
      <c r="J1676" s="73"/>
      <c r="K1676" s="53"/>
      <c r="L1676" s="54">
        <f>SUM(BC52:BC1660)</f>
        <v>0</v>
      </c>
    </row>
    <row r="1677" ht="14.25" hidden="1">
      <c r="A1677" s="73"/>
      <c r="B1677" s="74"/>
      <c r="C1677" s="51" t="s">
        <v>81</v>
      </c>
      <c r="D1677" s="51"/>
      <c r="E1677" s="51"/>
      <c r="F1677" s="51"/>
      <c r="G1677" s="51"/>
      <c r="H1677" s="51"/>
      <c r="I1677" s="54"/>
      <c r="J1677" s="73"/>
      <c r="K1677" s="53"/>
      <c r="L1677" s="54">
        <f>SUM(BB52:BB1660)</f>
        <v>0</v>
      </c>
    </row>
    <row r="1678" ht="14.25" hidden="1">
      <c r="A1678" s="73"/>
      <c r="B1678" s="74"/>
      <c r="C1678" s="51" t="s">
        <v>82</v>
      </c>
      <c r="D1678" s="51"/>
      <c r="E1678" s="51"/>
      <c r="F1678" s="51"/>
      <c r="G1678" s="51"/>
      <c r="H1678" s="51"/>
      <c r="I1678" s="54"/>
      <c r="J1678" s="73"/>
      <c r="K1678" s="53"/>
      <c r="L1678" s="54">
        <f>SUM(AR52:AR1660)+SUM(AT52:AT1660)+SUM(AV52:AV1660)</f>
        <v>91965.089999999997</v>
      </c>
    </row>
    <row r="1679" ht="14.25" hidden="1">
      <c r="A1679" s="73"/>
      <c r="B1679" s="74"/>
      <c r="C1679" s="51" t="s">
        <v>83</v>
      </c>
      <c r="D1679" s="51"/>
      <c r="E1679" s="51"/>
      <c r="F1679" s="51"/>
      <c r="G1679" s="51"/>
      <c r="H1679" s="51"/>
      <c r="I1679" s="54"/>
      <c r="J1679" s="73"/>
      <c r="K1679" s="53"/>
      <c r="L1679" s="54">
        <f>SUM(AZ52:AZ1660)</f>
        <v>86822.830000000002</v>
      </c>
    </row>
    <row r="1680" ht="14.25" hidden="1">
      <c r="A1680" s="73"/>
      <c r="B1680" s="74"/>
      <c r="C1680" s="51" t="s">
        <v>84</v>
      </c>
      <c r="D1680" s="51"/>
      <c r="E1680" s="51"/>
      <c r="F1680" s="51"/>
      <c r="G1680" s="51"/>
      <c r="H1680" s="51"/>
      <c r="I1680" s="54"/>
      <c r="J1680" s="73"/>
      <c r="K1680" s="53"/>
      <c r="L1680" s="54">
        <f>SUM(BA52:BA1660)</f>
        <v>45980.450000000004</v>
      </c>
    </row>
    <row r="1681" ht="14.25" hidden="1">
      <c r="A1681" s="73"/>
      <c r="B1681" s="74"/>
      <c r="C1681" s="51" t="s">
        <v>473</v>
      </c>
      <c r="D1681" s="51"/>
      <c r="E1681" s="51"/>
      <c r="F1681" s="51"/>
      <c r="G1681" s="51"/>
      <c r="H1681" s="51"/>
      <c r="I1681" s="54"/>
      <c r="J1681" s="73"/>
      <c r="K1681" s="53"/>
      <c r="L1681" s="54">
        <f>L1683+L1684</f>
        <v>0</v>
      </c>
    </row>
    <row r="1682" ht="14.25" hidden="1">
      <c r="A1682" s="73"/>
      <c r="B1682" s="74"/>
      <c r="C1682" s="75" t="s">
        <v>71</v>
      </c>
      <c r="D1682" s="51"/>
      <c r="E1682" s="51"/>
      <c r="F1682" s="51"/>
      <c r="G1682" s="51"/>
      <c r="H1682" s="51"/>
      <c r="I1682" s="54"/>
      <c r="J1682" s="73"/>
      <c r="K1682" s="53"/>
      <c r="L1682" s="54"/>
    </row>
    <row r="1683" ht="14.25" hidden="1">
      <c r="A1683" s="73"/>
      <c r="B1683" s="74"/>
      <c r="C1683" s="51" t="s">
        <v>86</v>
      </c>
      <c r="D1683" s="51"/>
      <c r="E1683" s="51"/>
      <c r="F1683" s="51"/>
      <c r="G1683" s="51"/>
      <c r="H1683" s="51"/>
      <c r="I1683" s="54"/>
      <c r="J1683" s="73"/>
      <c r="K1683" s="53"/>
      <c r="L1683" s="54">
        <f>SUM(BK52:BK1660)</f>
        <v>0</v>
      </c>
    </row>
    <row r="1684" ht="14.25" hidden="1">
      <c r="A1684" s="73"/>
      <c r="B1684" s="74"/>
      <c r="C1684" s="51" t="s">
        <v>87</v>
      </c>
      <c r="D1684" s="51"/>
      <c r="E1684" s="51"/>
      <c r="F1684" s="51"/>
      <c r="G1684" s="51"/>
      <c r="H1684" s="51"/>
      <c r="I1684" s="54"/>
      <c r="J1684" s="73"/>
      <c r="K1684" s="53"/>
      <c r="L1684" s="54">
        <f>SUM(BD52:BD1660)</f>
        <v>0</v>
      </c>
    </row>
    <row r="1685" ht="14.25" hidden="1">
      <c r="A1685" s="73"/>
      <c r="B1685" s="74"/>
      <c r="C1685" s="51" t="s">
        <v>474</v>
      </c>
      <c r="D1685" s="51"/>
      <c r="E1685" s="51"/>
      <c r="F1685" s="51"/>
      <c r="G1685" s="51"/>
      <c r="H1685" s="51"/>
      <c r="I1685" s="54"/>
      <c r="J1685" s="73"/>
      <c r="K1685" s="53"/>
      <c r="L1685" s="54">
        <f>L1638</f>
        <v>0</v>
      </c>
    </row>
    <row r="1686" ht="14.25" hidden="1">
      <c r="A1686" s="73"/>
      <c r="B1686" s="74"/>
      <c r="C1686" s="66" t="s">
        <v>91</v>
      </c>
      <c r="D1686" s="51"/>
      <c r="E1686" s="51"/>
      <c r="F1686" s="51"/>
      <c r="G1686" s="51"/>
      <c r="H1686" s="51"/>
      <c r="I1686" s="54"/>
      <c r="J1686" s="73"/>
      <c r="K1686" s="53"/>
      <c r="L1686" s="54"/>
    </row>
    <row r="1687" ht="14.25" hidden="1">
      <c r="A1687" s="73"/>
      <c r="B1687" s="74"/>
      <c r="C1687" s="51" t="s">
        <v>92</v>
      </c>
      <c r="D1687" s="51"/>
      <c r="E1687" s="51"/>
      <c r="F1687" s="51"/>
      <c r="G1687" s="51"/>
      <c r="H1687" s="51"/>
      <c r="I1687" s="54"/>
      <c r="J1687" s="73"/>
      <c r="K1687" s="53"/>
      <c r="L1687" s="54">
        <f>SUM(AX52:AX1660)</f>
        <v>0</v>
      </c>
    </row>
    <row r="1688" ht="14.25" hidden="1">
      <c r="A1688" s="73"/>
      <c r="B1688" s="74"/>
      <c r="C1688" s="51" t="s">
        <v>93</v>
      </c>
      <c r="D1688" s="51"/>
      <c r="E1688" s="51"/>
      <c r="F1688" s="51"/>
      <c r="G1688" s="51"/>
      <c r="H1688" s="51"/>
      <c r="I1688" s="54"/>
      <c r="J1688" s="73"/>
      <c r="K1688" s="53"/>
      <c r="L1688" s="54">
        <f>SUM(AY52:AY1660)</f>
        <v>0</v>
      </c>
    </row>
    <row r="1689" ht="14.25" hidden="1">
      <c r="A1689" s="73"/>
      <c r="B1689" s="74"/>
      <c r="C1689" s="51" t="s">
        <v>94</v>
      </c>
      <c r="D1689" s="51"/>
      <c r="E1689" s="51"/>
      <c r="F1689" s="55"/>
      <c r="G1689" s="59">
        <f>Source!F408</f>
        <v>175.48728</v>
      </c>
      <c r="H1689" s="73"/>
      <c r="I1689" s="73"/>
      <c r="J1689" s="73"/>
      <c r="K1689" s="73"/>
      <c r="L1689" s="73"/>
    </row>
    <row r="1690" ht="14.25" hidden="1">
      <c r="A1690" s="73"/>
      <c r="B1690" s="74"/>
      <c r="C1690" s="51" t="s">
        <v>95</v>
      </c>
      <c r="D1690" s="51"/>
      <c r="E1690" s="51"/>
      <c r="F1690" s="55"/>
      <c r="G1690" s="59">
        <f>Source!F409</f>
        <v>8.7497199999999999</v>
      </c>
      <c r="H1690" s="73"/>
      <c r="I1690" s="73"/>
      <c r="J1690" s="73"/>
      <c r="K1690" s="73"/>
      <c r="L1690" s="73"/>
    </row>
    <row r="1694" ht="14.25" customHeight="1">
      <c r="A1694" s="84"/>
      <c r="B1694" s="85" t="s">
        <v>475</v>
      </c>
      <c r="C1694" s="86" t="str">
        <f>IF(Source!AC12&lt;&gt;"", Source!AC12," ")</f>
        <v xml:space="preserve">главный специалист ОЦО</v>
      </c>
      <c r="D1694" s="32"/>
      <c r="E1694" s="32"/>
      <c r="F1694" s="32"/>
      <c r="G1694" s="32"/>
      <c r="H1694" s="87" t="str">
        <f>IF(Source!AB12&lt;&gt;"", Source!AB12," ")</f>
        <v xml:space="preserve">Т.А. Митина</v>
      </c>
      <c r="I1694" s="88"/>
      <c r="J1694" s="88"/>
      <c r="K1694" s="89"/>
      <c r="L1694" s="89"/>
    </row>
    <row r="1695" ht="14.25" customHeight="1">
      <c r="A1695" s="84"/>
      <c r="B1695" s="90"/>
      <c r="C1695" s="91" t="s">
        <v>476</v>
      </c>
      <c r="D1695" s="91"/>
      <c r="E1695" s="91"/>
      <c r="F1695" s="91"/>
      <c r="G1695" s="91"/>
      <c r="H1695" s="88"/>
      <c r="I1695" s="88"/>
      <c r="J1695" s="88"/>
      <c r="K1695" s="89"/>
      <c r="L1695" s="89"/>
    </row>
    <row r="1696" ht="14.25" customHeight="1">
      <c r="A1696" s="84"/>
      <c r="B1696" s="90"/>
      <c r="C1696" s="11"/>
      <c r="D1696" s="11"/>
      <c r="E1696" s="11"/>
      <c r="F1696" s="11"/>
      <c r="G1696" s="11"/>
      <c r="H1696" s="88"/>
      <c r="I1696" s="88"/>
      <c r="J1696" s="88"/>
      <c r="K1696" s="89"/>
      <c r="L1696" s="89"/>
    </row>
    <row r="1697" ht="14.25" customHeight="1">
      <c r="A1697" s="84"/>
      <c r="B1697" s="85" t="s">
        <v>477</v>
      </c>
      <c r="C1697" s="86" t="str">
        <f>IF(Source!AE12&lt;&gt;"", Source!AE12," ")</f>
        <v xml:space="preserve">начальник ОЦО</v>
      </c>
      <c r="D1697" s="32"/>
      <c r="E1697" s="32"/>
      <c r="F1697" s="32"/>
      <c r="G1697" s="32"/>
      <c r="H1697" s="87" t="str">
        <f>IF(Source!AD12&lt;&gt;"", Source!AD12," ")</f>
        <v>Н.И.Незнанова</v>
      </c>
      <c r="I1697" s="88"/>
      <c r="J1697" s="88"/>
      <c r="K1697" s="89"/>
      <c r="L1697" s="89"/>
    </row>
    <row r="1698" ht="14.25" customHeight="1">
      <c r="A1698" s="11"/>
      <c r="B1698" s="11"/>
      <c r="C1698" s="91" t="s">
        <v>476</v>
      </c>
      <c r="D1698" s="91"/>
      <c r="E1698" s="91"/>
      <c r="F1698" s="91"/>
      <c r="G1698" s="91"/>
      <c r="H1698" s="88"/>
      <c r="I1698" s="88"/>
      <c r="J1698" s="88"/>
      <c r="K1698" s="89"/>
      <c r="L1698" s="89"/>
    </row>
  </sheetData>
  <mergeCells count="648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H46:L49"/>
    <mergeCell ref="A53:L53"/>
    <mergeCell ref="C55:L55"/>
    <mergeCell ref="C64:H64"/>
    <mergeCell ref="I64:J64"/>
    <mergeCell ref="K64:L64"/>
    <mergeCell ref="C74:H74"/>
    <mergeCell ref="I74:J74"/>
    <mergeCell ref="K74:L74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3:F103"/>
    <mergeCell ref="C104:F104"/>
    <mergeCell ref="A107:L107"/>
    <mergeCell ref="C126:H126"/>
    <mergeCell ref="I126:J126"/>
    <mergeCell ref="K126:L126"/>
    <mergeCell ref="C144:H144"/>
    <mergeCell ref="I144:J144"/>
    <mergeCell ref="K144:L144"/>
    <mergeCell ref="C146:L146"/>
    <mergeCell ref="C155:H155"/>
    <mergeCell ref="I155:J155"/>
    <mergeCell ref="K155:L155"/>
    <mergeCell ref="C165:H165"/>
    <mergeCell ref="I165:J165"/>
    <mergeCell ref="K165:L165"/>
    <mergeCell ref="C182:H182"/>
    <mergeCell ref="I182:J182"/>
    <mergeCell ref="K182:L182"/>
    <mergeCell ref="C198:H198"/>
    <mergeCell ref="I198:J198"/>
    <mergeCell ref="K198:L198"/>
    <mergeCell ref="C200:L200"/>
    <mergeCell ref="C209:H209"/>
    <mergeCell ref="I209:J209"/>
    <mergeCell ref="K209:L209"/>
    <mergeCell ref="C219:H219"/>
    <mergeCell ref="I219:J219"/>
    <mergeCell ref="K219:L219"/>
    <mergeCell ref="C221:L221"/>
    <mergeCell ref="C234:H234"/>
    <mergeCell ref="I234:J234"/>
    <mergeCell ref="K234:L234"/>
    <mergeCell ref="C248:H248"/>
    <mergeCell ref="I248:J248"/>
    <mergeCell ref="K248:L248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F277"/>
    <mergeCell ref="C278:F278"/>
    <mergeCell ref="A281:L281"/>
    <mergeCell ref="C283:L283"/>
    <mergeCell ref="C301:H301"/>
    <mergeCell ref="I301:J301"/>
    <mergeCell ref="K301:L301"/>
    <mergeCell ref="C320:H320"/>
    <mergeCell ref="I320:J320"/>
    <mergeCell ref="K320:L320"/>
    <mergeCell ref="C322:L322"/>
    <mergeCell ref="C340:H340"/>
    <mergeCell ref="I340:J340"/>
    <mergeCell ref="K340:L340"/>
    <mergeCell ref="C342:L342"/>
    <mergeCell ref="C360:H360"/>
    <mergeCell ref="I360:J360"/>
    <mergeCell ref="K360:L360"/>
    <mergeCell ref="C379:H379"/>
    <mergeCell ref="I379:J379"/>
    <mergeCell ref="K379:L379"/>
    <mergeCell ref="C381:L381"/>
    <mergeCell ref="C397:H397"/>
    <mergeCell ref="I397:J397"/>
    <mergeCell ref="K397:L397"/>
    <mergeCell ref="C399:L399"/>
    <mergeCell ref="C415:H415"/>
    <mergeCell ref="I415:J415"/>
    <mergeCell ref="K415:L415"/>
    <mergeCell ref="C432:H432"/>
    <mergeCell ref="I432:J432"/>
    <mergeCell ref="K432:L432"/>
    <mergeCell ref="C442:H442"/>
    <mergeCell ref="I442:J442"/>
    <mergeCell ref="K442:L442"/>
    <mergeCell ref="C444:L444"/>
    <mergeCell ref="C456:H456"/>
    <mergeCell ref="I456:J456"/>
    <mergeCell ref="K456:L456"/>
    <mergeCell ref="C458:L458"/>
    <mergeCell ref="C470:H470"/>
    <mergeCell ref="I470:J470"/>
    <mergeCell ref="K470:L470"/>
    <mergeCell ref="C483:H483"/>
    <mergeCell ref="I483:J483"/>
    <mergeCell ref="K483:L483"/>
    <mergeCell ref="C485:L485"/>
    <mergeCell ref="C500:H500"/>
    <mergeCell ref="I500:J500"/>
    <mergeCell ref="K500:L500"/>
    <mergeCell ref="C516:H516"/>
    <mergeCell ref="I516:J516"/>
    <mergeCell ref="K516:L516"/>
    <mergeCell ref="C518:L518"/>
    <mergeCell ref="C530:H530"/>
    <mergeCell ref="I530:J530"/>
    <mergeCell ref="K530:L530"/>
    <mergeCell ref="C543:H543"/>
    <mergeCell ref="I543:J543"/>
    <mergeCell ref="K543:L543"/>
    <mergeCell ref="C545:L545"/>
    <mergeCell ref="C557:H557"/>
    <mergeCell ref="I557:J557"/>
    <mergeCell ref="K557:L557"/>
    <mergeCell ref="C570:H570"/>
    <mergeCell ref="I570:J570"/>
    <mergeCell ref="K570:L570"/>
    <mergeCell ref="C572:L572"/>
    <mergeCell ref="C584:H584"/>
    <mergeCell ref="I584:J584"/>
    <mergeCell ref="K584:L584"/>
    <mergeCell ref="C597:H597"/>
    <mergeCell ref="I597:J597"/>
    <mergeCell ref="K597:L597"/>
    <mergeCell ref="C599:L599"/>
    <mergeCell ref="C620:H620"/>
    <mergeCell ref="I620:J620"/>
    <mergeCell ref="K620:L620"/>
    <mergeCell ref="C642:H642"/>
    <mergeCell ref="I642:J642"/>
    <mergeCell ref="K642:L642"/>
    <mergeCell ref="C644:L644"/>
    <mergeCell ref="C656:H656"/>
    <mergeCell ref="I656:J656"/>
    <mergeCell ref="K656:L656"/>
    <mergeCell ref="C669:H669"/>
    <mergeCell ref="I669:J669"/>
    <mergeCell ref="K669:L669"/>
    <mergeCell ref="C671:L671"/>
    <mergeCell ref="C680:H680"/>
    <mergeCell ref="I680:J680"/>
    <mergeCell ref="K680:L680"/>
    <mergeCell ref="C690:H690"/>
    <mergeCell ref="I690:J690"/>
    <mergeCell ref="K690:L690"/>
    <mergeCell ref="C692:H692"/>
    <mergeCell ref="C693:H693"/>
    <mergeCell ref="C694:H694"/>
    <mergeCell ref="C695:H695"/>
    <mergeCell ref="C696:H696"/>
    <mergeCell ref="C697:H697"/>
    <mergeCell ref="C698:H698"/>
    <mergeCell ref="C699:H699"/>
    <mergeCell ref="C700:H700"/>
    <mergeCell ref="C701:H701"/>
    <mergeCell ref="C702:H702"/>
    <mergeCell ref="C703:H703"/>
    <mergeCell ref="C704:H704"/>
    <mergeCell ref="C705:H705"/>
    <mergeCell ref="C706:H706"/>
    <mergeCell ref="C707:H707"/>
    <mergeCell ref="C708:H708"/>
    <mergeCell ref="C709:H709"/>
    <mergeCell ref="C710:H710"/>
    <mergeCell ref="C711:H711"/>
    <mergeCell ref="C712:H712"/>
    <mergeCell ref="C713:H713"/>
    <mergeCell ref="C714:H714"/>
    <mergeCell ref="C715:H715"/>
    <mergeCell ref="C716:H716"/>
    <mergeCell ref="C717:H717"/>
    <mergeCell ref="C718:H718"/>
    <mergeCell ref="C719:F719"/>
    <mergeCell ref="C720:F720"/>
    <mergeCell ref="A723:L723"/>
    <mergeCell ref="C725:L725"/>
    <mergeCell ref="C738:H738"/>
    <mergeCell ref="I738:J738"/>
    <mergeCell ref="K738:L738"/>
    <mergeCell ref="C752:H752"/>
    <mergeCell ref="I752:J752"/>
    <mergeCell ref="K752:L752"/>
    <mergeCell ref="C754:L754"/>
    <mergeCell ref="C768:H768"/>
    <mergeCell ref="I768:J768"/>
    <mergeCell ref="K768:L768"/>
    <mergeCell ref="C783:H783"/>
    <mergeCell ref="I783:J783"/>
    <mergeCell ref="K783:L783"/>
    <mergeCell ref="C797:H797"/>
    <mergeCell ref="I797:J797"/>
    <mergeCell ref="K797:L797"/>
    <mergeCell ref="C810:H810"/>
    <mergeCell ref="I810:J810"/>
    <mergeCell ref="K810:L810"/>
    <mergeCell ref="C812:L812"/>
    <mergeCell ref="C833:H833"/>
    <mergeCell ref="I833:J833"/>
    <mergeCell ref="K833:L833"/>
    <mergeCell ref="C855:H855"/>
    <mergeCell ref="I855:J855"/>
    <mergeCell ref="K855:L855"/>
    <mergeCell ref="C857:L857"/>
    <mergeCell ref="C869:H869"/>
    <mergeCell ref="I869:J869"/>
    <mergeCell ref="K869:L869"/>
    <mergeCell ref="C882:H882"/>
    <mergeCell ref="I882:J882"/>
    <mergeCell ref="K882:L882"/>
    <mergeCell ref="C884:L884"/>
    <mergeCell ref="C896:H896"/>
    <mergeCell ref="I896:J896"/>
    <mergeCell ref="K896:L896"/>
    <mergeCell ref="C909:H909"/>
    <mergeCell ref="I909:J909"/>
    <mergeCell ref="K909:L909"/>
    <mergeCell ref="C911:H911"/>
    <mergeCell ref="C912:H912"/>
    <mergeCell ref="C913:H913"/>
    <mergeCell ref="C914:H914"/>
    <mergeCell ref="C915:H915"/>
    <mergeCell ref="C916:H916"/>
    <mergeCell ref="C917:H917"/>
    <mergeCell ref="C918:H918"/>
    <mergeCell ref="C919:H919"/>
    <mergeCell ref="C920:H920"/>
    <mergeCell ref="C921:H921"/>
    <mergeCell ref="C922:H922"/>
    <mergeCell ref="C923:H923"/>
    <mergeCell ref="C924:H924"/>
    <mergeCell ref="C925:H925"/>
    <mergeCell ref="C926:H926"/>
    <mergeCell ref="C927:H927"/>
    <mergeCell ref="C928:H928"/>
    <mergeCell ref="C929:H929"/>
    <mergeCell ref="C930:H930"/>
    <mergeCell ref="C931:H931"/>
    <mergeCell ref="C932:H932"/>
    <mergeCell ref="C933:H933"/>
    <mergeCell ref="C934:H934"/>
    <mergeCell ref="C935:H935"/>
    <mergeCell ref="C936:H936"/>
    <mergeCell ref="C937:H937"/>
    <mergeCell ref="C938:F938"/>
    <mergeCell ref="C939:F939"/>
    <mergeCell ref="A942:L942"/>
    <mergeCell ref="C944:L944"/>
    <mergeCell ref="C965:H965"/>
    <mergeCell ref="I965:J965"/>
    <mergeCell ref="K965:L965"/>
    <mergeCell ref="C987:H987"/>
    <mergeCell ref="I987:J987"/>
    <mergeCell ref="K987:L987"/>
    <mergeCell ref="C1000:H1000"/>
    <mergeCell ref="I1000:J1000"/>
    <mergeCell ref="K1000:L1000"/>
    <mergeCell ref="C1018:H1018"/>
    <mergeCell ref="I1018:J1018"/>
    <mergeCell ref="K1018:L1018"/>
    <mergeCell ref="C1020:L1020"/>
    <mergeCell ref="C1029:H1029"/>
    <mergeCell ref="I1029:J1029"/>
    <mergeCell ref="K1029:L1029"/>
    <mergeCell ref="C1039:H1039"/>
    <mergeCell ref="I1039:J1039"/>
    <mergeCell ref="K1039:L1039"/>
    <mergeCell ref="C1041:L1041"/>
    <mergeCell ref="C1050:H1050"/>
    <mergeCell ref="I1050:J1050"/>
    <mergeCell ref="K1050:L1050"/>
    <mergeCell ref="C1060:H1060"/>
    <mergeCell ref="I1060:J1060"/>
    <mergeCell ref="K1060:L1060"/>
    <mergeCell ref="C1062:H1062"/>
    <mergeCell ref="C1063:H1063"/>
    <mergeCell ref="C1064:H1064"/>
    <mergeCell ref="C1065:H1065"/>
    <mergeCell ref="C1066:H1066"/>
    <mergeCell ref="C1067:H1067"/>
    <mergeCell ref="C1068:H1068"/>
    <mergeCell ref="C1069:H1069"/>
    <mergeCell ref="C1070:H1070"/>
    <mergeCell ref="C1071:H1071"/>
    <mergeCell ref="C1072:H1072"/>
    <mergeCell ref="C1073:H1073"/>
    <mergeCell ref="C1074:H1074"/>
    <mergeCell ref="C1075:H1075"/>
    <mergeCell ref="C1076:H1076"/>
    <mergeCell ref="C1077:H1077"/>
    <mergeCell ref="C1078:H1078"/>
    <mergeCell ref="C1079:H1079"/>
    <mergeCell ref="C1080:H1080"/>
    <mergeCell ref="C1081:H1081"/>
    <mergeCell ref="C1082:H1082"/>
    <mergeCell ref="C1083:H1083"/>
    <mergeCell ref="C1084:H1084"/>
    <mergeCell ref="C1085:H1085"/>
    <mergeCell ref="C1086:H1086"/>
    <mergeCell ref="C1087:H1087"/>
    <mergeCell ref="C1088:H1088"/>
    <mergeCell ref="C1089:F1089"/>
    <mergeCell ref="C1090:F1090"/>
    <mergeCell ref="A1093:L1093"/>
    <mergeCell ref="C1095:L1095"/>
    <mergeCell ref="C1112:H1112"/>
    <mergeCell ref="I1112:J1112"/>
    <mergeCell ref="K1112:L1112"/>
    <mergeCell ref="C1114:L1114"/>
    <mergeCell ref="C1131:H1131"/>
    <mergeCell ref="I1131:J1131"/>
    <mergeCell ref="K1131:L1131"/>
    <mergeCell ref="C1149:H1149"/>
    <mergeCell ref="I1149:J1149"/>
    <mergeCell ref="K1149:L1149"/>
    <mergeCell ref="C1167:H1167"/>
    <mergeCell ref="I1167:J1167"/>
    <mergeCell ref="K1167:L1167"/>
    <mergeCell ref="C1184:H1184"/>
    <mergeCell ref="I1184:J1184"/>
    <mergeCell ref="K1184:L1184"/>
    <mergeCell ref="C1186:L1186"/>
    <mergeCell ref="C1209:H1209"/>
    <mergeCell ref="I1209:J1209"/>
    <mergeCell ref="K1209:L1209"/>
    <mergeCell ref="C1233:H1233"/>
    <mergeCell ref="I1233:J1233"/>
    <mergeCell ref="K1233:L1233"/>
    <mergeCell ref="C1242:H1242"/>
    <mergeCell ref="I1242:J1242"/>
    <mergeCell ref="K1242:L1242"/>
    <mergeCell ref="C1254:H1254"/>
    <mergeCell ref="I1254:J1254"/>
    <mergeCell ref="K1254:L1254"/>
    <mergeCell ref="C1275:H1275"/>
    <mergeCell ref="I1275:J1275"/>
    <mergeCell ref="K1275:L1275"/>
    <mergeCell ref="C1296:H1296"/>
    <mergeCell ref="I1296:J1296"/>
    <mergeCell ref="K1296:L1296"/>
    <mergeCell ref="C1316:H1316"/>
    <mergeCell ref="I1316:J1316"/>
    <mergeCell ref="K1316:L1316"/>
    <mergeCell ref="C1336:H1336"/>
    <mergeCell ref="I1336:J1336"/>
    <mergeCell ref="K1336:L1336"/>
    <mergeCell ref="C1356:H1356"/>
    <mergeCell ref="I1356:J1356"/>
    <mergeCell ref="K1356:L1356"/>
    <mergeCell ref="C1375:H1375"/>
    <mergeCell ref="I1375:J1375"/>
    <mergeCell ref="K1375:L1375"/>
    <mergeCell ref="C1394:H1394"/>
    <mergeCell ref="I1394:J1394"/>
    <mergeCell ref="K1394:L1394"/>
    <mergeCell ref="C1413:H1413"/>
    <mergeCell ref="I1413:J1413"/>
    <mergeCell ref="K1413:L1413"/>
    <mergeCell ref="C1415:H1415"/>
    <mergeCell ref="C1416:H1416"/>
    <mergeCell ref="C1417:H1417"/>
    <mergeCell ref="C1418:H1418"/>
    <mergeCell ref="C1419:H1419"/>
    <mergeCell ref="C1420:H1420"/>
    <mergeCell ref="C1421:H1421"/>
    <mergeCell ref="C1422:H1422"/>
    <mergeCell ref="C1423:H1423"/>
    <mergeCell ref="C1424:H1424"/>
    <mergeCell ref="C1425:H1425"/>
    <mergeCell ref="C1426:H1426"/>
    <mergeCell ref="C1427:H1427"/>
    <mergeCell ref="C1428:H1428"/>
    <mergeCell ref="C1429:H1429"/>
    <mergeCell ref="C1430:H1430"/>
    <mergeCell ref="C1431:H1431"/>
    <mergeCell ref="C1432:H1432"/>
    <mergeCell ref="C1433:H1433"/>
    <mergeCell ref="C1434:H1434"/>
    <mergeCell ref="C1435:H1435"/>
    <mergeCell ref="C1436:H1436"/>
    <mergeCell ref="C1437:H1437"/>
    <mergeCell ref="C1438:H1438"/>
    <mergeCell ref="C1439:H1439"/>
    <mergeCell ref="C1440:H1440"/>
    <mergeCell ref="C1441:H1441"/>
    <mergeCell ref="C1442:F1442"/>
    <mergeCell ref="C1443:F1443"/>
    <mergeCell ref="A1446:L1446"/>
    <mergeCell ref="C1455:H1455"/>
    <mergeCell ref="I1455:J1455"/>
    <mergeCell ref="K1455:L1455"/>
    <mergeCell ref="C1464:H1464"/>
    <mergeCell ref="I1464:J1464"/>
    <mergeCell ref="K1464:L1464"/>
    <mergeCell ref="C1477:H1477"/>
    <mergeCell ref="I1477:J1477"/>
    <mergeCell ref="K1477:L1477"/>
    <mergeCell ref="C1489:H1489"/>
    <mergeCell ref="I1489:J1489"/>
    <mergeCell ref="K1489:L1489"/>
    <mergeCell ref="C1505:H1505"/>
    <mergeCell ref="I1505:J1505"/>
    <mergeCell ref="K1505:L1505"/>
    <mergeCell ref="C1521:H1521"/>
    <mergeCell ref="I1521:J1521"/>
    <mergeCell ref="K1521:L1521"/>
    <mergeCell ref="C1523:H1523"/>
    <mergeCell ref="C1524:H1524"/>
    <mergeCell ref="C1525:H1525"/>
    <mergeCell ref="C1526:H1526"/>
    <mergeCell ref="C1527:H1527"/>
    <mergeCell ref="C1528:H1528"/>
    <mergeCell ref="C1529:H1529"/>
    <mergeCell ref="C1530:H1530"/>
    <mergeCell ref="C1531:H1531"/>
    <mergeCell ref="C1532:H1532"/>
    <mergeCell ref="C1533:H1533"/>
    <mergeCell ref="C1534:H1534"/>
    <mergeCell ref="C1535:H1535"/>
    <mergeCell ref="C1536:H1536"/>
    <mergeCell ref="C1537:H1537"/>
    <mergeCell ref="C1538:H1538"/>
    <mergeCell ref="C1539:H1539"/>
    <mergeCell ref="C1540:H1540"/>
    <mergeCell ref="C1541:H1541"/>
    <mergeCell ref="C1542:H1542"/>
    <mergeCell ref="C1543:H1543"/>
    <mergeCell ref="C1544:H1544"/>
    <mergeCell ref="C1545:H1545"/>
    <mergeCell ref="C1546:H1546"/>
    <mergeCell ref="C1547:H1547"/>
    <mergeCell ref="C1548:H1548"/>
    <mergeCell ref="C1549:H1549"/>
    <mergeCell ref="C1550:F1550"/>
    <mergeCell ref="C1551:F1551"/>
    <mergeCell ref="A1554:L1554"/>
    <mergeCell ref="C1558:H1558"/>
    <mergeCell ref="I1558:J1558"/>
    <mergeCell ref="K1558:L1558"/>
    <mergeCell ref="C1560:H1560"/>
    <mergeCell ref="C1561:H1561"/>
    <mergeCell ref="C1562:H1562"/>
    <mergeCell ref="C1563:H1563"/>
    <mergeCell ref="C1564:H1564"/>
    <mergeCell ref="C1565:H1565"/>
    <mergeCell ref="C1566:H1566"/>
    <mergeCell ref="C1567:H1567"/>
    <mergeCell ref="C1568:H1568"/>
    <mergeCell ref="C1569:H1569"/>
    <mergeCell ref="C1570:H1570"/>
    <mergeCell ref="C1571:H1571"/>
    <mergeCell ref="C1572:H1572"/>
    <mergeCell ref="C1573:H1573"/>
    <mergeCell ref="C1574:H1574"/>
    <mergeCell ref="C1575:H1575"/>
    <mergeCell ref="C1576:H1576"/>
    <mergeCell ref="C1577:H1577"/>
    <mergeCell ref="C1578:H1578"/>
    <mergeCell ref="C1579:H1579"/>
    <mergeCell ref="C1580:H1580"/>
    <mergeCell ref="C1581:H1581"/>
    <mergeCell ref="C1582:H1582"/>
    <mergeCell ref="C1583:H1583"/>
    <mergeCell ref="C1584:H1584"/>
    <mergeCell ref="C1585:H1585"/>
    <mergeCell ref="C1586:H1586"/>
    <mergeCell ref="C1587:F1587"/>
    <mergeCell ref="C1588:F1588"/>
    <mergeCell ref="C1591:H1591"/>
    <mergeCell ref="C1593:H1593"/>
    <mergeCell ref="C1594:H1594"/>
    <mergeCell ref="C1595:H1595"/>
    <mergeCell ref="C1596:H1596"/>
    <mergeCell ref="C1597:H1597"/>
    <mergeCell ref="C1598:H1598"/>
    <mergeCell ref="C1599:H1599"/>
    <mergeCell ref="C1600:H1600"/>
    <mergeCell ref="C1601:H1601"/>
    <mergeCell ref="C1602:H1602"/>
    <mergeCell ref="C1603:H1603"/>
    <mergeCell ref="C1604:H1604"/>
    <mergeCell ref="C1605:H1605"/>
    <mergeCell ref="C1606:H1606"/>
    <mergeCell ref="C1607:H1607"/>
    <mergeCell ref="C1608:H1608"/>
    <mergeCell ref="C1609:H1609"/>
    <mergeCell ref="C1610:H1610"/>
    <mergeCell ref="C1611:H1611"/>
    <mergeCell ref="C1613:H1613"/>
    <mergeCell ref="C1614:H1614"/>
    <mergeCell ref="C1615:H1615"/>
    <mergeCell ref="C1616:H1616"/>
    <mergeCell ref="C1617:H1617"/>
    <mergeCell ref="C1618:H1618"/>
    <mergeCell ref="C1619:H1619"/>
    <mergeCell ref="C1620:H1620"/>
    <mergeCell ref="C1621:H1621"/>
    <mergeCell ref="C1622:H1622"/>
    <mergeCell ref="C1623:H1623"/>
    <mergeCell ref="C1624:H1624"/>
    <mergeCell ref="C1625:H1625"/>
    <mergeCell ref="C1626:H1626"/>
    <mergeCell ref="C1627:H1627"/>
    <mergeCell ref="C1628:H1628"/>
    <mergeCell ref="C1629:H1629"/>
    <mergeCell ref="C1630:H1630"/>
    <mergeCell ref="C1631:H1631"/>
    <mergeCell ref="C1633:H1633"/>
    <mergeCell ref="C1634:H1634"/>
    <mergeCell ref="C1635:H1635"/>
    <mergeCell ref="C1636:H1636"/>
    <mergeCell ref="C1638:H1638"/>
    <mergeCell ref="C1639:H1639"/>
    <mergeCell ref="C1640:H1640"/>
    <mergeCell ref="C1641:H1641"/>
    <mergeCell ref="C1642:H1642"/>
    <mergeCell ref="C1643:H1643"/>
    <mergeCell ref="C1644:H1644"/>
    <mergeCell ref="C1645:H1645"/>
    <mergeCell ref="C1646:H1646"/>
    <mergeCell ref="C1647:H1647"/>
    <mergeCell ref="C1648:H1648"/>
    <mergeCell ref="C1649:H1649"/>
    <mergeCell ref="C1650:H1650"/>
    <mergeCell ref="C1651:H1651"/>
    <mergeCell ref="C1652:H1652"/>
    <mergeCell ref="C1653:H1653"/>
    <mergeCell ref="C1654:H1654"/>
    <mergeCell ref="C1655:H1655"/>
    <mergeCell ref="C1656:H1656"/>
    <mergeCell ref="C1657:H1657"/>
    <mergeCell ref="C1658:H1658"/>
    <mergeCell ref="C1659:H1659"/>
    <mergeCell ref="C1660:H1660"/>
    <mergeCell ref="C1662:H1662"/>
    <mergeCell ref="C1663:H1663"/>
    <mergeCell ref="C1664:H1664"/>
    <mergeCell ref="C1665:H1665"/>
    <mergeCell ref="C1666:H1666"/>
    <mergeCell ref="C1667:H1667"/>
    <mergeCell ref="C1668:H1668"/>
    <mergeCell ref="C1669:H1669"/>
    <mergeCell ref="C1670:H1670"/>
    <mergeCell ref="C1671:H1671"/>
    <mergeCell ref="C1672:H1672"/>
    <mergeCell ref="C1673:H1673"/>
    <mergeCell ref="C1674:H1674"/>
    <mergeCell ref="C1675:H1675"/>
    <mergeCell ref="C1676:H1676"/>
    <mergeCell ref="C1677:H1677"/>
    <mergeCell ref="C1678:H1678"/>
    <mergeCell ref="C1679:H1679"/>
    <mergeCell ref="C1680:H1680"/>
    <mergeCell ref="C1681:H1681"/>
    <mergeCell ref="C1682:H1682"/>
    <mergeCell ref="C1683:H1683"/>
    <mergeCell ref="C1684:H1684"/>
    <mergeCell ref="C1685:H1685"/>
    <mergeCell ref="C1686:H1686"/>
    <mergeCell ref="C1687:H1687"/>
    <mergeCell ref="C1688:H1688"/>
    <mergeCell ref="C1689:F1689"/>
    <mergeCell ref="C1690:F1690"/>
    <mergeCell ref="C1695:G1695"/>
    <mergeCell ref="C1698:G1698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490" activeCellId="0" sqref="A490:AX490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478</v>
      </c>
      <c r="D1" t="s">
        <v>479</v>
      </c>
      <c r="F1">
        <v>0</v>
      </c>
      <c r="G1">
        <v>0</v>
      </c>
      <c r="H1">
        <v>0</v>
      </c>
      <c r="I1" t="s">
        <v>480</v>
      </c>
      <c r="J1" t="s">
        <v>481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92">
        <v>1</v>
      </c>
      <c r="B12" s="92">
        <v>488</v>
      </c>
      <c r="C12" s="92">
        <v>0</v>
      </c>
      <c r="D12" s="92">
        <f>ROW(A416)</f>
        <v>416</v>
      </c>
      <c r="E12" s="92">
        <v>0</v>
      </c>
      <c r="F12" s="92" t="s">
        <v>482</v>
      </c>
      <c r="G12" s="92" t="s">
        <v>483</v>
      </c>
      <c r="H12" s="92" t="s">
        <v>481</v>
      </c>
      <c r="I12" s="92">
        <v>0</v>
      </c>
      <c r="J12" s="92" t="s">
        <v>481</v>
      </c>
      <c r="K12" s="92">
        <v>0</v>
      </c>
      <c r="L12" s="92">
        <v>0</v>
      </c>
      <c r="M12" s="92">
        <v>523</v>
      </c>
      <c r="N12" s="92"/>
      <c r="O12" s="92">
        <v>0</v>
      </c>
      <c r="P12" s="92">
        <v>0</v>
      </c>
      <c r="Q12" s="92">
        <v>7</v>
      </c>
      <c r="R12" s="92">
        <v>0</v>
      </c>
      <c r="S12" s="92"/>
      <c r="T12" s="92">
        <v>4</v>
      </c>
      <c r="U12" s="92" t="s">
        <v>481</v>
      </c>
      <c r="V12" s="92">
        <v>0</v>
      </c>
      <c r="W12" s="92" t="s">
        <v>481</v>
      </c>
      <c r="X12" s="92" t="s">
        <v>481</v>
      </c>
      <c r="Y12" s="92" t="s">
        <v>481</v>
      </c>
      <c r="Z12" s="92" t="s">
        <v>481</v>
      </c>
      <c r="AA12" s="92" t="s">
        <v>481</v>
      </c>
      <c r="AB12" s="92" t="s">
        <v>484</v>
      </c>
      <c r="AC12" s="92" t="s">
        <v>485</v>
      </c>
      <c r="AD12" s="92" t="s">
        <v>486</v>
      </c>
      <c r="AE12" s="92" t="s">
        <v>487</v>
      </c>
      <c r="AF12" s="92" t="s">
        <v>481</v>
      </c>
      <c r="AG12" s="92" t="s">
        <v>481</v>
      </c>
      <c r="AH12" s="92" t="s">
        <v>481</v>
      </c>
      <c r="AI12" s="92" t="s">
        <v>481</v>
      </c>
      <c r="AJ12" s="92" t="s">
        <v>481</v>
      </c>
      <c r="AK12" s="92"/>
      <c r="AL12" s="92" t="s">
        <v>481</v>
      </c>
      <c r="AM12" s="92" t="s">
        <v>481</v>
      </c>
      <c r="AN12" s="92" t="s">
        <v>481</v>
      </c>
      <c r="AO12" s="92"/>
      <c r="AP12" s="92" t="s">
        <v>481</v>
      </c>
      <c r="AQ12" s="92" t="s">
        <v>481</v>
      </c>
      <c r="AR12" s="92" t="s">
        <v>481</v>
      </c>
      <c r="AS12" s="92"/>
      <c r="AT12" s="92"/>
      <c r="AU12" s="92"/>
      <c r="AV12" s="92"/>
      <c r="AW12" s="92"/>
      <c r="AX12" s="92" t="s">
        <v>481</v>
      </c>
      <c r="AY12" s="92" t="s">
        <v>481</v>
      </c>
      <c r="AZ12" s="92" t="s">
        <v>481</v>
      </c>
      <c r="BA12" s="92"/>
      <c r="BB12" s="92">
        <v>0</v>
      </c>
      <c r="BC12" s="92"/>
      <c r="BD12" s="92"/>
      <c r="BE12" s="92"/>
      <c r="BF12" s="92"/>
      <c r="BG12" s="92"/>
      <c r="BH12" s="92" t="s">
        <v>488</v>
      </c>
      <c r="BI12" s="92" t="s">
        <v>489</v>
      </c>
      <c r="BJ12" s="92">
        <v>0</v>
      </c>
      <c r="BK12" s="92">
        <v>0</v>
      </c>
      <c r="BL12" s="92">
        <v>0</v>
      </c>
      <c r="BM12" s="92">
        <v>0</v>
      </c>
      <c r="BN12" s="92">
        <v>1</v>
      </c>
      <c r="BO12" s="92">
        <v>0</v>
      </c>
      <c r="BP12" s="92">
        <v>6</v>
      </c>
      <c r="BQ12" s="92">
        <v>2</v>
      </c>
      <c r="BR12" s="92">
        <v>1</v>
      </c>
      <c r="BS12" s="92">
        <v>0</v>
      </c>
      <c r="BT12" s="92">
        <v>0</v>
      </c>
      <c r="BU12" s="92">
        <v>0</v>
      </c>
      <c r="BV12" s="92">
        <v>1</v>
      </c>
      <c r="BW12" s="92">
        <v>0</v>
      </c>
      <c r="BX12" s="92">
        <v>0</v>
      </c>
      <c r="BY12" s="92" t="s">
        <v>490</v>
      </c>
      <c r="BZ12" s="92" t="s">
        <v>491</v>
      </c>
      <c r="CA12" s="92" t="s">
        <v>492</v>
      </c>
      <c r="CB12" s="92" t="s">
        <v>492</v>
      </c>
      <c r="CC12" s="92" t="s">
        <v>492</v>
      </c>
      <c r="CD12" s="92" t="s">
        <v>492</v>
      </c>
      <c r="CE12" s="92" t="s">
        <v>493</v>
      </c>
      <c r="CF12" s="92">
        <v>0</v>
      </c>
      <c r="CG12" s="92">
        <v>0</v>
      </c>
      <c r="CH12" s="92">
        <v>487071754</v>
      </c>
      <c r="CI12" s="92" t="s">
        <v>481</v>
      </c>
      <c r="CJ12" s="92" t="s">
        <v>481</v>
      </c>
      <c r="CK12" s="92">
        <v>16</v>
      </c>
      <c r="CL12" s="92"/>
      <c r="CM12" s="92"/>
      <c r="CN12" s="92"/>
      <c r="CO12" s="92"/>
      <c r="CP12" s="92"/>
      <c r="CQ12" s="92" t="s">
        <v>494</v>
      </c>
      <c r="CR12" s="92" t="s">
        <v>495</v>
      </c>
      <c r="CS12" s="92">
        <v>45695</v>
      </c>
      <c r="CT12" s="92">
        <v>508</v>
      </c>
      <c r="CU12" s="92">
        <v>13</v>
      </c>
      <c r="CV12" s="92" t="s">
        <v>496</v>
      </c>
      <c r="CW12" s="92"/>
      <c r="CX12" s="92"/>
      <c r="CY12" s="92">
        <v>0</v>
      </c>
      <c r="CZ12" s="92" t="s">
        <v>481</v>
      </c>
      <c r="DA12" s="92" t="s">
        <v>481</v>
      </c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>
        <v>0</v>
      </c>
    </row>
    <row r="15">
      <c r="A15" s="92">
        <v>15</v>
      </c>
      <c r="B15" s="92">
        <v>1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</row>
    <row r="18">
      <c r="A18" s="93">
        <v>52</v>
      </c>
      <c r="B18" s="93">
        <f t="shared" ref="B18:G18" si="80">B416</f>
        <v>488</v>
      </c>
      <c r="C18" s="93">
        <f t="shared" si="80"/>
        <v>1</v>
      </c>
      <c r="D18" s="93">
        <f t="shared" si="80"/>
        <v>12</v>
      </c>
      <c r="E18" s="93">
        <f t="shared" si="80"/>
        <v>0</v>
      </c>
      <c r="F18" s="93" t="str">
        <f t="shared" si="80"/>
        <v xml:space="preserve">Новый объект_(Копия)_(Копия)_(Копия)_(Копия) (ФСНБ-2022)</v>
      </c>
      <c r="G18" s="93" t="str">
        <f t="shared" si="80"/>
        <v xml:space="preserve">Выполнение неотложных  и аварийно-восстановительных работ 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2026г.</v>
      </c>
      <c r="H18" s="93"/>
      <c r="I18" s="93"/>
      <c r="J18" s="93"/>
      <c r="K18" s="93"/>
      <c r="L18" s="93"/>
      <c r="M18" s="93"/>
      <c r="N18" s="93"/>
      <c r="O18" s="93">
        <f t="shared" ref="O18:AT18" si="81">O416</f>
        <v>100591.29000000001</v>
      </c>
      <c r="P18" s="93">
        <f t="shared" si="81"/>
        <v>0</v>
      </c>
      <c r="Q18" s="93">
        <f t="shared" si="81"/>
        <v>8626.2000000000007</v>
      </c>
      <c r="R18" s="93">
        <f t="shared" si="81"/>
        <v>4879</v>
      </c>
      <c r="S18" s="93">
        <f t="shared" si="81"/>
        <v>87086.089999999997</v>
      </c>
      <c r="T18" s="93">
        <f t="shared" si="81"/>
        <v>0</v>
      </c>
      <c r="U18" s="93">
        <f t="shared" si="81"/>
        <v>175.48728</v>
      </c>
      <c r="V18" s="93">
        <f t="shared" si="81"/>
        <v>8.7497199999999999</v>
      </c>
      <c r="W18" s="93">
        <f t="shared" si="81"/>
        <v>0</v>
      </c>
      <c r="X18" s="93">
        <f t="shared" si="81"/>
        <v>86822.830000000002</v>
      </c>
      <c r="Y18" s="93">
        <f t="shared" si="81"/>
        <v>45980.450000000004</v>
      </c>
      <c r="Z18" s="93">
        <f t="shared" si="81"/>
        <v>0</v>
      </c>
      <c r="AA18" s="93">
        <f t="shared" si="81"/>
        <v>0</v>
      </c>
      <c r="AB18" s="93">
        <f t="shared" si="81"/>
        <v>0</v>
      </c>
      <c r="AC18" s="93">
        <f t="shared" si="81"/>
        <v>0</v>
      </c>
      <c r="AD18" s="93">
        <f t="shared" si="81"/>
        <v>0</v>
      </c>
      <c r="AE18" s="93">
        <f t="shared" si="81"/>
        <v>0</v>
      </c>
      <c r="AF18" s="93">
        <f t="shared" si="81"/>
        <v>0</v>
      </c>
      <c r="AG18" s="93">
        <f t="shared" si="81"/>
        <v>0</v>
      </c>
      <c r="AH18" s="93">
        <f t="shared" si="81"/>
        <v>0</v>
      </c>
      <c r="AI18" s="93">
        <f t="shared" si="81"/>
        <v>0</v>
      </c>
      <c r="AJ18" s="93">
        <f t="shared" si="81"/>
        <v>0</v>
      </c>
      <c r="AK18" s="93">
        <f t="shared" si="81"/>
        <v>0</v>
      </c>
      <c r="AL18" s="93">
        <f t="shared" si="81"/>
        <v>0</v>
      </c>
      <c r="AM18" s="93">
        <f t="shared" si="81"/>
        <v>0</v>
      </c>
      <c r="AN18" s="93">
        <f t="shared" si="81"/>
        <v>0</v>
      </c>
      <c r="AO18" s="93">
        <f t="shared" si="81"/>
        <v>0</v>
      </c>
      <c r="AP18" s="93">
        <f t="shared" si="81"/>
        <v>0</v>
      </c>
      <c r="AQ18" s="93">
        <f t="shared" si="81"/>
        <v>0</v>
      </c>
      <c r="AR18" s="93">
        <f t="shared" si="81"/>
        <v>233394.57000000001</v>
      </c>
      <c r="AS18" s="93">
        <f t="shared" si="81"/>
        <v>18203.240000000002</v>
      </c>
      <c r="AT18" s="93">
        <f t="shared" si="81"/>
        <v>215191.33000000002</v>
      </c>
      <c r="AU18" s="93">
        <f t="shared" ref="AU18:BZ18" si="82">AU416</f>
        <v>0</v>
      </c>
      <c r="AV18" s="93">
        <f t="shared" si="82"/>
        <v>0</v>
      </c>
      <c r="AW18" s="93">
        <f t="shared" si="82"/>
        <v>0</v>
      </c>
      <c r="AX18" s="93">
        <f t="shared" si="82"/>
        <v>0</v>
      </c>
      <c r="AY18" s="93">
        <f t="shared" si="82"/>
        <v>0</v>
      </c>
      <c r="AZ18" s="93">
        <f t="shared" si="82"/>
        <v>0</v>
      </c>
      <c r="BA18" s="93">
        <f t="shared" si="82"/>
        <v>0</v>
      </c>
      <c r="BB18" s="93">
        <f t="shared" si="82"/>
        <v>0</v>
      </c>
      <c r="BC18" s="93">
        <f t="shared" si="82"/>
        <v>0</v>
      </c>
      <c r="BD18" s="93">
        <f t="shared" si="82"/>
        <v>0</v>
      </c>
      <c r="BE18" s="93">
        <f t="shared" si="82"/>
        <v>0</v>
      </c>
      <c r="BF18" s="93">
        <f t="shared" si="82"/>
        <v>0</v>
      </c>
      <c r="BG18" s="93">
        <f t="shared" si="82"/>
        <v>0</v>
      </c>
      <c r="BH18" s="93">
        <f t="shared" si="82"/>
        <v>0</v>
      </c>
      <c r="BI18" s="93">
        <f t="shared" si="82"/>
        <v>0</v>
      </c>
      <c r="BJ18" s="93">
        <f t="shared" si="82"/>
        <v>0</v>
      </c>
      <c r="BK18" s="93">
        <f t="shared" si="82"/>
        <v>0</v>
      </c>
      <c r="BL18" s="93">
        <f t="shared" si="82"/>
        <v>0</v>
      </c>
      <c r="BM18" s="93">
        <f t="shared" si="82"/>
        <v>0</v>
      </c>
      <c r="BN18" s="93">
        <f t="shared" si="82"/>
        <v>0</v>
      </c>
      <c r="BO18" s="93">
        <f t="shared" si="82"/>
        <v>0</v>
      </c>
      <c r="BP18" s="93">
        <f t="shared" si="82"/>
        <v>0</v>
      </c>
      <c r="BQ18" s="93">
        <f t="shared" si="82"/>
        <v>0</v>
      </c>
      <c r="BR18" s="93">
        <f t="shared" si="82"/>
        <v>0</v>
      </c>
      <c r="BS18" s="93">
        <f t="shared" si="82"/>
        <v>0</v>
      </c>
      <c r="BT18" s="93">
        <f t="shared" si="82"/>
        <v>0</v>
      </c>
      <c r="BU18" s="93">
        <f t="shared" si="82"/>
        <v>0</v>
      </c>
      <c r="BV18" s="93">
        <f t="shared" si="82"/>
        <v>0</v>
      </c>
      <c r="BW18" s="93">
        <f t="shared" si="82"/>
        <v>0</v>
      </c>
      <c r="BX18" s="93">
        <f t="shared" si="82"/>
        <v>0</v>
      </c>
      <c r="BY18" s="93">
        <f t="shared" si="82"/>
        <v>0</v>
      </c>
      <c r="BZ18" s="93">
        <f t="shared" si="82"/>
        <v>0</v>
      </c>
      <c r="CA18" s="93">
        <f t="shared" ref="CA18:DF18" si="83">CA416</f>
        <v>0</v>
      </c>
      <c r="CB18" s="93">
        <f t="shared" si="83"/>
        <v>0</v>
      </c>
      <c r="CC18" s="93">
        <f t="shared" si="83"/>
        <v>0</v>
      </c>
      <c r="CD18" s="93">
        <f t="shared" si="83"/>
        <v>0</v>
      </c>
      <c r="CE18" s="93">
        <f t="shared" si="83"/>
        <v>0</v>
      </c>
      <c r="CF18" s="93">
        <f t="shared" si="83"/>
        <v>0</v>
      </c>
      <c r="CG18" s="93">
        <f t="shared" si="83"/>
        <v>0</v>
      </c>
      <c r="CH18" s="93">
        <f t="shared" si="83"/>
        <v>0</v>
      </c>
      <c r="CI18" s="93">
        <f t="shared" si="83"/>
        <v>0</v>
      </c>
      <c r="CJ18" s="93">
        <f t="shared" si="83"/>
        <v>0</v>
      </c>
      <c r="CK18" s="93">
        <f t="shared" si="83"/>
        <v>0</v>
      </c>
      <c r="CL18" s="93">
        <f t="shared" si="83"/>
        <v>0</v>
      </c>
      <c r="CM18" s="93">
        <f t="shared" si="83"/>
        <v>0</v>
      </c>
      <c r="CN18" s="93">
        <f t="shared" si="83"/>
        <v>0</v>
      </c>
      <c r="CO18" s="93">
        <f t="shared" si="83"/>
        <v>0</v>
      </c>
      <c r="CP18" s="93">
        <f t="shared" si="83"/>
        <v>0</v>
      </c>
      <c r="CQ18" s="93">
        <f t="shared" si="83"/>
        <v>0</v>
      </c>
      <c r="CR18" s="93">
        <f t="shared" si="83"/>
        <v>0</v>
      </c>
      <c r="CS18" s="93">
        <f t="shared" si="83"/>
        <v>0</v>
      </c>
      <c r="CT18" s="93">
        <f t="shared" si="83"/>
        <v>0</v>
      </c>
      <c r="CU18" s="93">
        <f t="shared" si="83"/>
        <v>0</v>
      </c>
      <c r="CV18" s="93">
        <f t="shared" si="83"/>
        <v>0</v>
      </c>
      <c r="CW18" s="93">
        <f t="shared" si="83"/>
        <v>0</v>
      </c>
      <c r="CX18" s="93">
        <f t="shared" si="83"/>
        <v>0</v>
      </c>
      <c r="CY18" s="93">
        <f t="shared" si="83"/>
        <v>0</v>
      </c>
      <c r="CZ18" s="93">
        <f t="shared" si="83"/>
        <v>0</v>
      </c>
      <c r="DA18" s="93">
        <f t="shared" si="83"/>
        <v>0</v>
      </c>
      <c r="DB18" s="93">
        <f t="shared" si="83"/>
        <v>0</v>
      </c>
      <c r="DC18" s="93">
        <f t="shared" si="83"/>
        <v>0</v>
      </c>
      <c r="DD18" s="93">
        <f t="shared" si="83"/>
        <v>0</v>
      </c>
      <c r="DE18" s="93">
        <f t="shared" si="83"/>
        <v>0</v>
      </c>
      <c r="DF18" s="93">
        <f t="shared" si="83"/>
        <v>0</v>
      </c>
      <c r="DG18" s="94">
        <f t="shared" ref="DG18:EL18" si="84">DG416</f>
        <v>0</v>
      </c>
      <c r="DH18" s="94">
        <f t="shared" si="84"/>
        <v>0</v>
      </c>
      <c r="DI18" s="94">
        <f t="shared" si="84"/>
        <v>0</v>
      </c>
      <c r="DJ18" s="94">
        <f t="shared" si="84"/>
        <v>0</v>
      </c>
      <c r="DK18" s="94">
        <f t="shared" si="84"/>
        <v>0</v>
      </c>
      <c r="DL18" s="94">
        <f t="shared" si="84"/>
        <v>0</v>
      </c>
      <c r="DM18" s="94">
        <f t="shared" si="84"/>
        <v>0</v>
      </c>
      <c r="DN18" s="94">
        <f t="shared" si="84"/>
        <v>0</v>
      </c>
      <c r="DO18" s="94">
        <f t="shared" si="84"/>
        <v>0</v>
      </c>
      <c r="DP18" s="94">
        <f t="shared" si="84"/>
        <v>0</v>
      </c>
      <c r="DQ18" s="94">
        <f t="shared" si="84"/>
        <v>0</v>
      </c>
      <c r="DR18" s="94">
        <f t="shared" si="84"/>
        <v>0</v>
      </c>
      <c r="DS18" s="94">
        <f t="shared" si="84"/>
        <v>0</v>
      </c>
      <c r="DT18" s="94">
        <f t="shared" si="84"/>
        <v>0</v>
      </c>
      <c r="DU18" s="94">
        <f t="shared" si="84"/>
        <v>0</v>
      </c>
      <c r="DV18" s="94">
        <f t="shared" si="84"/>
        <v>0</v>
      </c>
      <c r="DW18" s="94">
        <f t="shared" si="84"/>
        <v>0</v>
      </c>
      <c r="DX18" s="94">
        <f t="shared" si="84"/>
        <v>0</v>
      </c>
      <c r="DY18" s="94">
        <f t="shared" si="84"/>
        <v>0</v>
      </c>
      <c r="DZ18" s="94">
        <f t="shared" si="84"/>
        <v>0</v>
      </c>
      <c r="EA18" s="94">
        <f t="shared" si="84"/>
        <v>0</v>
      </c>
      <c r="EB18" s="94">
        <f t="shared" si="84"/>
        <v>0</v>
      </c>
      <c r="EC18" s="94">
        <f t="shared" si="84"/>
        <v>0</v>
      </c>
      <c r="ED18" s="94">
        <f t="shared" si="84"/>
        <v>0</v>
      </c>
      <c r="EE18" s="94">
        <f t="shared" si="84"/>
        <v>0</v>
      </c>
      <c r="EF18" s="94">
        <f t="shared" si="84"/>
        <v>0</v>
      </c>
      <c r="EG18" s="94">
        <f t="shared" si="84"/>
        <v>0</v>
      </c>
      <c r="EH18" s="94">
        <f t="shared" si="84"/>
        <v>0</v>
      </c>
      <c r="EI18" s="94">
        <f t="shared" si="84"/>
        <v>0</v>
      </c>
      <c r="EJ18" s="94">
        <f t="shared" si="84"/>
        <v>0</v>
      </c>
      <c r="EK18" s="94">
        <f t="shared" si="84"/>
        <v>0</v>
      </c>
      <c r="EL18" s="94">
        <f t="shared" si="84"/>
        <v>0</v>
      </c>
      <c r="EM18" s="94">
        <f t="shared" ref="EM18:FR18" si="85">EM416</f>
        <v>0</v>
      </c>
      <c r="EN18" s="94">
        <f t="shared" si="85"/>
        <v>0</v>
      </c>
      <c r="EO18" s="94">
        <f t="shared" si="85"/>
        <v>0</v>
      </c>
      <c r="EP18" s="94">
        <f t="shared" si="85"/>
        <v>0</v>
      </c>
      <c r="EQ18" s="94">
        <f t="shared" si="85"/>
        <v>0</v>
      </c>
      <c r="ER18" s="94">
        <f t="shared" si="85"/>
        <v>0</v>
      </c>
      <c r="ES18" s="94">
        <f t="shared" si="85"/>
        <v>0</v>
      </c>
      <c r="ET18" s="94">
        <f t="shared" si="85"/>
        <v>0</v>
      </c>
      <c r="EU18" s="94">
        <f t="shared" si="85"/>
        <v>0</v>
      </c>
      <c r="EV18" s="94">
        <f t="shared" si="85"/>
        <v>0</v>
      </c>
      <c r="EW18" s="94">
        <f t="shared" si="85"/>
        <v>0</v>
      </c>
      <c r="EX18" s="94">
        <f t="shared" si="85"/>
        <v>0</v>
      </c>
      <c r="EY18" s="94">
        <f t="shared" si="85"/>
        <v>0</v>
      </c>
      <c r="EZ18" s="94">
        <f t="shared" si="85"/>
        <v>0</v>
      </c>
      <c r="FA18" s="94">
        <f t="shared" si="85"/>
        <v>0</v>
      </c>
      <c r="FB18" s="94">
        <f t="shared" si="85"/>
        <v>0</v>
      </c>
      <c r="FC18" s="94">
        <f t="shared" si="85"/>
        <v>0</v>
      </c>
      <c r="FD18" s="94">
        <f t="shared" si="85"/>
        <v>0</v>
      </c>
      <c r="FE18" s="94">
        <f t="shared" si="85"/>
        <v>0</v>
      </c>
      <c r="FF18" s="94">
        <f t="shared" si="85"/>
        <v>0</v>
      </c>
      <c r="FG18" s="94">
        <f t="shared" si="85"/>
        <v>0</v>
      </c>
      <c r="FH18" s="94">
        <f t="shared" si="85"/>
        <v>0</v>
      </c>
      <c r="FI18" s="94">
        <f t="shared" si="85"/>
        <v>0</v>
      </c>
      <c r="FJ18" s="94">
        <f t="shared" si="85"/>
        <v>0</v>
      </c>
      <c r="FK18" s="94">
        <f t="shared" si="85"/>
        <v>0</v>
      </c>
      <c r="FL18" s="94">
        <f t="shared" si="85"/>
        <v>0</v>
      </c>
      <c r="FM18" s="94">
        <f t="shared" si="85"/>
        <v>0</v>
      </c>
      <c r="FN18" s="94">
        <f t="shared" si="85"/>
        <v>0</v>
      </c>
      <c r="FO18" s="94">
        <f t="shared" si="85"/>
        <v>0</v>
      </c>
      <c r="FP18" s="94">
        <f t="shared" si="85"/>
        <v>0</v>
      </c>
      <c r="FQ18" s="94">
        <f t="shared" si="85"/>
        <v>0</v>
      </c>
      <c r="FR18" s="94">
        <f t="shared" si="85"/>
        <v>0</v>
      </c>
      <c r="FS18" s="94">
        <f t="shared" ref="FS18:GX18" si="86">FS416</f>
        <v>0</v>
      </c>
      <c r="FT18" s="94">
        <f t="shared" si="86"/>
        <v>0</v>
      </c>
      <c r="FU18" s="94">
        <f t="shared" si="86"/>
        <v>0</v>
      </c>
      <c r="FV18" s="94">
        <f t="shared" si="86"/>
        <v>0</v>
      </c>
      <c r="FW18" s="94">
        <f t="shared" si="86"/>
        <v>0</v>
      </c>
      <c r="FX18" s="94">
        <f t="shared" si="86"/>
        <v>0</v>
      </c>
      <c r="FY18" s="94">
        <f t="shared" si="86"/>
        <v>0</v>
      </c>
      <c r="FZ18" s="94">
        <f t="shared" si="86"/>
        <v>0</v>
      </c>
      <c r="GA18" s="94">
        <f t="shared" si="86"/>
        <v>0</v>
      </c>
      <c r="GB18" s="94">
        <f t="shared" si="86"/>
        <v>0</v>
      </c>
      <c r="GC18" s="94">
        <f t="shared" si="86"/>
        <v>0</v>
      </c>
      <c r="GD18" s="94">
        <f t="shared" si="86"/>
        <v>0</v>
      </c>
      <c r="GE18" s="94">
        <f t="shared" si="86"/>
        <v>0</v>
      </c>
      <c r="GF18" s="94">
        <f t="shared" si="86"/>
        <v>0</v>
      </c>
      <c r="GG18" s="94">
        <f t="shared" si="86"/>
        <v>0</v>
      </c>
      <c r="GH18" s="94">
        <f t="shared" si="86"/>
        <v>0</v>
      </c>
      <c r="GI18" s="94">
        <f t="shared" si="86"/>
        <v>0</v>
      </c>
      <c r="GJ18" s="94">
        <f t="shared" si="86"/>
        <v>0</v>
      </c>
      <c r="GK18" s="94">
        <f t="shared" si="86"/>
        <v>0</v>
      </c>
      <c r="GL18" s="94">
        <f t="shared" si="86"/>
        <v>0</v>
      </c>
      <c r="GM18" s="94">
        <f t="shared" si="86"/>
        <v>0</v>
      </c>
      <c r="GN18" s="94">
        <f t="shared" si="86"/>
        <v>0</v>
      </c>
      <c r="GO18" s="94">
        <f t="shared" si="86"/>
        <v>0</v>
      </c>
      <c r="GP18" s="94">
        <f t="shared" si="86"/>
        <v>0</v>
      </c>
      <c r="GQ18" s="94">
        <f t="shared" si="86"/>
        <v>0</v>
      </c>
      <c r="GR18" s="94">
        <f t="shared" si="86"/>
        <v>0</v>
      </c>
      <c r="GS18" s="94">
        <f t="shared" si="86"/>
        <v>0</v>
      </c>
      <c r="GT18" s="94">
        <f t="shared" si="86"/>
        <v>0</v>
      </c>
      <c r="GU18" s="94">
        <f t="shared" si="86"/>
        <v>0</v>
      </c>
      <c r="GV18" s="94">
        <f t="shared" si="86"/>
        <v>0</v>
      </c>
      <c r="GW18" s="94">
        <f t="shared" si="86"/>
        <v>0</v>
      </c>
      <c r="GX18" s="94">
        <f t="shared" si="86"/>
        <v>0</v>
      </c>
    </row>
    <row r="20">
      <c r="A20" s="92">
        <v>3</v>
      </c>
      <c r="B20" s="92">
        <v>1</v>
      </c>
      <c r="C20" s="92"/>
      <c r="D20" s="92">
        <f>ROW(A386)</f>
        <v>386</v>
      </c>
      <c r="E20" s="92"/>
      <c r="F20" s="92" t="s">
        <v>497</v>
      </c>
      <c r="G20" s="92" t="s">
        <v>497</v>
      </c>
      <c r="H20" s="92" t="s">
        <v>481</v>
      </c>
      <c r="I20" s="92">
        <v>0</v>
      </c>
      <c r="J20" s="92" t="s">
        <v>481</v>
      </c>
      <c r="K20" s="92">
        <v>0</v>
      </c>
      <c r="L20" s="92"/>
      <c r="M20" s="92" t="s">
        <v>481</v>
      </c>
      <c r="N20" s="92"/>
      <c r="O20" s="92"/>
      <c r="P20" s="92"/>
      <c r="Q20" s="92"/>
      <c r="R20" s="92"/>
      <c r="S20" s="92">
        <v>0</v>
      </c>
      <c r="T20" s="92"/>
      <c r="U20" s="92" t="s">
        <v>481</v>
      </c>
      <c r="V20" s="92">
        <v>0</v>
      </c>
      <c r="W20" s="92"/>
      <c r="X20" s="92"/>
      <c r="Y20" s="92"/>
      <c r="Z20" s="92"/>
      <c r="AA20" s="92"/>
      <c r="AB20" s="92" t="s">
        <v>481</v>
      </c>
      <c r="AC20" s="92" t="s">
        <v>481</v>
      </c>
      <c r="AD20" s="92" t="s">
        <v>481</v>
      </c>
      <c r="AE20" s="92" t="s">
        <v>481</v>
      </c>
      <c r="AF20" s="92" t="s">
        <v>481</v>
      </c>
      <c r="AG20" s="92" t="s">
        <v>481</v>
      </c>
      <c r="AH20" s="92"/>
      <c r="AI20" s="92"/>
      <c r="AJ20" s="92"/>
      <c r="AK20" s="92"/>
      <c r="AL20" s="92"/>
      <c r="AM20" s="92"/>
      <c r="AN20" s="92"/>
      <c r="AO20" s="92"/>
      <c r="AP20" s="92" t="s">
        <v>481</v>
      </c>
      <c r="AQ20" s="92" t="s">
        <v>481</v>
      </c>
      <c r="AR20" s="92" t="s">
        <v>481</v>
      </c>
      <c r="AS20" s="92"/>
      <c r="AT20" s="92"/>
      <c r="AU20" s="92"/>
      <c r="AV20" s="92"/>
      <c r="AW20" s="92"/>
      <c r="AX20" s="92"/>
      <c r="AY20" s="92"/>
      <c r="AZ20" s="92" t="s">
        <v>481</v>
      </c>
      <c r="BA20" s="92"/>
      <c r="BB20" s="92" t="s">
        <v>481</v>
      </c>
      <c r="BC20" s="92" t="s">
        <v>481</v>
      </c>
      <c r="BD20" s="92" t="s">
        <v>481</v>
      </c>
      <c r="BE20" s="92" t="s">
        <v>481</v>
      </c>
      <c r="BF20" s="92" t="s">
        <v>481</v>
      </c>
      <c r="BG20" s="92" t="s">
        <v>481</v>
      </c>
      <c r="BH20" s="92" t="s">
        <v>481</v>
      </c>
      <c r="BI20" s="92" t="s">
        <v>481</v>
      </c>
      <c r="BJ20" s="92" t="s">
        <v>481</v>
      </c>
      <c r="BK20" s="92" t="s">
        <v>481</v>
      </c>
      <c r="BL20" s="92" t="s">
        <v>481</v>
      </c>
      <c r="BM20" s="92" t="s">
        <v>481</v>
      </c>
      <c r="BN20" s="92" t="s">
        <v>481</v>
      </c>
      <c r="BO20" s="92" t="s">
        <v>481</v>
      </c>
      <c r="BP20" s="92" t="s">
        <v>481</v>
      </c>
      <c r="BQ20" s="92"/>
      <c r="BR20" s="92"/>
      <c r="BS20" s="92"/>
      <c r="BT20" s="92"/>
      <c r="BU20" s="92"/>
      <c r="BV20" s="92"/>
      <c r="BW20" s="92"/>
      <c r="BX20" s="92">
        <v>0</v>
      </c>
      <c r="BY20" s="92"/>
      <c r="BZ20" s="92"/>
      <c r="CA20" s="92"/>
      <c r="CB20" s="92"/>
      <c r="CC20" s="92"/>
      <c r="CD20" s="92"/>
      <c r="CE20" s="92"/>
      <c r="CF20" s="92">
        <v>0</v>
      </c>
      <c r="CG20" s="92">
        <v>0</v>
      </c>
      <c r="CH20" s="92"/>
      <c r="CI20" s="92" t="s">
        <v>481</v>
      </c>
      <c r="CJ20" s="92" t="s">
        <v>481</v>
      </c>
      <c r="CK20" t="s">
        <v>481</v>
      </c>
      <c r="CL20" t="s">
        <v>481</v>
      </c>
      <c r="CM20" t="s">
        <v>481</v>
      </c>
      <c r="CN20" t="s">
        <v>481</v>
      </c>
      <c r="CO20" t="s">
        <v>481</v>
      </c>
      <c r="CP20" t="s">
        <v>481</v>
      </c>
      <c r="CQ20" t="s">
        <v>481</v>
      </c>
    </row>
    <row r="22">
      <c r="A22" s="93">
        <v>52</v>
      </c>
      <c r="B22" s="93">
        <f t="shared" ref="B22:G22" si="87">B386</f>
        <v>1</v>
      </c>
      <c r="C22" s="93">
        <f t="shared" si="87"/>
        <v>3</v>
      </c>
      <c r="D22" s="93">
        <f t="shared" si="87"/>
        <v>20</v>
      </c>
      <c r="E22" s="93">
        <f t="shared" si="87"/>
        <v>0</v>
      </c>
      <c r="F22" s="93" t="str">
        <f t="shared" si="87"/>
        <v xml:space="preserve">Новая локальная смета</v>
      </c>
      <c r="G22" s="93" t="str">
        <f t="shared" si="87"/>
        <v xml:space="preserve">Новая локальная смета</v>
      </c>
      <c r="H22" s="93"/>
      <c r="I22" s="93"/>
      <c r="J22" s="93"/>
      <c r="K22" s="93"/>
      <c r="L22" s="93"/>
      <c r="M22" s="93"/>
      <c r="N22" s="93"/>
      <c r="O22" s="93">
        <f t="shared" ref="O22:AT22" si="88">O386</f>
        <v>100591.29000000001</v>
      </c>
      <c r="P22" s="93">
        <f t="shared" si="88"/>
        <v>0</v>
      </c>
      <c r="Q22" s="93">
        <f t="shared" si="88"/>
        <v>8626.2000000000007</v>
      </c>
      <c r="R22" s="93">
        <f t="shared" si="88"/>
        <v>4879</v>
      </c>
      <c r="S22" s="93">
        <f t="shared" si="88"/>
        <v>87086.089999999997</v>
      </c>
      <c r="T22" s="93">
        <f t="shared" si="88"/>
        <v>0</v>
      </c>
      <c r="U22" s="93">
        <f t="shared" si="88"/>
        <v>175.48728</v>
      </c>
      <c r="V22" s="93">
        <f t="shared" si="88"/>
        <v>8.7497199999999999</v>
      </c>
      <c r="W22" s="93">
        <f t="shared" si="88"/>
        <v>0</v>
      </c>
      <c r="X22" s="93">
        <f t="shared" si="88"/>
        <v>86822.830000000002</v>
      </c>
      <c r="Y22" s="93">
        <f t="shared" si="88"/>
        <v>45980.450000000004</v>
      </c>
      <c r="Z22" s="93">
        <f t="shared" si="88"/>
        <v>0</v>
      </c>
      <c r="AA22" s="93">
        <f t="shared" si="88"/>
        <v>0</v>
      </c>
      <c r="AB22" s="93">
        <f t="shared" si="88"/>
        <v>0</v>
      </c>
      <c r="AC22" s="93">
        <f t="shared" si="88"/>
        <v>0</v>
      </c>
      <c r="AD22" s="93">
        <f t="shared" si="88"/>
        <v>0</v>
      </c>
      <c r="AE22" s="93">
        <f t="shared" si="88"/>
        <v>0</v>
      </c>
      <c r="AF22" s="93">
        <f t="shared" si="88"/>
        <v>0</v>
      </c>
      <c r="AG22" s="93">
        <f t="shared" si="88"/>
        <v>0</v>
      </c>
      <c r="AH22" s="93">
        <f t="shared" si="88"/>
        <v>0</v>
      </c>
      <c r="AI22" s="93">
        <f t="shared" si="88"/>
        <v>0</v>
      </c>
      <c r="AJ22" s="93">
        <f t="shared" si="88"/>
        <v>0</v>
      </c>
      <c r="AK22" s="93">
        <f t="shared" si="88"/>
        <v>0</v>
      </c>
      <c r="AL22" s="93">
        <f t="shared" si="88"/>
        <v>0</v>
      </c>
      <c r="AM22" s="93">
        <f t="shared" si="88"/>
        <v>0</v>
      </c>
      <c r="AN22" s="93">
        <f t="shared" si="88"/>
        <v>0</v>
      </c>
      <c r="AO22" s="93">
        <f t="shared" si="88"/>
        <v>0</v>
      </c>
      <c r="AP22" s="93">
        <f t="shared" si="88"/>
        <v>0</v>
      </c>
      <c r="AQ22" s="93">
        <f t="shared" si="88"/>
        <v>0</v>
      </c>
      <c r="AR22" s="93">
        <f t="shared" si="88"/>
        <v>233394.57000000001</v>
      </c>
      <c r="AS22" s="93">
        <f t="shared" si="88"/>
        <v>18203.240000000002</v>
      </c>
      <c r="AT22" s="93">
        <f t="shared" si="88"/>
        <v>215191.33000000002</v>
      </c>
      <c r="AU22" s="93">
        <f t="shared" ref="AU22:BZ22" si="89">AU386</f>
        <v>0</v>
      </c>
      <c r="AV22" s="93">
        <f t="shared" si="89"/>
        <v>0</v>
      </c>
      <c r="AW22" s="93">
        <f t="shared" si="89"/>
        <v>0</v>
      </c>
      <c r="AX22" s="93">
        <f t="shared" si="89"/>
        <v>0</v>
      </c>
      <c r="AY22" s="93">
        <f t="shared" si="89"/>
        <v>0</v>
      </c>
      <c r="AZ22" s="93">
        <f t="shared" si="89"/>
        <v>0</v>
      </c>
      <c r="BA22" s="93">
        <f t="shared" si="89"/>
        <v>0</v>
      </c>
      <c r="BB22" s="93">
        <f t="shared" si="89"/>
        <v>0</v>
      </c>
      <c r="BC22" s="93">
        <f t="shared" si="89"/>
        <v>0</v>
      </c>
      <c r="BD22" s="93">
        <f t="shared" si="89"/>
        <v>0</v>
      </c>
      <c r="BE22" s="93">
        <f t="shared" si="89"/>
        <v>0</v>
      </c>
      <c r="BF22" s="93">
        <f t="shared" si="89"/>
        <v>0</v>
      </c>
      <c r="BG22" s="93">
        <f t="shared" si="89"/>
        <v>0</v>
      </c>
      <c r="BH22" s="93">
        <f t="shared" si="89"/>
        <v>0</v>
      </c>
      <c r="BI22" s="93">
        <f t="shared" si="89"/>
        <v>0</v>
      </c>
      <c r="BJ22" s="93">
        <f t="shared" si="89"/>
        <v>0</v>
      </c>
      <c r="BK22" s="93">
        <f t="shared" si="89"/>
        <v>0</v>
      </c>
      <c r="BL22" s="93">
        <f t="shared" si="89"/>
        <v>0</v>
      </c>
      <c r="BM22" s="93">
        <f t="shared" si="89"/>
        <v>0</v>
      </c>
      <c r="BN22" s="93">
        <f t="shared" si="89"/>
        <v>0</v>
      </c>
      <c r="BO22" s="93">
        <f t="shared" si="89"/>
        <v>0</v>
      </c>
      <c r="BP22" s="93">
        <f t="shared" si="89"/>
        <v>0</v>
      </c>
      <c r="BQ22" s="93">
        <f t="shared" si="89"/>
        <v>0</v>
      </c>
      <c r="BR22" s="93">
        <f t="shared" si="89"/>
        <v>0</v>
      </c>
      <c r="BS22" s="93">
        <f t="shared" si="89"/>
        <v>0</v>
      </c>
      <c r="BT22" s="93">
        <f t="shared" si="89"/>
        <v>0</v>
      </c>
      <c r="BU22" s="93">
        <f t="shared" si="89"/>
        <v>0</v>
      </c>
      <c r="BV22" s="93">
        <f t="shared" si="89"/>
        <v>0</v>
      </c>
      <c r="BW22" s="93">
        <f t="shared" si="89"/>
        <v>0</v>
      </c>
      <c r="BX22" s="93">
        <f t="shared" si="89"/>
        <v>0</v>
      </c>
      <c r="BY22" s="93">
        <f t="shared" si="89"/>
        <v>0</v>
      </c>
      <c r="BZ22" s="93">
        <f t="shared" si="89"/>
        <v>0</v>
      </c>
      <c r="CA22" s="93">
        <f t="shared" ref="CA22:DF22" si="90">CA386</f>
        <v>0</v>
      </c>
      <c r="CB22" s="93">
        <f t="shared" si="90"/>
        <v>0</v>
      </c>
      <c r="CC22" s="93">
        <f t="shared" si="90"/>
        <v>0</v>
      </c>
      <c r="CD22" s="93">
        <f t="shared" si="90"/>
        <v>0</v>
      </c>
      <c r="CE22" s="93">
        <f t="shared" si="90"/>
        <v>0</v>
      </c>
      <c r="CF22" s="93">
        <f t="shared" si="90"/>
        <v>0</v>
      </c>
      <c r="CG22" s="93">
        <f t="shared" si="90"/>
        <v>0</v>
      </c>
      <c r="CH22" s="93">
        <f t="shared" si="90"/>
        <v>0</v>
      </c>
      <c r="CI22" s="93">
        <f t="shared" si="90"/>
        <v>0</v>
      </c>
      <c r="CJ22" s="93">
        <f t="shared" si="90"/>
        <v>0</v>
      </c>
      <c r="CK22" s="93">
        <f t="shared" si="90"/>
        <v>0</v>
      </c>
      <c r="CL22" s="93">
        <f t="shared" si="90"/>
        <v>0</v>
      </c>
      <c r="CM22" s="93">
        <f t="shared" si="90"/>
        <v>0</v>
      </c>
      <c r="CN22" s="93">
        <f t="shared" si="90"/>
        <v>0</v>
      </c>
      <c r="CO22" s="93">
        <f t="shared" si="90"/>
        <v>0</v>
      </c>
      <c r="CP22" s="93">
        <f t="shared" si="90"/>
        <v>0</v>
      </c>
      <c r="CQ22" s="93">
        <f t="shared" si="90"/>
        <v>0</v>
      </c>
      <c r="CR22" s="93">
        <f t="shared" si="90"/>
        <v>0</v>
      </c>
      <c r="CS22" s="93">
        <f t="shared" si="90"/>
        <v>0</v>
      </c>
      <c r="CT22" s="93">
        <f t="shared" si="90"/>
        <v>0</v>
      </c>
      <c r="CU22" s="93">
        <f t="shared" si="90"/>
        <v>0</v>
      </c>
      <c r="CV22" s="93">
        <f t="shared" si="90"/>
        <v>0</v>
      </c>
      <c r="CW22" s="93">
        <f t="shared" si="90"/>
        <v>0</v>
      </c>
      <c r="CX22" s="93">
        <f t="shared" si="90"/>
        <v>0</v>
      </c>
      <c r="CY22" s="93">
        <f t="shared" si="90"/>
        <v>0</v>
      </c>
      <c r="CZ22" s="93">
        <f t="shared" si="90"/>
        <v>0</v>
      </c>
      <c r="DA22" s="93">
        <f t="shared" si="90"/>
        <v>0</v>
      </c>
      <c r="DB22" s="93">
        <f t="shared" si="90"/>
        <v>0</v>
      </c>
      <c r="DC22" s="93">
        <f t="shared" si="90"/>
        <v>0</v>
      </c>
      <c r="DD22" s="93">
        <f t="shared" si="90"/>
        <v>0</v>
      </c>
      <c r="DE22" s="93">
        <f t="shared" si="90"/>
        <v>0</v>
      </c>
      <c r="DF22" s="93">
        <f t="shared" si="90"/>
        <v>0</v>
      </c>
      <c r="DG22" s="94">
        <f t="shared" ref="DG22:EL22" si="91">DG386</f>
        <v>0</v>
      </c>
      <c r="DH22" s="94">
        <f t="shared" si="91"/>
        <v>0</v>
      </c>
      <c r="DI22" s="94">
        <f t="shared" si="91"/>
        <v>0</v>
      </c>
      <c r="DJ22" s="94">
        <f t="shared" si="91"/>
        <v>0</v>
      </c>
      <c r="DK22" s="94">
        <f t="shared" si="91"/>
        <v>0</v>
      </c>
      <c r="DL22" s="94">
        <f t="shared" si="91"/>
        <v>0</v>
      </c>
      <c r="DM22" s="94">
        <f t="shared" si="91"/>
        <v>0</v>
      </c>
      <c r="DN22" s="94">
        <f t="shared" si="91"/>
        <v>0</v>
      </c>
      <c r="DO22" s="94">
        <f t="shared" si="91"/>
        <v>0</v>
      </c>
      <c r="DP22" s="94">
        <f t="shared" si="91"/>
        <v>0</v>
      </c>
      <c r="DQ22" s="94">
        <f t="shared" si="91"/>
        <v>0</v>
      </c>
      <c r="DR22" s="94">
        <f t="shared" si="91"/>
        <v>0</v>
      </c>
      <c r="DS22" s="94">
        <f t="shared" si="91"/>
        <v>0</v>
      </c>
      <c r="DT22" s="94">
        <f t="shared" si="91"/>
        <v>0</v>
      </c>
      <c r="DU22" s="94">
        <f t="shared" si="91"/>
        <v>0</v>
      </c>
      <c r="DV22" s="94">
        <f t="shared" si="91"/>
        <v>0</v>
      </c>
      <c r="DW22" s="94">
        <f t="shared" si="91"/>
        <v>0</v>
      </c>
      <c r="DX22" s="94">
        <f t="shared" si="91"/>
        <v>0</v>
      </c>
      <c r="DY22" s="94">
        <f t="shared" si="91"/>
        <v>0</v>
      </c>
      <c r="DZ22" s="94">
        <f t="shared" si="91"/>
        <v>0</v>
      </c>
      <c r="EA22" s="94">
        <f t="shared" si="91"/>
        <v>0</v>
      </c>
      <c r="EB22" s="94">
        <f t="shared" si="91"/>
        <v>0</v>
      </c>
      <c r="EC22" s="94">
        <f t="shared" si="91"/>
        <v>0</v>
      </c>
      <c r="ED22" s="94">
        <f t="shared" si="91"/>
        <v>0</v>
      </c>
      <c r="EE22" s="94">
        <f t="shared" si="91"/>
        <v>0</v>
      </c>
      <c r="EF22" s="94">
        <f t="shared" si="91"/>
        <v>0</v>
      </c>
      <c r="EG22" s="94">
        <f t="shared" si="91"/>
        <v>0</v>
      </c>
      <c r="EH22" s="94">
        <f t="shared" si="91"/>
        <v>0</v>
      </c>
      <c r="EI22" s="94">
        <f t="shared" si="91"/>
        <v>0</v>
      </c>
      <c r="EJ22" s="94">
        <f t="shared" si="91"/>
        <v>0</v>
      </c>
      <c r="EK22" s="94">
        <f t="shared" si="91"/>
        <v>0</v>
      </c>
      <c r="EL22" s="94">
        <f t="shared" si="91"/>
        <v>0</v>
      </c>
      <c r="EM22" s="94">
        <f t="shared" ref="EM22:FR22" si="92">EM386</f>
        <v>0</v>
      </c>
      <c r="EN22" s="94">
        <f t="shared" si="92"/>
        <v>0</v>
      </c>
      <c r="EO22" s="94">
        <f t="shared" si="92"/>
        <v>0</v>
      </c>
      <c r="EP22" s="94">
        <f t="shared" si="92"/>
        <v>0</v>
      </c>
      <c r="EQ22" s="94">
        <f t="shared" si="92"/>
        <v>0</v>
      </c>
      <c r="ER22" s="94">
        <f t="shared" si="92"/>
        <v>0</v>
      </c>
      <c r="ES22" s="94">
        <f t="shared" si="92"/>
        <v>0</v>
      </c>
      <c r="ET22" s="94">
        <f t="shared" si="92"/>
        <v>0</v>
      </c>
      <c r="EU22" s="94">
        <f t="shared" si="92"/>
        <v>0</v>
      </c>
      <c r="EV22" s="94">
        <f t="shared" si="92"/>
        <v>0</v>
      </c>
      <c r="EW22" s="94">
        <f t="shared" si="92"/>
        <v>0</v>
      </c>
      <c r="EX22" s="94">
        <f t="shared" si="92"/>
        <v>0</v>
      </c>
      <c r="EY22" s="94">
        <f t="shared" si="92"/>
        <v>0</v>
      </c>
      <c r="EZ22" s="94">
        <f t="shared" si="92"/>
        <v>0</v>
      </c>
      <c r="FA22" s="94">
        <f t="shared" si="92"/>
        <v>0</v>
      </c>
      <c r="FB22" s="94">
        <f t="shared" si="92"/>
        <v>0</v>
      </c>
      <c r="FC22" s="94">
        <f t="shared" si="92"/>
        <v>0</v>
      </c>
      <c r="FD22" s="94">
        <f t="shared" si="92"/>
        <v>0</v>
      </c>
      <c r="FE22" s="94">
        <f t="shared" si="92"/>
        <v>0</v>
      </c>
      <c r="FF22" s="94">
        <f t="shared" si="92"/>
        <v>0</v>
      </c>
      <c r="FG22" s="94">
        <f t="shared" si="92"/>
        <v>0</v>
      </c>
      <c r="FH22" s="94">
        <f t="shared" si="92"/>
        <v>0</v>
      </c>
      <c r="FI22" s="94">
        <f t="shared" si="92"/>
        <v>0</v>
      </c>
      <c r="FJ22" s="94">
        <f t="shared" si="92"/>
        <v>0</v>
      </c>
      <c r="FK22" s="94">
        <f t="shared" si="92"/>
        <v>0</v>
      </c>
      <c r="FL22" s="94">
        <f t="shared" si="92"/>
        <v>0</v>
      </c>
      <c r="FM22" s="94">
        <f t="shared" si="92"/>
        <v>0</v>
      </c>
      <c r="FN22" s="94">
        <f t="shared" si="92"/>
        <v>0</v>
      </c>
      <c r="FO22" s="94">
        <f t="shared" si="92"/>
        <v>0</v>
      </c>
      <c r="FP22" s="94">
        <f t="shared" si="92"/>
        <v>0</v>
      </c>
      <c r="FQ22" s="94">
        <f t="shared" si="92"/>
        <v>0</v>
      </c>
      <c r="FR22" s="94">
        <f t="shared" si="92"/>
        <v>0</v>
      </c>
      <c r="FS22" s="94">
        <f t="shared" ref="FS22:GX22" si="93">FS386</f>
        <v>0</v>
      </c>
      <c r="FT22" s="94">
        <f t="shared" si="93"/>
        <v>0</v>
      </c>
      <c r="FU22" s="94">
        <f t="shared" si="93"/>
        <v>0</v>
      </c>
      <c r="FV22" s="94">
        <f t="shared" si="93"/>
        <v>0</v>
      </c>
      <c r="FW22" s="94">
        <f t="shared" si="93"/>
        <v>0</v>
      </c>
      <c r="FX22" s="94">
        <f t="shared" si="93"/>
        <v>0</v>
      </c>
      <c r="FY22" s="94">
        <f t="shared" si="93"/>
        <v>0</v>
      </c>
      <c r="FZ22" s="94">
        <f t="shared" si="93"/>
        <v>0</v>
      </c>
      <c r="GA22" s="94">
        <f t="shared" si="93"/>
        <v>0</v>
      </c>
      <c r="GB22" s="94">
        <f t="shared" si="93"/>
        <v>0</v>
      </c>
      <c r="GC22" s="94">
        <f t="shared" si="93"/>
        <v>0</v>
      </c>
      <c r="GD22" s="94">
        <f t="shared" si="93"/>
        <v>0</v>
      </c>
      <c r="GE22" s="94">
        <f t="shared" si="93"/>
        <v>0</v>
      </c>
      <c r="GF22" s="94">
        <f t="shared" si="93"/>
        <v>0</v>
      </c>
      <c r="GG22" s="94">
        <f t="shared" si="93"/>
        <v>0</v>
      </c>
      <c r="GH22" s="94">
        <f t="shared" si="93"/>
        <v>0</v>
      </c>
      <c r="GI22" s="94">
        <f t="shared" si="93"/>
        <v>0</v>
      </c>
      <c r="GJ22" s="94">
        <f t="shared" si="93"/>
        <v>0</v>
      </c>
      <c r="GK22" s="94">
        <f t="shared" si="93"/>
        <v>0</v>
      </c>
      <c r="GL22" s="94">
        <f t="shared" si="93"/>
        <v>0</v>
      </c>
      <c r="GM22" s="94">
        <f t="shared" si="93"/>
        <v>0</v>
      </c>
      <c r="GN22" s="94">
        <f t="shared" si="93"/>
        <v>0</v>
      </c>
      <c r="GO22" s="94">
        <f t="shared" si="93"/>
        <v>0</v>
      </c>
      <c r="GP22" s="94">
        <f t="shared" si="93"/>
        <v>0</v>
      </c>
      <c r="GQ22" s="94">
        <f t="shared" si="93"/>
        <v>0</v>
      </c>
      <c r="GR22" s="94">
        <f t="shared" si="93"/>
        <v>0</v>
      </c>
      <c r="GS22" s="94">
        <f t="shared" si="93"/>
        <v>0</v>
      </c>
      <c r="GT22" s="94">
        <f t="shared" si="93"/>
        <v>0</v>
      </c>
      <c r="GU22" s="94">
        <f t="shared" si="93"/>
        <v>0</v>
      </c>
      <c r="GV22" s="94">
        <f t="shared" si="93"/>
        <v>0</v>
      </c>
      <c r="GW22" s="94">
        <f t="shared" si="93"/>
        <v>0</v>
      </c>
      <c r="GX22" s="94">
        <f t="shared" si="93"/>
        <v>0</v>
      </c>
    </row>
    <row r="24">
      <c r="A24" s="92">
        <v>4</v>
      </c>
      <c r="B24" s="92">
        <v>1</v>
      </c>
      <c r="C24" s="92"/>
      <c r="D24" s="92">
        <f>ROW(A31)</f>
        <v>31</v>
      </c>
      <c r="E24" s="92"/>
      <c r="F24" s="92" t="s">
        <v>498</v>
      </c>
      <c r="G24" s="92" t="s">
        <v>499</v>
      </c>
      <c r="H24" s="92" t="s">
        <v>481</v>
      </c>
      <c r="I24" s="92">
        <v>0</v>
      </c>
      <c r="J24" s="92"/>
      <c r="K24" s="92">
        <v>-1</v>
      </c>
      <c r="L24" s="92"/>
      <c r="M24" s="92" t="s">
        <v>481</v>
      </c>
      <c r="N24" s="92"/>
      <c r="O24" s="92"/>
      <c r="P24" s="92"/>
      <c r="Q24" s="92"/>
      <c r="R24" s="92"/>
      <c r="S24" s="92">
        <v>0</v>
      </c>
      <c r="T24" s="92"/>
      <c r="U24" s="92" t="s">
        <v>481</v>
      </c>
      <c r="V24" s="92">
        <v>0</v>
      </c>
      <c r="W24" s="92"/>
      <c r="X24" s="92"/>
      <c r="Y24" s="92"/>
      <c r="Z24" s="92"/>
      <c r="AA24" s="92"/>
      <c r="AB24" s="92" t="s">
        <v>481</v>
      </c>
      <c r="AC24" s="92" t="s">
        <v>481</v>
      </c>
      <c r="AD24" s="92" t="s">
        <v>481</v>
      </c>
      <c r="AE24" s="92" t="s">
        <v>481</v>
      </c>
      <c r="AF24" s="92" t="s">
        <v>481</v>
      </c>
      <c r="AG24" s="92" t="s">
        <v>481</v>
      </c>
      <c r="AH24" s="92"/>
      <c r="AI24" s="92"/>
      <c r="AJ24" s="92"/>
      <c r="AK24" s="92"/>
      <c r="AL24" s="92"/>
      <c r="AM24" s="92"/>
      <c r="AN24" s="92"/>
      <c r="AO24" s="92"/>
      <c r="AP24" s="92" t="s">
        <v>481</v>
      </c>
      <c r="AQ24" s="92" t="s">
        <v>481</v>
      </c>
      <c r="AR24" s="92" t="s">
        <v>481</v>
      </c>
      <c r="AS24" s="92"/>
      <c r="AT24" s="92"/>
      <c r="AU24" s="92"/>
      <c r="AV24" s="92"/>
      <c r="AW24" s="92"/>
      <c r="AX24" s="92"/>
      <c r="AY24" s="92"/>
      <c r="AZ24" s="92" t="s">
        <v>481</v>
      </c>
      <c r="BA24" s="92"/>
      <c r="BB24" s="92" t="s">
        <v>481</v>
      </c>
      <c r="BC24" s="92" t="s">
        <v>481</v>
      </c>
      <c r="BD24" s="92" t="s">
        <v>481</v>
      </c>
      <c r="BE24" s="92" t="s">
        <v>481</v>
      </c>
      <c r="BF24" s="92" t="s">
        <v>481</v>
      </c>
      <c r="BG24" s="92" t="s">
        <v>481</v>
      </c>
      <c r="BH24" s="92" t="s">
        <v>481</v>
      </c>
      <c r="BI24" s="92" t="s">
        <v>481</v>
      </c>
      <c r="BJ24" s="92" t="s">
        <v>481</v>
      </c>
      <c r="BK24" s="92" t="s">
        <v>481</v>
      </c>
      <c r="BL24" s="92" t="s">
        <v>481</v>
      </c>
      <c r="BM24" s="92" t="s">
        <v>481</v>
      </c>
      <c r="BN24" s="92" t="s">
        <v>481</v>
      </c>
      <c r="BO24" s="92" t="s">
        <v>481</v>
      </c>
      <c r="BP24" s="92" t="s">
        <v>481</v>
      </c>
      <c r="BQ24" s="92"/>
      <c r="BR24" s="92"/>
      <c r="BS24" s="92"/>
      <c r="BT24" s="92"/>
      <c r="BU24" s="92"/>
      <c r="BV24" s="92"/>
      <c r="BW24" s="92"/>
      <c r="BX24" s="92">
        <v>0</v>
      </c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>
        <v>0</v>
      </c>
    </row>
    <row r="26">
      <c r="A26" s="93">
        <v>52</v>
      </c>
      <c r="B26" s="93">
        <f t="shared" ref="B26:G26" si="94">B31</f>
        <v>1</v>
      </c>
      <c r="C26" s="93">
        <f t="shared" si="94"/>
        <v>4</v>
      </c>
      <c r="D26" s="93">
        <f t="shared" si="94"/>
        <v>24</v>
      </c>
      <c r="E26" s="93">
        <f t="shared" si="94"/>
        <v>0</v>
      </c>
      <c r="F26" s="93" t="str">
        <f t="shared" si="94"/>
        <v xml:space="preserve">Новый раздел</v>
      </c>
      <c r="G26" s="93" t="str">
        <f t="shared" si="94"/>
        <v xml:space="preserve">Оборудование охранно-пропускной сигнализации</v>
      </c>
      <c r="H26" s="93"/>
      <c r="I26" s="93"/>
      <c r="J26" s="93"/>
      <c r="K26" s="93"/>
      <c r="L26" s="93"/>
      <c r="M26" s="93"/>
      <c r="N26" s="93"/>
      <c r="O26" s="93">
        <f t="shared" ref="O26:AT26" si="95">O31</f>
        <v>1207.1200000000001</v>
      </c>
      <c r="P26" s="93">
        <f t="shared" si="95"/>
        <v>0</v>
      </c>
      <c r="Q26" s="93">
        <f t="shared" si="95"/>
        <v>0</v>
      </c>
      <c r="R26" s="93">
        <f t="shared" si="95"/>
        <v>0</v>
      </c>
      <c r="S26" s="93">
        <f t="shared" si="95"/>
        <v>1207.1200000000001</v>
      </c>
      <c r="T26" s="93">
        <f t="shared" si="95"/>
        <v>0</v>
      </c>
      <c r="U26" s="93">
        <f t="shared" si="95"/>
        <v>2.1970000000000001</v>
      </c>
      <c r="V26" s="93">
        <f t="shared" si="95"/>
        <v>0</v>
      </c>
      <c r="W26" s="93">
        <f t="shared" si="95"/>
        <v>0</v>
      </c>
      <c r="X26" s="93">
        <f t="shared" si="95"/>
        <v>1086.4100000000001</v>
      </c>
      <c r="Y26" s="93">
        <f t="shared" si="95"/>
        <v>555.26999999999998</v>
      </c>
      <c r="Z26" s="93">
        <f t="shared" si="95"/>
        <v>0</v>
      </c>
      <c r="AA26" s="93">
        <f t="shared" si="95"/>
        <v>0</v>
      </c>
      <c r="AB26" s="93">
        <f t="shared" si="95"/>
        <v>1207.1200000000001</v>
      </c>
      <c r="AC26" s="93">
        <f t="shared" si="95"/>
        <v>0</v>
      </c>
      <c r="AD26" s="93">
        <f t="shared" si="95"/>
        <v>0</v>
      </c>
      <c r="AE26" s="93">
        <f t="shared" si="95"/>
        <v>0</v>
      </c>
      <c r="AF26" s="93">
        <f t="shared" si="95"/>
        <v>1207.1200000000001</v>
      </c>
      <c r="AG26" s="93">
        <f t="shared" si="95"/>
        <v>0</v>
      </c>
      <c r="AH26" s="93">
        <f t="shared" si="95"/>
        <v>2.1970000000000001</v>
      </c>
      <c r="AI26" s="93">
        <f t="shared" si="95"/>
        <v>0</v>
      </c>
      <c r="AJ26" s="93">
        <f t="shared" si="95"/>
        <v>0</v>
      </c>
      <c r="AK26" s="93">
        <f t="shared" si="95"/>
        <v>1086.4100000000001</v>
      </c>
      <c r="AL26" s="93">
        <f t="shared" si="95"/>
        <v>555.26999999999998</v>
      </c>
      <c r="AM26" s="93">
        <f t="shared" si="95"/>
        <v>0</v>
      </c>
      <c r="AN26" s="93">
        <f t="shared" si="95"/>
        <v>0</v>
      </c>
      <c r="AO26" s="93">
        <f t="shared" si="95"/>
        <v>0</v>
      </c>
      <c r="AP26" s="93">
        <f t="shared" si="95"/>
        <v>0</v>
      </c>
      <c r="AQ26" s="93">
        <f t="shared" si="95"/>
        <v>0</v>
      </c>
      <c r="AR26" s="93">
        <f t="shared" si="95"/>
        <v>2848.8000000000002</v>
      </c>
      <c r="AS26" s="93">
        <f t="shared" si="95"/>
        <v>0</v>
      </c>
      <c r="AT26" s="93">
        <f t="shared" si="95"/>
        <v>2848.8000000000002</v>
      </c>
      <c r="AU26" s="93">
        <f t="shared" ref="AU26:BZ26" si="96">AU31</f>
        <v>0</v>
      </c>
      <c r="AV26" s="93">
        <f t="shared" si="96"/>
        <v>0</v>
      </c>
      <c r="AW26" s="93">
        <f t="shared" si="96"/>
        <v>0</v>
      </c>
      <c r="AX26" s="93">
        <f t="shared" si="96"/>
        <v>0</v>
      </c>
      <c r="AY26" s="93">
        <f t="shared" si="96"/>
        <v>0</v>
      </c>
      <c r="AZ26" s="93">
        <f t="shared" si="96"/>
        <v>0</v>
      </c>
      <c r="BA26" s="93">
        <f t="shared" si="96"/>
        <v>0</v>
      </c>
      <c r="BB26" s="93">
        <f t="shared" si="96"/>
        <v>0</v>
      </c>
      <c r="BC26" s="93">
        <f t="shared" si="96"/>
        <v>0</v>
      </c>
      <c r="BD26" s="93">
        <f t="shared" si="96"/>
        <v>0</v>
      </c>
      <c r="BE26" s="93">
        <f t="shared" si="96"/>
        <v>0</v>
      </c>
      <c r="BF26" s="93">
        <f t="shared" si="96"/>
        <v>0</v>
      </c>
      <c r="BG26" s="93">
        <f t="shared" si="96"/>
        <v>0</v>
      </c>
      <c r="BH26" s="93">
        <f t="shared" si="96"/>
        <v>0</v>
      </c>
      <c r="BI26" s="93">
        <f t="shared" si="96"/>
        <v>0</v>
      </c>
      <c r="BJ26" s="93">
        <f t="shared" si="96"/>
        <v>0</v>
      </c>
      <c r="BK26" s="93">
        <f t="shared" si="96"/>
        <v>0</v>
      </c>
      <c r="BL26" s="93">
        <f t="shared" si="96"/>
        <v>0</v>
      </c>
      <c r="BM26" s="93">
        <f t="shared" si="96"/>
        <v>0</v>
      </c>
      <c r="BN26" s="93">
        <f t="shared" si="96"/>
        <v>0</v>
      </c>
      <c r="BO26" s="93">
        <f t="shared" si="96"/>
        <v>0</v>
      </c>
      <c r="BP26" s="93">
        <f t="shared" si="96"/>
        <v>0</v>
      </c>
      <c r="BQ26" s="93">
        <f t="shared" si="96"/>
        <v>0</v>
      </c>
      <c r="BR26" s="93">
        <f t="shared" si="96"/>
        <v>0</v>
      </c>
      <c r="BS26" s="93">
        <f t="shared" si="96"/>
        <v>0</v>
      </c>
      <c r="BT26" s="93">
        <f t="shared" si="96"/>
        <v>0</v>
      </c>
      <c r="BU26" s="93">
        <f t="shared" si="96"/>
        <v>0</v>
      </c>
      <c r="BV26" s="93">
        <f t="shared" si="96"/>
        <v>0</v>
      </c>
      <c r="BW26" s="93">
        <f t="shared" si="96"/>
        <v>0</v>
      </c>
      <c r="BX26" s="93">
        <f t="shared" si="96"/>
        <v>0</v>
      </c>
      <c r="BY26" s="93">
        <f t="shared" si="96"/>
        <v>0</v>
      </c>
      <c r="BZ26" s="93">
        <f t="shared" si="96"/>
        <v>0</v>
      </c>
      <c r="CA26" s="93">
        <f t="shared" ref="CA26:DF26" si="97">CA31</f>
        <v>2848.8000000000002</v>
      </c>
      <c r="CB26" s="93">
        <f t="shared" si="97"/>
        <v>0</v>
      </c>
      <c r="CC26" s="93">
        <f t="shared" si="97"/>
        <v>2848.8000000000002</v>
      </c>
      <c r="CD26" s="93">
        <f t="shared" si="97"/>
        <v>0</v>
      </c>
      <c r="CE26" s="93">
        <f t="shared" si="97"/>
        <v>0</v>
      </c>
      <c r="CF26" s="93">
        <f t="shared" si="97"/>
        <v>0</v>
      </c>
      <c r="CG26" s="93">
        <f t="shared" si="97"/>
        <v>0</v>
      </c>
      <c r="CH26" s="93">
        <f t="shared" si="97"/>
        <v>0</v>
      </c>
      <c r="CI26" s="93">
        <f t="shared" si="97"/>
        <v>0</v>
      </c>
      <c r="CJ26" s="93">
        <f t="shared" si="97"/>
        <v>0</v>
      </c>
      <c r="CK26" s="93">
        <f t="shared" si="97"/>
        <v>0</v>
      </c>
      <c r="CL26" s="93">
        <f t="shared" si="97"/>
        <v>0</v>
      </c>
      <c r="CM26" s="93">
        <f t="shared" si="97"/>
        <v>0</v>
      </c>
      <c r="CN26" s="93">
        <f t="shared" si="97"/>
        <v>0</v>
      </c>
      <c r="CO26" s="93">
        <f t="shared" si="97"/>
        <v>0</v>
      </c>
      <c r="CP26" s="93">
        <f t="shared" si="97"/>
        <v>0</v>
      </c>
      <c r="CQ26" s="93">
        <f t="shared" si="97"/>
        <v>0</v>
      </c>
      <c r="CR26" s="93">
        <f t="shared" si="97"/>
        <v>0</v>
      </c>
      <c r="CS26" s="93">
        <f t="shared" si="97"/>
        <v>0</v>
      </c>
      <c r="CT26" s="93">
        <f t="shared" si="97"/>
        <v>0</v>
      </c>
      <c r="CU26" s="93">
        <f t="shared" si="97"/>
        <v>0</v>
      </c>
      <c r="CV26" s="93">
        <f t="shared" si="97"/>
        <v>0</v>
      </c>
      <c r="CW26" s="93">
        <f t="shared" si="97"/>
        <v>0</v>
      </c>
      <c r="CX26" s="93">
        <f t="shared" si="97"/>
        <v>0</v>
      </c>
      <c r="CY26" s="93">
        <f t="shared" si="97"/>
        <v>0</v>
      </c>
      <c r="CZ26" s="93">
        <f t="shared" si="97"/>
        <v>0</v>
      </c>
      <c r="DA26" s="93">
        <f t="shared" si="97"/>
        <v>0</v>
      </c>
      <c r="DB26" s="93">
        <f t="shared" si="97"/>
        <v>0</v>
      </c>
      <c r="DC26" s="93">
        <f t="shared" si="97"/>
        <v>0</v>
      </c>
      <c r="DD26" s="93">
        <f t="shared" si="97"/>
        <v>0</v>
      </c>
      <c r="DE26" s="93">
        <f t="shared" si="97"/>
        <v>0</v>
      </c>
      <c r="DF26" s="93">
        <f t="shared" si="97"/>
        <v>0</v>
      </c>
      <c r="DG26" s="94">
        <f t="shared" ref="DG26:EL26" si="98">DG31</f>
        <v>0</v>
      </c>
      <c r="DH26" s="94">
        <f t="shared" si="98"/>
        <v>0</v>
      </c>
      <c r="DI26" s="94">
        <f t="shared" si="98"/>
        <v>0</v>
      </c>
      <c r="DJ26" s="94">
        <f t="shared" si="98"/>
        <v>0</v>
      </c>
      <c r="DK26" s="94">
        <f t="shared" si="98"/>
        <v>0</v>
      </c>
      <c r="DL26" s="94">
        <f t="shared" si="98"/>
        <v>0</v>
      </c>
      <c r="DM26" s="94">
        <f t="shared" si="98"/>
        <v>0</v>
      </c>
      <c r="DN26" s="94">
        <f t="shared" si="98"/>
        <v>0</v>
      </c>
      <c r="DO26" s="94">
        <f t="shared" si="98"/>
        <v>0</v>
      </c>
      <c r="DP26" s="94">
        <f t="shared" si="98"/>
        <v>0</v>
      </c>
      <c r="DQ26" s="94">
        <f t="shared" si="98"/>
        <v>0</v>
      </c>
      <c r="DR26" s="94">
        <f t="shared" si="98"/>
        <v>0</v>
      </c>
      <c r="DS26" s="94">
        <f t="shared" si="98"/>
        <v>0</v>
      </c>
      <c r="DT26" s="94">
        <f t="shared" si="98"/>
        <v>0</v>
      </c>
      <c r="DU26" s="94">
        <f t="shared" si="98"/>
        <v>0</v>
      </c>
      <c r="DV26" s="94">
        <f t="shared" si="98"/>
        <v>0</v>
      </c>
      <c r="DW26" s="94">
        <f t="shared" si="98"/>
        <v>0</v>
      </c>
      <c r="DX26" s="94">
        <f t="shared" si="98"/>
        <v>0</v>
      </c>
      <c r="DY26" s="94">
        <f t="shared" si="98"/>
        <v>0</v>
      </c>
      <c r="DZ26" s="94">
        <f t="shared" si="98"/>
        <v>0</v>
      </c>
      <c r="EA26" s="94">
        <f t="shared" si="98"/>
        <v>0</v>
      </c>
      <c r="EB26" s="94">
        <f t="shared" si="98"/>
        <v>0</v>
      </c>
      <c r="EC26" s="94">
        <f t="shared" si="98"/>
        <v>0</v>
      </c>
      <c r="ED26" s="94">
        <f t="shared" si="98"/>
        <v>0</v>
      </c>
      <c r="EE26" s="94">
        <f t="shared" si="98"/>
        <v>0</v>
      </c>
      <c r="EF26" s="94">
        <f t="shared" si="98"/>
        <v>0</v>
      </c>
      <c r="EG26" s="94">
        <f t="shared" si="98"/>
        <v>0</v>
      </c>
      <c r="EH26" s="94">
        <f t="shared" si="98"/>
        <v>0</v>
      </c>
      <c r="EI26" s="94">
        <f t="shared" si="98"/>
        <v>0</v>
      </c>
      <c r="EJ26" s="94">
        <f t="shared" si="98"/>
        <v>0</v>
      </c>
      <c r="EK26" s="94">
        <f t="shared" si="98"/>
        <v>0</v>
      </c>
      <c r="EL26" s="94">
        <f t="shared" si="98"/>
        <v>0</v>
      </c>
      <c r="EM26" s="94">
        <f t="shared" ref="EM26:FR26" si="99">EM31</f>
        <v>0</v>
      </c>
      <c r="EN26" s="94">
        <f t="shared" si="99"/>
        <v>0</v>
      </c>
      <c r="EO26" s="94">
        <f t="shared" si="99"/>
        <v>0</v>
      </c>
      <c r="EP26" s="94">
        <f t="shared" si="99"/>
        <v>0</v>
      </c>
      <c r="EQ26" s="94">
        <f t="shared" si="99"/>
        <v>0</v>
      </c>
      <c r="ER26" s="94">
        <f t="shared" si="99"/>
        <v>0</v>
      </c>
      <c r="ES26" s="94">
        <f t="shared" si="99"/>
        <v>0</v>
      </c>
      <c r="ET26" s="94">
        <f t="shared" si="99"/>
        <v>0</v>
      </c>
      <c r="EU26" s="94">
        <f t="shared" si="99"/>
        <v>0</v>
      </c>
      <c r="EV26" s="94">
        <f t="shared" si="99"/>
        <v>0</v>
      </c>
      <c r="EW26" s="94">
        <f t="shared" si="99"/>
        <v>0</v>
      </c>
      <c r="EX26" s="94">
        <f t="shared" si="99"/>
        <v>0</v>
      </c>
      <c r="EY26" s="94">
        <f t="shared" si="99"/>
        <v>0</v>
      </c>
      <c r="EZ26" s="94">
        <f t="shared" si="99"/>
        <v>0</v>
      </c>
      <c r="FA26" s="94">
        <f t="shared" si="99"/>
        <v>0</v>
      </c>
      <c r="FB26" s="94">
        <f t="shared" si="99"/>
        <v>0</v>
      </c>
      <c r="FC26" s="94">
        <f t="shared" si="99"/>
        <v>0</v>
      </c>
      <c r="FD26" s="94">
        <f t="shared" si="99"/>
        <v>0</v>
      </c>
      <c r="FE26" s="94">
        <f t="shared" si="99"/>
        <v>0</v>
      </c>
      <c r="FF26" s="94">
        <f t="shared" si="99"/>
        <v>0</v>
      </c>
      <c r="FG26" s="94">
        <f t="shared" si="99"/>
        <v>0</v>
      </c>
      <c r="FH26" s="94">
        <f t="shared" si="99"/>
        <v>0</v>
      </c>
      <c r="FI26" s="94">
        <f t="shared" si="99"/>
        <v>0</v>
      </c>
      <c r="FJ26" s="94">
        <f t="shared" si="99"/>
        <v>0</v>
      </c>
      <c r="FK26" s="94">
        <f t="shared" si="99"/>
        <v>0</v>
      </c>
      <c r="FL26" s="94">
        <f t="shared" si="99"/>
        <v>0</v>
      </c>
      <c r="FM26" s="94">
        <f t="shared" si="99"/>
        <v>0</v>
      </c>
      <c r="FN26" s="94">
        <f t="shared" si="99"/>
        <v>0</v>
      </c>
      <c r="FO26" s="94">
        <f t="shared" si="99"/>
        <v>0</v>
      </c>
      <c r="FP26" s="94">
        <f t="shared" si="99"/>
        <v>0</v>
      </c>
      <c r="FQ26" s="94">
        <f t="shared" si="99"/>
        <v>0</v>
      </c>
      <c r="FR26" s="94">
        <f t="shared" si="99"/>
        <v>0</v>
      </c>
      <c r="FS26" s="94">
        <f t="shared" ref="FS26:GX26" si="100">FS31</f>
        <v>0</v>
      </c>
      <c r="FT26" s="94">
        <f t="shared" si="100"/>
        <v>0</v>
      </c>
      <c r="FU26" s="94">
        <f t="shared" si="100"/>
        <v>0</v>
      </c>
      <c r="FV26" s="94">
        <f t="shared" si="100"/>
        <v>0</v>
      </c>
      <c r="FW26" s="94">
        <f t="shared" si="100"/>
        <v>0</v>
      </c>
      <c r="FX26" s="94">
        <f t="shared" si="100"/>
        <v>0</v>
      </c>
      <c r="FY26" s="94">
        <f t="shared" si="100"/>
        <v>0</v>
      </c>
      <c r="FZ26" s="94">
        <f t="shared" si="100"/>
        <v>0</v>
      </c>
      <c r="GA26" s="94">
        <f t="shared" si="100"/>
        <v>0</v>
      </c>
      <c r="GB26" s="94">
        <f t="shared" si="100"/>
        <v>0</v>
      </c>
      <c r="GC26" s="94">
        <f t="shared" si="100"/>
        <v>0</v>
      </c>
      <c r="GD26" s="94">
        <f t="shared" si="100"/>
        <v>0</v>
      </c>
      <c r="GE26" s="94">
        <f t="shared" si="100"/>
        <v>0</v>
      </c>
      <c r="GF26" s="94">
        <f t="shared" si="100"/>
        <v>0</v>
      </c>
      <c r="GG26" s="94">
        <f t="shared" si="100"/>
        <v>0</v>
      </c>
      <c r="GH26" s="94">
        <f t="shared" si="100"/>
        <v>0</v>
      </c>
      <c r="GI26" s="94">
        <f t="shared" si="100"/>
        <v>0</v>
      </c>
      <c r="GJ26" s="94">
        <f t="shared" si="100"/>
        <v>0</v>
      </c>
      <c r="GK26" s="94">
        <f t="shared" si="100"/>
        <v>0</v>
      </c>
      <c r="GL26" s="94">
        <f t="shared" si="100"/>
        <v>0</v>
      </c>
      <c r="GM26" s="94">
        <f t="shared" si="100"/>
        <v>0</v>
      </c>
      <c r="GN26" s="94">
        <f t="shared" si="100"/>
        <v>0</v>
      </c>
      <c r="GO26" s="94">
        <f t="shared" si="100"/>
        <v>0</v>
      </c>
      <c r="GP26" s="94">
        <f t="shared" si="100"/>
        <v>0</v>
      </c>
      <c r="GQ26" s="94">
        <f t="shared" si="100"/>
        <v>0</v>
      </c>
      <c r="GR26" s="94">
        <f t="shared" si="100"/>
        <v>0</v>
      </c>
      <c r="GS26" s="94">
        <f t="shared" si="100"/>
        <v>0</v>
      </c>
      <c r="GT26" s="94">
        <f t="shared" si="100"/>
        <v>0</v>
      </c>
      <c r="GU26" s="94">
        <f t="shared" si="100"/>
        <v>0</v>
      </c>
      <c r="GV26" s="94">
        <f t="shared" si="100"/>
        <v>0</v>
      </c>
      <c r="GW26" s="94">
        <f t="shared" si="100"/>
        <v>0</v>
      </c>
      <c r="GX26" s="94">
        <f t="shared" si="100"/>
        <v>0</v>
      </c>
    </row>
    <row r="28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48</v>
      </c>
      <c r="F28" t="s">
        <v>500</v>
      </c>
      <c r="G28" t="s">
        <v>501</v>
      </c>
      <c r="H28" t="s">
        <v>198</v>
      </c>
      <c r="I28">
        <v>1</v>
      </c>
      <c r="J28">
        <v>0</v>
      </c>
      <c r="K28">
        <v>1</v>
      </c>
      <c r="O28">
        <f t="shared" ref="O28:O29" si="101">ROUND(CP28,2)</f>
        <v>278.56999999999999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278.56999999999999</v>
      </c>
      <c r="T28">
        <f t="shared" ref="T28:T29" si="102">ROUND(CU28*I28,2)</f>
        <v>0</v>
      </c>
      <c r="U28">
        <f>SUMIF(SmtRes!AQ1:'SmtRes'!AQ3,"=1",SmtRes!CV1:'SmtRes'!CV3)</f>
        <v>0.50700000000000001</v>
      </c>
      <c r="V28">
        <f>SUMIF(SmtRes!AQ1:'SmtRes'!AQ3,"=1",SmtRes!CW1:'SmtRes'!CW3)</f>
        <v>0</v>
      </c>
      <c r="W28">
        <f t="shared" ref="W28:W29" si="103">ROUND(CX28*I28,2)</f>
        <v>0</v>
      </c>
      <c r="X28">
        <f t="shared" ref="X28:X29" si="104">ROUND(CY28,2)</f>
        <v>250.71000000000001</v>
      </c>
      <c r="Y28">
        <f t="shared" ref="Y28:Y29" si="105">ROUND(CZ28,2)</f>
        <v>128.14000000000001</v>
      </c>
      <c r="AA28">
        <v>407088984</v>
      </c>
      <c r="AB28">
        <f t="shared" ref="AB28:AB29" si="106">ROUND((AC28+AD28+AF28),6)</f>
        <v>278.56608</v>
      </c>
      <c r="AC28">
        <f t="shared" ref="AC28:AC29" si="107">ROUND((0),6)</f>
        <v>0</v>
      </c>
      <c r="AD28">
        <f t="shared" ref="AD28:AD29" si="108">ROUND((((0)-(0))+AE28),6)</f>
        <v>0</v>
      </c>
      <c r="AE28">
        <f t="shared" ref="AE28:AE29" si="109">ROUND((0),6)</f>
        <v>0</v>
      </c>
      <c r="AF28">
        <f>ROUND((SUM(SmtRes!BT1:'SmtRes'!BT3)),6)</f>
        <v>278.56608</v>
      </c>
      <c r="AG28">
        <f t="shared" ref="AG28:AG29" si="110">ROUND((AP28),6)</f>
        <v>0</v>
      </c>
      <c r="AH28">
        <f>(SUM(SmtRes!BU1:'SmtRes'!BU3))</f>
        <v>0.50700000000000001</v>
      </c>
      <c r="AI28">
        <f t="shared" ref="AI28:AI29" si="111">(0)</f>
        <v>0</v>
      </c>
      <c r="AJ28">
        <f t="shared" ref="AJ28:AJ29" si="112">(AS28)</f>
        <v>0</v>
      </c>
      <c r="AK28">
        <v>932.40636000000006</v>
      </c>
      <c r="AL28">
        <v>3.85276</v>
      </c>
      <c r="AM28">
        <v>0</v>
      </c>
      <c r="AN28">
        <v>0</v>
      </c>
      <c r="AO28">
        <v>928.55360000000007</v>
      </c>
      <c r="AP28">
        <v>0</v>
      </c>
      <c r="AQ28">
        <v>1.6899999999999999</v>
      </c>
      <c r="AR28">
        <v>0</v>
      </c>
      <c r="AS28">
        <v>0</v>
      </c>
      <c r="AT28">
        <v>90</v>
      </c>
      <c r="AU28">
        <v>46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481</v>
      </c>
      <c r="BE28" t="s">
        <v>481</v>
      </c>
      <c r="BF28" t="s">
        <v>481</v>
      </c>
      <c r="BG28" t="s">
        <v>481</v>
      </c>
      <c r="BH28">
        <v>0</v>
      </c>
      <c r="BI28">
        <v>2</v>
      </c>
      <c r="BJ28" t="s">
        <v>502</v>
      </c>
      <c r="BM28">
        <v>110012</v>
      </c>
      <c r="BN28">
        <v>0</v>
      </c>
      <c r="BO28" t="s">
        <v>481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481</v>
      </c>
      <c r="BZ28">
        <v>90</v>
      </c>
      <c r="CA28">
        <v>46</v>
      </c>
      <c r="CB28" t="s">
        <v>481</v>
      </c>
      <c r="CE28">
        <v>0</v>
      </c>
      <c r="CF28">
        <v>0</v>
      </c>
      <c r="CG28">
        <v>0</v>
      </c>
      <c r="CM28">
        <v>0</v>
      </c>
      <c r="CN28" t="s">
        <v>503</v>
      </c>
      <c r="CO28">
        <v>0</v>
      </c>
      <c r="CP28">
        <f t="shared" ref="CP28:CP29" si="113">(P28+Q28+S28+R28)</f>
        <v>278.56999999999999</v>
      </c>
      <c r="CQ28">
        <f>SUMIF(SmtRes!AQ1:'SmtRes'!AQ3,"=1",SmtRes!AA1:'SmtRes'!AA3)</f>
        <v>6.0999999999999996</v>
      </c>
      <c r="CR28">
        <f>SUMIF(SmtRes!AQ1:'SmtRes'!AQ3,"=1",SmtRes!AB1:'SmtRes'!AB3)</f>
        <v>0</v>
      </c>
      <c r="CS28">
        <f>SUMIF(SmtRes!AQ1:'SmtRes'!AQ3,"=1",SmtRes!AC1:'SmtRes'!AC3)</f>
        <v>0</v>
      </c>
      <c r="CT28">
        <f>SUMIF(SmtRes!AQ1:'SmtRes'!AQ3,"=1",SmtRes!AD1:'SmtRes'!AD3)</f>
        <v>549.44000000000005</v>
      </c>
      <c r="CU28">
        <f t="shared" ref="CU28:CU29" si="114">AG28</f>
        <v>0</v>
      </c>
      <c r="CV28">
        <f>SUMIF(SmtRes!AQ1:'SmtRes'!AQ3,"=1",SmtRes!BU1:'SmtRes'!BU3)</f>
        <v>0.50700000000000001</v>
      </c>
      <c r="CW28">
        <f>SUMIF(SmtRes!AQ1:'SmtRes'!AQ3,"=1",SmtRes!BV1:'SmtRes'!BV3)</f>
        <v>0</v>
      </c>
      <c r="CX28">
        <f t="shared" ref="CX28:CX29" si="115">AJ28</f>
        <v>0</v>
      </c>
      <c r="CY28">
        <f t="shared" ref="CY28:CY29" si="116">(((S28+R28)*AT28)/100)</f>
        <v>250.71299999999999</v>
      </c>
      <c r="CZ28">
        <f t="shared" ref="CZ28:CZ29" si="117">(((S28+R28)*AU28)/100)</f>
        <v>128.1422</v>
      </c>
      <c r="DB28">
        <v>1</v>
      </c>
      <c r="DC28" t="s">
        <v>481</v>
      </c>
      <c r="DD28" t="s">
        <v>504</v>
      </c>
      <c r="DE28" t="s">
        <v>505</v>
      </c>
      <c r="DF28" t="s">
        <v>505</v>
      </c>
      <c r="DG28" t="s">
        <v>505</v>
      </c>
      <c r="DH28" t="s">
        <v>481</v>
      </c>
      <c r="DI28" t="s">
        <v>505</v>
      </c>
      <c r="DJ28" t="s">
        <v>505</v>
      </c>
      <c r="DK28" t="s">
        <v>481</v>
      </c>
      <c r="DL28" t="s">
        <v>481</v>
      </c>
      <c r="DM28" t="s">
        <v>481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198</v>
      </c>
      <c r="DW28" t="s">
        <v>198</v>
      </c>
      <c r="DX28">
        <v>1</v>
      </c>
      <c r="DZ28" t="s">
        <v>481</v>
      </c>
      <c r="EA28" t="s">
        <v>481</v>
      </c>
      <c r="EB28" t="s">
        <v>481</v>
      </c>
      <c r="EC28" t="s">
        <v>481</v>
      </c>
      <c r="EE28">
        <v>342529269</v>
      </c>
      <c r="EF28">
        <v>3</v>
      </c>
      <c r="EG28" t="s">
        <v>506</v>
      </c>
      <c r="EH28">
        <v>0</v>
      </c>
      <c r="EI28" t="s">
        <v>481</v>
      </c>
      <c r="EJ28">
        <v>2</v>
      </c>
      <c r="EK28">
        <v>110012</v>
      </c>
      <c r="EL28" t="s">
        <v>507</v>
      </c>
      <c r="EM28" t="s">
        <v>508</v>
      </c>
      <c r="EO28" t="s">
        <v>509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1.6899999999999999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90</v>
      </c>
      <c r="FY28">
        <v>46</v>
      </c>
      <c r="GA28" t="s">
        <v>481</v>
      </c>
      <c r="GD28">
        <v>1</v>
      </c>
      <c r="GF28">
        <v>1863295663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29" si="118">ROUND(IF(AND(BH28=3,BI28=3,FS28&lt;&gt;0),P28,0),2)</f>
        <v>0</v>
      </c>
      <c r="GM28">
        <f t="shared" ref="GM28:GM29" si="119">ROUND(O28+X28+Y28,2)+GX28</f>
        <v>657.41999999999996</v>
      </c>
      <c r="GN28">
        <f t="shared" ref="GN28:GN29" si="120">IF(OR(BI28=0,BI28=1),GM28-GX28,0)</f>
        <v>0</v>
      </c>
      <c r="GO28">
        <f t="shared" ref="GO28:GO29" si="121">IF(BI28=2,GM28-GX28,0)</f>
        <v>657.41999999999996</v>
      </c>
      <c r="GP28">
        <f t="shared" ref="GP28:GP29" si="122">IF(BI28=4,GM28-GX28,0)</f>
        <v>0</v>
      </c>
      <c r="GR28">
        <v>0</v>
      </c>
      <c r="GS28">
        <v>3</v>
      </c>
      <c r="GT28">
        <v>0</v>
      </c>
      <c r="GU28" t="s">
        <v>481</v>
      </c>
      <c r="GV28">
        <f t="shared" ref="GV28:GV29" si="123">ROUND((GT28),6)</f>
        <v>0</v>
      </c>
      <c r="GW28">
        <v>1</v>
      </c>
      <c r="GX28">
        <f t="shared" ref="GX28:GX29" si="124">ROUND(HC28*I28,2)</f>
        <v>0</v>
      </c>
      <c r="HA28">
        <v>0</v>
      </c>
      <c r="HB28">
        <v>0</v>
      </c>
      <c r="HC28">
        <f t="shared" ref="HC28:HC74" si="125">GV28*GW28</f>
        <v>0</v>
      </c>
      <c r="HE28" t="s">
        <v>481</v>
      </c>
      <c r="HF28" t="s">
        <v>481</v>
      </c>
      <c r="HM28" t="s">
        <v>481</v>
      </c>
      <c r="HN28" t="s">
        <v>61</v>
      </c>
      <c r="HO28" t="s">
        <v>64</v>
      </c>
      <c r="HP28" t="s">
        <v>507</v>
      </c>
      <c r="HQ28" t="s">
        <v>507</v>
      </c>
      <c r="HS28">
        <v>0</v>
      </c>
      <c r="IK28">
        <v>0</v>
      </c>
    </row>
    <row r="29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68</v>
      </c>
      <c r="F29" t="s">
        <v>500</v>
      </c>
      <c r="G29" t="s">
        <v>510</v>
      </c>
      <c r="H29" t="s">
        <v>198</v>
      </c>
      <c r="I29">
        <v>1</v>
      </c>
      <c r="J29">
        <v>0</v>
      </c>
      <c r="K29">
        <v>1</v>
      </c>
      <c r="O29">
        <f t="shared" si="101"/>
        <v>928.55000000000007</v>
      </c>
      <c r="P29">
        <f>SUMIF(SmtRes!AQ4:'SmtRes'!AQ6,"=1",SmtRes!DF4:'SmtRes'!DF6)</f>
        <v>0</v>
      </c>
      <c r="Q29">
        <f>SUMIF(SmtRes!AQ4:'SmtRes'!AQ6,"=1",SmtRes!DG4:'SmtRes'!DG6)</f>
        <v>0</v>
      </c>
      <c r="R29">
        <f>SUMIF(SmtRes!AQ4:'SmtRes'!AQ6,"=1",SmtRes!DH4:'SmtRes'!DH6)</f>
        <v>0</v>
      </c>
      <c r="S29">
        <f>SUMIF(SmtRes!AQ4:'SmtRes'!AQ6,"=1",SmtRes!DI4:'SmtRes'!DI6)</f>
        <v>928.55000000000007</v>
      </c>
      <c r="T29">
        <f t="shared" si="102"/>
        <v>0</v>
      </c>
      <c r="U29">
        <f>SUMIF(SmtRes!AQ4:'SmtRes'!AQ6,"=1",SmtRes!CV4:'SmtRes'!CV6)</f>
        <v>1.6899999999999999</v>
      </c>
      <c r="V29">
        <f>SUMIF(SmtRes!AQ4:'SmtRes'!AQ6,"=1",SmtRes!CW4:'SmtRes'!CW6)</f>
        <v>0</v>
      </c>
      <c r="W29">
        <f t="shared" si="103"/>
        <v>0</v>
      </c>
      <c r="X29">
        <f t="shared" si="104"/>
        <v>835.70000000000005</v>
      </c>
      <c r="Y29">
        <f t="shared" si="105"/>
        <v>427.13</v>
      </c>
      <c r="AA29">
        <v>407088984</v>
      </c>
      <c r="AB29">
        <f t="shared" si="106"/>
        <v>928.55359999999996</v>
      </c>
      <c r="AC29">
        <f t="shared" si="107"/>
        <v>0</v>
      </c>
      <c r="AD29">
        <f t="shared" si="108"/>
        <v>0</v>
      </c>
      <c r="AE29">
        <f t="shared" si="109"/>
        <v>0</v>
      </c>
      <c r="AF29">
        <f>ROUND((SUM(SmtRes!BT4:'SmtRes'!BT6)),6)</f>
        <v>928.55359999999996</v>
      </c>
      <c r="AG29">
        <f t="shared" si="110"/>
        <v>0</v>
      </c>
      <c r="AH29">
        <f>(SUM(SmtRes!BU4:'SmtRes'!BU6))</f>
        <v>1.6899999999999999</v>
      </c>
      <c r="AI29">
        <f t="shared" si="111"/>
        <v>0</v>
      </c>
      <c r="AJ29">
        <f t="shared" si="112"/>
        <v>0</v>
      </c>
      <c r="AK29">
        <v>932.40636000000006</v>
      </c>
      <c r="AL29">
        <v>3.85276</v>
      </c>
      <c r="AM29">
        <v>0</v>
      </c>
      <c r="AN29">
        <v>0</v>
      </c>
      <c r="AO29">
        <v>928.55360000000007</v>
      </c>
      <c r="AP29">
        <v>0</v>
      </c>
      <c r="AQ29">
        <v>1.6899999999999999</v>
      </c>
      <c r="AR29">
        <v>0</v>
      </c>
      <c r="AS29">
        <v>0</v>
      </c>
      <c r="AT29">
        <v>90</v>
      </c>
      <c r="AU29">
        <v>46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481</v>
      </c>
      <c r="BE29" t="s">
        <v>481</v>
      </c>
      <c r="BF29" t="s">
        <v>481</v>
      </c>
      <c r="BG29" t="s">
        <v>481</v>
      </c>
      <c r="BH29">
        <v>0</v>
      </c>
      <c r="BI29">
        <v>2</v>
      </c>
      <c r="BJ29" t="s">
        <v>502</v>
      </c>
      <c r="BM29">
        <v>110012</v>
      </c>
      <c r="BN29">
        <v>0</v>
      </c>
      <c r="BO29" t="s">
        <v>481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481</v>
      </c>
      <c r="BZ29">
        <v>90</v>
      </c>
      <c r="CA29">
        <v>46</v>
      </c>
      <c r="CB29" t="s">
        <v>481</v>
      </c>
      <c r="CE29">
        <v>0</v>
      </c>
      <c r="CF29">
        <v>0</v>
      </c>
      <c r="CG29">
        <v>0</v>
      </c>
      <c r="CM29">
        <v>0</v>
      </c>
      <c r="CN29" t="s">
        <v>481</v>
      </c>
      <c r="CO29">
        <v>0</v>
      </c>
      <c r="CP29">
        <f t="shared" si="113"/>
        <v>928.55000000000007</v>
      </c>
      <c r="CQ29">
        <f>SUMIF(SmtRes!AQ4:'SmtRes'!AQ6,"=1",SmtRes!AA4:'SmtRes'!AA6)</f>
        <v>6.0999999999999996</v>
      </c>
      <c r="CR29">
        <f>SUMIF(SmtRes!AQ4:'SmtRes'!AQ6,"=1",SmtRes!AB4:'SmtRes'!AB6)</f>
        <v>0</v>
      </c>
      <c r="CS29">
        <f>SUMIF(SmtRes!AQ4:'SmtRes'!AQ6,"=1",SmtRes!AC4:'SmtRes'!AC6)</f>
        <v>0</v>
      </c>
      <c r="CT29">
        <f>SUMIF(SmtRes!AQ4:'SmtRes'!AQ6,"=1",SmtRes!AD4:'SmtRes'!AD6)</f>
        <v>549.44000000000005</v>
      </c>
      <c r="CU29">
        <f t="shared" si="114"/>
        <v>0</v>
      </c>
      <c r="CV29">
        <f>SUMIF(SmtRes!AQ4:'SmtRes'!AQ6,"=1",SmtRes!BU4:'SmtRes'!BU6)</f>
        <v>1.6899999999999999</v>
      </c>
      <c r="CW29">
        <f>SUMIF(SmtRes!AQ4:'SmtRes'!AQ6,"=1",SmtRes!BV4:'SmtRes'!BV6)</f>
        <v>0</v>
      </c>
      <c r="CX29">
        <f t="shared" si="115"/>
        <v>0</v>
      </c>
      <c r="CY29">
        <f t="shared" si="116"/>
        <v>835.69500000000005</v>
      </c>
      <c r="CZ29">
        <f t="shared" si="117"/>
        <v>427.13300000000004</v>
      </c>
      <c r="DC29" t="s">
        <v>481</v>
      </c>
      <c r="DD29" t="s">
        <v>504</v>
      </c>
      <c r="DE29" t="s">
        <v>481</v>
      </c>
      <c r="DF29" t="s">
        <v>481</v>
      </c>
      <c r="DG29" t="s">
        <v>481</v>
      </c>
      <c r="DH29" t="s">
        <v>481</v>
      </c>
      <c r="DI29" t="s">
        <v>481</v>
      </c>
      <c r="DJ29" t="s">
        <v>481</v>
      </c>
      <c r="DK29" t="s">
        <v>481</v>
      </c>
      <c r="DL29" t="s">
        <v>481</v>
      </c>
      <c r="DM29" t="s">
        <v>481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198</v>
      </c>
      <c r="DW29" t="s">
        <v>198</v>
      </c>
      <c r="DX29">
        <v>1</v>
      </c>
      <c r="DZ29" t="s">
        <v>481</v>
      </c>
      <c r="EA29" t="s">
        <v>481</v>
      </c>
      <c r="EB29" t="s">
        <v>481</v>
      </c>
      <c r="EC29" t="s">
        <v>481</v>
      </c>
      <c r="EE29">
        <v>342529269</v>
      </c>
      <c r="EF29">
        <v>3</v>
      </c>
      <c r="EG29" t="s">
        <v>506</v>
      </c>
      <c r="EH29">
        <v>0</v>
      </c>
      <c r="EI29" t="s">
        <v>481</v>
      </c>
      <c r="EJ29">
        <v>2</v>
      </c>
      <c r="EK29">
        <v>110012</v>
      </c>
      <c r="EL29" t="s">
        <v>507</v>
      </c>
      <c r="EM29" t="s">
        <v>508</v>
      </c>
      <c r="EO29" t="s">
        <v>481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1.6899999999999999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481</v>
      </c>
      <c r="GD29">
        <v>1</v>
      </c>
      <c r="GF29">
        <v>1884848216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118"/>
        <v>0</v>
      </c>
      <c r="GM29">
        <f t="shared" si="119"/>
        <v>2191.3800000000001</v>
      </c>
      <c r="GN29">
        <f t="shared" si="120"/>
        <v>0</v>
      </c>
      <c r="GO29">
        <f t="shared" si="121"/>
        <v>2191.3800000000001</v>
      </c>
      <c r="GP29">
        <f t="shared" si="122"/>
        <v>0</v>
      </c>
      <c r="GR29">
        <v>0</v>
      </c>
      <c r="GS29">
        <v>3</v>
      </c>
      <c r="GT29">
        <v>0</v>
      </c>
      <c r="GU29" t="s">
        <v>481</v>
      </c>
      <c r="GV29">
        <f t="shared" si="123"/>
        <v>0</v>
      </c>
      <c r="GW29">
        <v>1</v>
      </c>
      <c r="GX29">
        <f t="shared" si="124"/>
        <v>0</v>
      </c>
      <c r="HA29">
        <v>0</v>
      </c>
      <c r="HB29">
        <v>0</v>
      </c>
      <c r="HC29">
        <f t="shared" si="125"/>
        <v>0</v>
      </c>
      <c r="HE29" t="s">
        <v>481</v>
      </c>
      <c r="HF29" t="s">
        <v>481</v>
      </c>
      <c r="HM29" t="s">
        <v>481</v>
      </c>
      <c r="HN29" t="s">
        <v>61</v>
      </c>
      <c r="HO29" t="s">
        <v>64</v>
      </c>
      <c r="HP29" t="s">
        <v>507</v>
      </c>
      <c r="HQ29" t="s">
        <v>507</v>
      </c>
      <c r="HS29">
        <v>0</v>
      </c>
      <c r="IK29">
        <v>0</v>
      </c>
    </row>
    <row r="31">
      <c r="A31" s="93">
        <v>51</v>
      </c>
      <c r="B31" s="93">
        <f>B24</f>
        <v>1</v>
      </c>
      <c r="C31" s="93">
        <f>A24</f>
        <v>4</v>
      </c>
      <c r="D31" s="93">
        <f>ROW(A24)</f>
        <v>24</v>
      </c>
      <c r="E31" s="93"/>
      <c r="F31" s="93" t="str">
        <f>IF(F24&lt;&gt;"",F24,"")</f>
        <v xml:space="preserve">Новый раздел</v>
      </c>
      <c r="G31" s="93" t="str">
        <f>IF(G24&lt;&gt;"",G24,"")</f>
        <v xml:space="preserve">Оборудование охранно-пропускной сигнализации</v>
      </c>
      <c r="H31" s="93">
        <v>0</v>
      </c>
      <c r="I31" s="93"/>
      <c r="J31" s="93"/>
      <c r="K31" s="93"/>
      <c r="L31" s="93"/>
      <c r="M31" s="93"/>
      <c r="N31" s="93"/>
      <c r="O31" s="93">
        <f t="shared" ref="O31:T31" si="126">ROUND(AB31,2)</f>
        <v>1207.1200000000001</v>
      </c>
      <c r="P31" s="93">
        <f t="shared" si="126"/>
        <v>0</v>
      </c>
      <c r="Q31" s="93">
        <f t="shared" si="126"/>
        <v>0</v>
      </c>
      <c r="R31" s="93">
        <f t="shared" si="126"/>
        <v>0</v>
      </c>
      <c r="S31" s="93">
        <f t="shared" si="126"/>
        <v>1207.1200000000001</v>
      </c>
      <c r="T31" s="93">
        <f t="shared" si="126"/>
        <v>0</v>
      </c>
      <c r="U31" s="93">
        <f>AH31</f>
        <v>2.1970000000000001</v>
      </c>
      <c r="V31" s="93">
        <f>AI31</f>
        <v>0</v>
      </c>
      <c r="W31" s="93">
        <f>ROUND(AJ31,2)</f>
        <v>0</v>
      </c>
      <c r="X31" s="93">
        <f>ROUND(AK31,2)</f>
        <v>1086.4100000000001</v>
      </c>
      <c r="Y31" s="93">
        <f>ROUND(AL31,2)</f>
        <v>555.26999999999998</v>
      </c>
      <c r="Z31" s="93"/>
      <c r="AA31" s="93"/>
      <c r="AB31" s="93">
        <f>ROUND(SUMIF(AA28:AA29,"=407088984",O28:O29),2)</f>
        <v>1207.1200000000001</v>
      </c>
      <c r="AC31" s="93">
        <f>ROUND(SUMIF(AA28:AA29,"=407088984",P28:P29),2)</f>
        <v>0</v>
      </c>
      <c r="AD31" s="93">
        <f>ROUND(SUMIF(AA28:AA29,"=407088984",Q28:Q29),2)</f>
        <v>0</v>
      </c>
      <c r="AE31" s="93">
        <f>ROUND(SUMIF(AA28:AA29,"=407088984",R28:R29),2)</f>
        <v>0</v>
      </c>
      <c r="AF31" s="93">
        <f>ROUND(SUMIF(AA28:AA29,"=407088984",S28:S29),2)</f>
        <v>1207.1200000000001</v>
      </c>
      <c r="AG31" s="93">
        <f>ROUND(SUMIF(AA28:AA29,"=407088984",T28:T29),2)</f>
        <v>0</v>
      </c>
      <c r="AH31" s="93">
        <f>SUMIF(AA28:AA29,"=407088984",U28:U29)</f>
        <v>2.1970000000000001</v>
      </c>
      <c r="AI31" s="93">
        <f>SUMIF(AA28:AA29,"=407088984",V28:V29)</f>
        <v>0</v>
      </c>
      <c r="AJ31" s="93">
        <f>ROUND(SUMIF(AA28:AA29,"=407088984",W28:W29),2)</f>
        <v>0</v>
      </c>
      <c r="AK31" s="93">
        <f>ROUND(SUMIF(AA28:AA29,"=407088984",X28:X29),2)</f>
        <v>1086.4100000000001</v>
      </c>
      <c r="AL31" s="93">
        <f>ROUND(SUMIF(AA28:AA29,"=407088984",Y28:Y29),2)</f>
        <v>555.26999999999998</v>
      </c>
      <c r="AM31" s="93"/>
      <c r="AN31" s="93"/>
      <c r="AO31" s="93">
        <f t="shared" ref="AO31:BD31" si="127">ROUND(BX31,2)</f>
        <v>0</v>
      </c>
      <c r="AP31" s="93">
        <f t="shared" si="127"/>
        <v>0</v>
      </c>
      <c r="AQ31" s="93">
        <f t="shared" si="127"/>
        <v>0</v>
      </c>
      <c r="AR31" s="93">
        <f t="shared" si="127"/>
        <v>2848.8000000000002</v>
      </c>
      <c r="AS31" s="93">
        <f t="shared" si="127"/>
        <v>0</v>
      </c>
      <c r="AT31" s="93">
        <f t="shared" si="127"/>
        <v>2848.8000000000002</v>
      </c>
      <c r="AU31" s="93">
        <f t="shared" si="127"/>
        <v>0</v>
      </c>
      <c r="AV31" s="93">
        <f t="shared" si="127"/>
        <v>0</v>
      </c>
      <c r="AW31" s="93">
        <f t="shared" si="127"/>
        <v>0</v>
      </c>
      <c r="AX31" s="93">
        <f t="shared" si="127"/>
        <v>0</v>
      </c>
      <c r="AY31" s="93">
        <f t="shared" si="127"/>
        <v>0</v>
      </c>
      <c r="AZ31" s="93">
        <f t="shared" si="127"/>
        <v>0</v>
      </c>
      <c r="BA31" s="93">
        <f t="shared" si="127"/>
        <v>0</v>
      </c>
      <c r="BB31" s="93">
        <f t="shared" si="127"/>
        <v>0</v>
      </c>
      <c r="BC31" s="93">
        <f t="shared" si="127"/>
        <v>0</v>
      </c>
      <c r="BD31" s="93">
        <f t="shared" si="127"/>
        <v>0</v>
      </c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>
        <f>ROUND(SUMIF(AA28:AA29,"=407088984",FQ28:FQ29),2)</f>
        <v>0</v>
      </c>
      <c r="BY31" s="93">
        <f>ROUND(SUMIF(AA28:AA29,"=407088984",FR28:FR29),2)</f>
        <v>0</v>
      </c>
      <c r="BZ31" s="93">
        <f>ROUND(SUMIF(AA28:AA29,"=407088984",GL28:GL29),2)</f>
        <v>0</v>
      </c>
      <c r="CA31" s="93">
        <f>ROUND(SUMIF(AA28:AA29,"=407088984",GM28:GM29),2)</f>
        <v>2848.8000000000002</v>
      </c>
      <c r="CB31" s="93">
        <f>ROUND(SUMIF(AA28:AA29,"=407088984",GN28:GN29),2)</f>
        <v>0</v>
      </c>
      <c r="CC31" s="93">
        <f>ROUND(SUMIF(AA28:AA29,"=407088984",GO28:GO29),2)</f>
        <v>2848.8000000000002</v>
      </c>
      <c r="CD31" s="93">
        <f>ROUND(SUMIF(AA28:AA29,"=407088984",GP28:GP29),2)</f>
        <v>0</v>
      </c>
      <c r="CE31" s="93">
        <f>AC31-BX31</f>
        <v>0</v>
      </c>
      <c r="CF31" s="93">
        <f>AC31-BY31</f>
        <v>0</v>
      </c>
      <c r="CG31" s="93">
        <f>BX31-BZ31</f>
        <v>0</v>
      </c>
      <c r="CH31" s="93">
        <f>AC31-BX31-BY31+BZ31</f>
        <v>0</v>
      </c>
      <c r="CI31" s="93">
        <f>BY31-BZ31</f>
        <v>0</v>
      </c>
      <c r="CJ31" s="93">
        <f>ROUND(SUMIF(AA28:AA29,"=407088984",GX28:GX29),2)</f>
        <v>0</v>
      </c>
      <c r="CK31" s="93">
        <f>ROUND(SUMIF(AA28:AA29,"=407088984",GY28:GY29),2)</f>
        <v>0</v>
      </c>
      <c r="CL31" s="93">
        <f>ROUND(SUMIF(AA28:AA29,"=407088984",GZ28:GZ29),2)</f>
        <v>0</v>
      </c>
      <c r="CM31" s="93">
        <f>ROUND(SUMIF(AA28:AA29,"=407088984",HD28:HD29),2)</f>
        <v>0</v>
      </c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4"/>
      <c r="DH31" s="94"/>
      <c r="DI31" s="94"/>
      <c r="DJ31" s="94"/>
      <c r="DK31" s="94"/>
      <c r="DL31" s="94"/>
      <c r="DM31" s="94"/>
      <c r="DN31" s="94"/>
      <c r="DO31" s="94"/>
      <c r="DP31" s="94"/>
      <c r="DQ31" s="94"/>
      <c r="DR31" s="94"/>
      <c r="DS31" s="94"/>
      <c r="DT31" s="94"/>
      <c r="DU31" s="94"/>
      <c r="DV31" s="94"/>
      <c r="DW31" s="94"/>
      <c r="DX31" s="94"/>
      <c r="DY31" s="94"/>
      <c r="DZ31" s="94"/>
      <c r="EA31" s="94"/>
      <c r="EB31" s="94"/>
      <c r="EC31" s="94"/>
      <c r="ED31" s="94"/>
      <c r="EE31" s="94"/>
      <c r="EF31" s="94"/>
      <c r="EG31" s="94"/>
      <c r="EH31" s="94"/>
      <c r="EI31" s="94"/>
      <c r="EJ31" s="94"/>
      <c r="EK31" s="94"/>
      <c r="EL31" s="94"/>
      <c r="EM31" s="94"/>
      <c r="EN31" s="94"/>
      <c r="EO31" s="94"/>
      <c r="EP31" s="94"/>
      <c r="EQ31" s="94"/>
      <c r="ER31" s="94"/>
      <c r="ES31" s="94"/>
      <c r="ET31" s="94"/>
      <c r="EU31" s="94"/>
      <c r="EV31" s="94"/>
      <c r="EW31" s="94"/>
      <c r="EX31" s="94"/>
      <c r="EY31" s="94"/>
      <c r="EZ31" s="94"/>
      <c r="FA31" s="94"/>
      <c r="FB31" s="94"/>
      <c r="FC31" s="94"/>
      <c r="FD31" s="94"/>
      <c r="FE31" s="94"/>
      <c r="FF31" s="94"/>
      <c r="FG31" s="94"/>
      <c r="FH31" s="94"/>
      <c r="FI31" s="94"/>
      <c r="FJ31" s="94"/>
      <c r="FK31" s="94"/>
      <c r="FL31" s="94"/>
      <c r="FM31" s="94"/>
      <c r="FN31" s="94"/>
      <c r="FO31" s="94"/>
      <c r="FP31" s="94"/>
      <c r="FQ31" s="94"/>
      <c r="FR31" s="94"/>
      <c r="FS31" s="94"/>
      <c r="FT31" s="94"/>
      <c r="FU31" s="94"/>
      <c r="FV31" s="94"/>
      <c r="FW31" s="94"/>
      <c r="FX31" s="94"/>
      <c r="FY31" s="94"/>
      <c r="FZ31" s="94"/>
      <c r="GA31" s="94"/>
      <c r="GB31" s="94"/>
      <c r="GC31" s="94"/>
      <c r="GD31" s="94"/>
      <c r="GE31" s="94"/>
      <c r="GF31" s="94"/>
      <c r="GG31" s="94"/>
      <c r="GH31" s="94"/>
      <c r="GI31" s="94"/>
      <c r="GJ31" s="94"/>
      <c r="GK31" s="94"/>
      <c r="GL31" s="94"/>
      <c r="GM31" s="94"/>
      <c r="GN31" s="94"/>
      <c r="GO31" s="94"/>
      <c r="GP31" s="94"/>
      <c r="GQ31" s="94"/>
      <c r="GR31" s="94"/>
      <c r="GS31" s="94"/>
      <c r="GT31" s="94"/>
      <c r="GU31" s="94"/>
      <c r="GV31" s="94"/>
      <c r="GW31" s="94"/>
      <c r="GX31" s="94">
        <v>0</v>
      </c>
    </row>
    <row r="33">
      <c r="A33" s="95">
        <v>50</v>
      </c>
      <c r="B33" s="95">
        <v>0</v>
      </c>
      <c r="C33" s="95">
        <v>0</v>
      </c>
      <c r="D33" s="95">
        <v>1</v>
      </c>
      <c r="E33" s="95">
        <v>201</v>
      </c>
      <c r="F33" s="95">
        <f>ROUND(Source!O31,O33)</f>
        <v>1207.1200000000001</v>
      </c>
      <c r="G33" s="95" t="s">
        <v>511</v>
      </c>
      <c r="H33" s="95" t="s">
        <v>512</v>
      </c>
      <c r="I33" s="95"/>
      <c r="J33" s="95"/>
      <c r="K33" s="95">
        <v>201</v>
      </c>
      <c r="L33" s="95">
        <v>1</v>
      </c>
      <c r="M33" s="95">
        <v>3</v>
      </c>
      <c r="N33" s="95" t="s">
        <v>481</v>
      </c>
      <c r="O33" s="95">
        <v>2</v>
      </c>
      <c r="P33" s="95"/>
      <c r="Q33" s="95"/>
      <c r="R33" s="95"/>
      <c r="S33" s="95"/>
      <c r="T33" s="95"/>
      <c r="U33" s="95"/>
      <c r="V33" s="95"/>
      <c r="W33" s="95">
        <v>1207.1199999999999</v>
      </c>
      <c r="X33" s="95">
        <v>1</v>
      </c>
      <c r="Y33" s="95">
        <v>1207.1199999999999</v>
      </c>
      <c r="Z33" s="95"/>
      <c r="AA33" s="95"/>
      <c r="AB33" s="95"/>
    </row>
    <row r="34">
      <c r="A34" s="95">
        <v>50</v>
      </c>
      <c r="B34" s="95">
        <v>0</v>
      </c>
      <c r="C34" s="95">
        <v>0</v>
      </c>
      <c r="D34" s="95">
        <v>1</v>
      </c>
      <c r="E34" s="95">
        <v>202</v>
      </c>
      <c r="F34" s="95">
        <f>ROUND(Source!P31,O34)</f>
        <v>0</v>
      </c>
      <c r="G34" s="95" t="s">
        <v>513</v>
      </c>
      <c r="H34" s="95" t="s">
        <v>514</v>
      </c>
      <c r="I34" s="95"/>
      <c r="J34" s="95"/>
      <c r="K34" s="95">
        <v>202</v>
      </c>
      <c r="L34" s="95">
        <v>2</v>
      </c>
      <c r="M34" s="95">
        <v>3</v>
      </c>
      <c r="N34" s="95" t="s">
        <v>481</v>
      </c>
      <c r="O34" s="95">
        <v>2</v>
      </c>
      <c r="P34" s="95"/>
      <c r="Q34" s="95"/>
      <c r="R34" s="95"/>
      <c r="S34" s="95"/>
      <c r="T34" s="95"/>
      <c r="U34" s="95"/>
      <c r="V34" s="95"/>
      <c r="W34" s="95">
        <v>0</v>
      </c>
      <c r="X34" s="95">
        <v>1</v>
      </c>
      <c r="Y34" s="95">
        <v>0</v>
      </c>
      <c r="Z34" s="95"/>
      <c r="AA34" s="95"/>
      <c r="AB34" s="95"/>
    </row>
    <row r="35">
      <c r="A35" s="95">
        <v>50</v>
      </c>
      <c r="B35" s="95">
        <v>0</v>
      </c>
      <c r="C35" s="95">
        <v>0</v>
      </c>
      <c r="D35" s="95">
        <v>1</v>
      </c>
      <c r="E35" s="95">
        <v>222</v>
      </c>
      <c r="F35" s="95">
        <f>ROUND(Source!AO31,O35)</f>
        <v>0</v>
      </c>
      <c r="G35" s="95" t="s">
        <v>515</v>
      </c>
      <c r="H35" s="95" t="s">
        <v>516</v>
      </c>
      <c r="I35" s="95"/>
      <c r="J35" s="95"/>
      <c r="K35" s="95">
        <v>222</v>
      </c>
      <c r="L35" s="95">
        <v>3</v>
      </c>
      <c r="M35" s="95">
        <v>3</v>
      </c>
      <c r="N35" s="95" t="s">
        <v>481</v>
      </c>
      <c r="O35" s="95">
        <v>2</v>
      </c>
      <c r="P35" s="95"/>
      <c r="Q35" s="95"/>
      <c r="R35" s="95"/>
      <c r="S35" s="95"/>
      <c r="T35" s="95"/>
      <c r="U35" s="95"/>
      <c r="V35" s="95"/>
      <c r="W35" s="95">
        <v>0</v>
      </c>
      <c r="X35" s="95">
        <v>1</v>
      </c>
      <c r="Y35" s="95">
        <v>0</v>
      </c>
      <c r="Z35" s="95"/>
      <c r="AA35" s="95"/>
      <c r="AB35" s="95"/>
    </row>
    <row r="36">
      <c r="A36" s="95">
        <v>50</v>
      </c>
      <c r="B36" s="95">
        <v>0</v>
      </c>
      <c r="C36" s="95">
        <v>0</v>
      </c>
      <c r="D36" s="95">
        <v>1</v>
      </c>
      <c r="E36" s="95">
        <v>225</v>
      </c>
      <c r="F36" s="95">
        <f>ROUND(Source!AV31,O36)</f>
        <v>0</v>
      </c>
      <c r="G36" s="95" t="s">
        <v>517</v>
      </c>
      <c r="H36" s="95" t="s">
        <v>518</v>
      </c>
      <c r="I36" s="95"/>
      <c r="J36" s="95"/>
      <c r="K36" s="95">
        <v>225</v>
      </c>
      <c r="L36" s="95">
        <v>4</v>
      </c>
      <c r="M36" s="95">
        <v>3</v>
      </c>
      <c r="N36" s="95" t="s">
        <v>481</v>
      </c>
      <c r="O36" s="95">
        <v>2</v>
      </c>
      <c r="P36" s="95"/>
      <c r="Q36" s="95"/>
      <c r="R36" s="95"/>
      <c r="S36" s="95"/>
      <c r="T36" s="95"/>
      <c r="U36" s="95"/>
      <c r="V36" s="95"/>
      <c r="W36" s="95">
        <v>0</v>
      </c>
      <c r="X36" s="95">
        <v>1</v>
      </c>
      <c r="Y36" s="95">
        <v>0</v>
      </c>
      <c r="Z36" s="95"/>
      <c r="AA36" s="95"/>
      <c r="AB36" s="95"/>
    </row>
    <row r="37">
      <c r="A37" s="95">
        <v>50</v>
      </c>
      <c r="B37" s="95">
        <v>0</v>
      </c>
      <c r="C37" s="95">
        <v>0</v>
      </c>
      <c r="D37" s="95">
        <v>1</v>
      </c>
      <c r="E37" s="95">
        <v>226</v>
      </c>
      <c r="F37" s="95">
        <f>ROUND(Source!AW31,O37)</f>
        <v>0</v>
      </c>
      <c r="G37" s="95" t="s">
        <v>519</v>
      </c>
      <c r="H37" s="95" t="s">
        <v>520</v>
      </c>
      <c r="I37" s="95"/>
      <c r="J37" s="95"/>
      <c r="K37" s="95">
        <v>226</v>
      </c>
      <c r="L37" s="95">
        <v>5</v>
      </c>
      <c r="M37" s="95">
        <v>3</v>
      </c>
      <c r="N37" s="95" t="s">
        <v>481</v>
      </c>
      <c r="O37" s="95">
        <v>2</v>
      </c>
      <c r="P37" s="95"/>
      <c r="Q37" s="95"/>
      <c r="R37" s="95"/>
      <c r="S37" s="95"/>
      <c r="T37" s="95"/>
      <c r="U37" s="95"/>
      <c r="V37" s="95"/>
      <c r="W37" s="95">
        <v>0</v>
      </c>
      <c r="X37" s="95">
        <v>1</v>
      </c>
      <c r="Y37" s="95">
        <v>0</v>
      </c>
      <c r="Z37" s="95"/>
      <c r="AA37" s="95"/>
      <c r="AB37" s="95"/>
    </row>
    <row r="38">
      <c r="A38" s="95">
        <v>50</v>
      </c>
      <c r="B38" s="95">
        <v>0</v>
      </c>
      <c r="C38" s="95">
        <v>0</v>
      </c>
      <c r="D38" s="95">
        <v>1</v>
      </c>
      <c r="E38" s="95">
        <v>227</v>
      </c>
      <c r="F38" s="95">
        <f>ROUND(Source!AX31,O38)</f>
        <v>0</v>
      </c>
      <c r="G38" s="95" t="s">
        <v>521</v>
      </c>
      <c r="H38" s="95" t="s">
        <v>522</v>
      </c>
      <c r="I38" s="95"/>
      <c r="J38" s="95"/>
      <c r="K38" s="95">
        <v>227</v>
      </c>
      <c r="L38" s="95">
        <v>6</v>
      </c>
      <c r="M38" s="95">
        <v>3</v>
      </c>
      <c r="N38" s="95" t="s">
        <v>481</v>
      </c>
      <c r="O38" s="95">
        <v>2</v>
      </c>
      <c r="P38" s="95"/>
      <c r="Q38" s="95"/>
      <c r="R38" s="95"/>
      <c r="S38" s="95"/>
      <c r="T38" s="95"/>
      <c r="U38" s="95"/>
      <c r="V38" s="95"/>
      <c r="W38" s="95">
        <v>0</v>
      </c>
      <c r="X38" s="95">
        <v>1</v>
      </c>
      <c r="Y38" s="95">
        <v>0</v>
      </c>
      <c r="Z38" s="95"/>
      <c r="AA38" s="95"/>
      <c r="AB38" s="95"/>
    </row>
    <row r="39">
      <c r="A39" s="95">
        <v>50</v>
      </c>
      <c r="B39" s="95">
        <v>0</v>
      </c>
      <c r="C39" s="95">
        <v>0</v>
      </c>
      <c r="D39" s="95">
        <v>1</v>
      </c>
      <c r="E39" s="95">
        <v>228</v>
      </c>
      <c r="F39" s="95">
        <f>ROUND(Source!AY31,O39)</f>
        <v>0</v>
      </c>
      <c r="G39" s="95" t="s">
        <v>523</v>
      </c>
      <c r="H39" s="95" t="s">
        <v>524</v>
      </c>
      <c r="I39" s="95"/>
      <c r="J39" s="95"/>
      <c r="K39" s="95">
        <v>228</v>
      </c>
      <c r="L39" s="95">
        <v>7</v>
      </c>
      <c r="M39" s="95">
        <v>3</v>
      </c>
      <c r="N39" s="95" t="s">
        <v>481</v>
      </c>
      <c r="O39" s="95">
        <v>2</v>
      </c>
      <c r="P39" s="95"/>
      <c r="Q39" s="95"/>
      <c r="R39" s="95"/>
      <c r="S39" s="95"/>
      <c r="T39" s="95"/>
      <c r="U39" s="95"/>
      <c r="V39" s="95"/>
      <c r="W39" s="95">
        <v>0</v>
      </c>
      <c r="X39" s="95">
        <v>1</v>
      </c>
      <c r="Y39" s="95">
        <v>0</v>
      </c>
      <c r="Z39" s="95"/>
      <c r="AA39" s="95"/>
      <c r="AB39" s="95"/>
    </row>
    <row r="40">
      <c r="A40" s="95">
        <v>50</v>
      </c>
      <c r="B40" s="95">
        <v>0</v>
      </c>
      <c r="C40" s="95">
        <v>0</v>
      </c>
      <c r="D40" s="95">
        <v>1</v>
      </c>
      <c r="E40" s="95">
        <v>216</v>
      </c>
      <c r="F40" s="95">
        <f>ROUND(Source!AP31,O40)</f>
        <v>0</v>
      </c>
      <c r="G40" s="95" t="s">
        <v>525</v>
      </c>
      <c r="H40" s="95" t="s">
        <v>526</v>
      </c>
      <c r="I40" s="95"/>
      <c r="J40" s="95"/>
      <c r="K40" s="95">
        <v>216</v>
      </c>
      <c r="L40" s="95">
        <v>8</v>
      </c>
      <c r="M40" s="95">
        <v>3</v>
      </c>
      <c r="N40" s="95" t="s">
        <v>481</v>
      </c>
      <c r="O40" s="95">
        <v>2</v>
      </c>
      <c r="P40" s="95"/>
      <c r="Q40" s="95"/>
      <c r="R40" s="95"/>
      <c r="S40" s="95"/>
      <c r="T40" s="95"/>
      <c r="U40" s="95"/>
      <c r="V40" s="95"/>
      <c r="W40" s="95">
        <v>0</v>
      </c>
      <c r="X40" s="95">
        <v>1</v>
      </c>
      <c r="Y40" s="95">
        <v>0</v>
      </c>
      <c r="Z40" s="95"/>
      <c r="AA40" s="95"/>
      <c r="AB40" s="95"/>
    </row>
    <row r="41">
      <c r="A41" s="95">
        <v>50</v>
      </c>
      <c r="B41" s="95">
        <v>0</v>
      </c>
      <c r="C41" s="95">
        <v>0</v>
      </c>
      <c r="D41" s="95">
        <v>1</v>
      </c>
      <c r="E41" s="95">
        <v>223</v>
      </c>
      <c r="F41" s="95">
        <f>ROUND(Source!AQ31,O41)</f>
        <v>0</v>
      </c>
      <c r="G41" s="95" t="s">
        <v>527</v>
      </c>
      <c r="H41" s="95" t="s">
        <v>528</v>
      </c>
      <c r="I41" s="95"/>
      <c r="J41" s="95"/>
      <c r="K41" s="95">
        <v>223</v>
      </c>
      <c r="L41" s="95">
        <v>9</v>
      </c>
      <c r="M41" s="95">
        <v>3</v>
      </c>
      <c r="N41" s="95" t="s">
        <v>481</v>
      </c>
      <c r="O41" s="95">
        <v>2</v>
      </c>
      <c r="P41" s="95"/>
      <c r="Q41" s="95"/>
      <c r="R41" s="95"/>
      <c r="S41" s="95"/>
      <c r="T41" s="95"/>
      <c r="U41" s="95"/>
      <c r="V41" s="95"/>
      <c r="W41" s="95">
        <v>0</v>
      </c>
      <c r="X41" s="95">
        <v>1</v>
      </c>
      <c r="Y41" s="95">
        <v>0</v>
      </c>
      <c r="Z41" s="95"/>
      <c r="AA41" s="95"/>
      <c r="AB41" s="95"/>
    </row>
    <row r="42">
      <c r="A42" s="95">
        <v>50</v>
      </c>
      <c r="B42" s="95">
        <v>0</v>
      </c>
      <c r="C42" s="95">
        <v>0</v>
      </c>
      <c r="D42" s="95">
        <v>1</v>
      </c>
      <c r="E42" s="95">
        <v>229</v>
      </c>
      <c r="F42" s="95">
        <f>ROUND(Source!AZ31,O42)</f>
        <v>0</v>
      </c>
      <c r="G42" s="95" t="s">
        <v>529</v>
      </c>
      <c r="H42" s="95" t="s">
        <v>530</v>
      </c>
      <c r="I42" s="95"/>
      <c r="J42" s="95"/>
      <c r="K42" s="95">
        <v>229</v>
      </c>
      <c r="L42" s="95">
        <v>10</v>
      </c>
      <c r="M42" s="95">
        <v>3</v>
      </c>
      <c r="N42" s="95" t="s">
        <v>481</v>
      </c>
      <c r="O42" s="95">
        <v>2</v>
      </c>
      <c r="P42" s="95"/>
      <c r="Q42" s="95"/>
      <c r="R42" s="95"/>
      <c r="S42" s="95"/>
      <c r="T42" s="95"/>
      <c r="U42" s="95"/>
      <c r="V42" s="95"/>
      <c r="W42" s="95">
        <v>0</v>
      </c>
      <c r="X42" s="95">
        <v>1</v>
      </c>
      <c r="Y42" s="95">
        <v>0</v>
      </c>
      <c r="Z42" s="95"/>
      <c r="AA42" s="95"/>
      <c r="AB42" s="95"/>
    </row>
    <row r="43">
      <c r="A43" s="95">
        <v>50</v>
      </c>
      <c r="B43" s="95">
        <v>0</v>
      </c>
      <c r="C43" s="95">
        <v>0</v>
      </c>
      <c r="D43" s="95">
        <v>1</v>
      </c>
      <c r="E43" s="95">
        <v>203</v>
      </c>
      <c r="F43" s="95">
        <f>ROUND(Source!Q31,O43)</f>
        <v>0</v>
      </c>
      <c r="G43" s="95" t="s">
        <v>531</v>
      </c>
      <c r="H43" s="95" t="s">
        <v>532</v>
      </c>
      <c r="I43" s="95"/>
      <c r="J43" s="95"/>
      <c r="K43" s="95">
        <v>203</v>
      </c>
      <c r="L43" s="95">
        <v>11</v>
      </c>
      <c r="M43" s="95">
        <v>3</v>
      </c>
      <c r="N43" s="95" t="s">
        <v>481</v>
      </c>
      <c r="O43" s="95">
        <v>2</v>
      </c>
      <c r="P43" s="95"/>
      <c r="Q43" s="95"/>
      <c r="R43" s="95"/>
      <c r="S43" s="95"/>
      <c r="T43" s="95"/>
      <c r="U43" s="95"/>
      <c r="V43" s="95"/>
      <c r="W43" s="95">
        <v>0</v>
      </c>
      <c r="X43" s="95">
        <v>1</v>
      </c>
      <c r="Y43" s="95">
        <v>0</v>
      </c>
      <c r="Z43" s="95"/>
      <c r="AA43" s="95"/>
      <c r="AB43" s="95"/>
    </row>
    <row r="44">
      <c r="A44" s="95">
        <v>50</v>
      </c>
      <c r="B44" s="95">
        <v>0</v>
      </c>
      <c r="C44" s="95">
        <v>0</v>
      </c>
      <c r="D44" s="95">
        <v>1</v>
      </c>
      <c r="E44" s="95">
        <v>231</v>
      </c>
      <c r="F44" s="95">
        <f>ROUND(Source!BB31,O44)</f>
        <v>0</v>
      </c>
      <c r="G44" s="95" t="s">
        <v>533</v>
      </c>
      <c r="H44" s="95" t="s">
        <v>534</v>
      </c>
      <c r="I44" s="95"/>
      <c r="J44" s="95"/>
      <c r="K44" s="95">
        <v>231</v>
      </c>
      <c r="L44" s="95">
        <v>12</v>
      </c>
      <c r="M44" s="95">
        <v>3</v>
      </c>
      <c r="N44" s="95" t="s">
        <v>481</v>
      </c>
      <c r="O44" s="95">
        <v>2</v>
      </c>
      <c r="P44" s="95"/>
      <c r="Q44" s="95"/>
      <c r="R44" s="95"/>
      <c r="S44" s="95"/>
      <c r="T44" s="95"/>
      <c r="U44" s="95"/>
      <c r="V44" s="95"/>
      <c r="W44" s="95">
        <v>0</v>
      </c>
      <c r="X44" s="95">
        <v>1</v>
      </c>
      <c r="Y44" s="95">
        <v>0</v>
      </c>
      <c r="Z44" s="95"/>
      <c r="AA44" s="95"/>
      <c r="AB44" s="95"/>
    </row>
    <row r="45">
      <c r="A45" s="95">
        <v>50</v>
      </c>
      <c r="B45" s="95">
        <v>0</v>
      </c>
      <c r="C45" s="95">
        <v>0</v>
      </c>
      <c r="D45" s="95">
        <v>1</v>
      </c>
      <c r="E45" s="95">
        <v>204</v>
      </c>
      <c r="F45" s="95">
        <f>ROUND(Source!R31,O45)</f>
        <v>0</v>
      </c>
      <c r="G45" s="95" t="s">
        <v>535</v>
      </c>
      <c r="H45" s="95" t="s">
        <v>536</v>
      </c>
      <c r="I45" s="95"/>
      <c r="J45" s="95"/>
      <c r="K45" s="95">
        <v>204</v>
      </c>
      <c r="L45" s="95">
        <v>13</v>
      </c>
      <c r="M45" s="95">
        <v>3</v>
      </c>
      <c r="N45" s="95" t="s">
        <v>481</v>
      </c>
      <c r="O45" s="95">
        <v>2</v>
      </c>
      <c r="P45" s="95"/>
      <c r="Q45" s="95"/>
      <c r="R45" s="95"/>
      <c r="S45" s="95"/>
      <c r="T45" s="95"/>
      <c r="U45" s="95"/>
      <c r="V45" s="95"/>
      <c r="W45" s="95">
        <v>0</v>
      </c>
      <c r="X45" s="95">
        <v>1</v>
      </c>
      <c r="Y45" s="95">
        <v>0</v>
      </c>
      <c r="Z45" s="95"/>
      <c r="AA45" s="95"/>
      <c r="AB45" s="95"/>
    </row>
    <row r="46">
      <c r="A46" s="95">
        <v>50</v>
      </c>
      <c r="B46" s="95">
        <v>0</v>
      </c>
      <c r="C46" s="95">
        <v>0</v>
      </c>
      <c r="D46" s="95">
        <v>1</v>
      </c>
      <c r="E46" s="95">
        <v>205</v>
      </c>
      <c r="F46" s="95">
        <f>ROUND(Source!S31,O46)</f>
        <v>1207.1200000000001</v>
      </c>
      <c r="G46" s="95" t="s">
        <v>537</v>
      </c>
      <c r="H46" s="95" t="s">
        <v>538</v>
      </c>
      <c r="I46" s="95"/>
      <c r="J46" s="95"/>
      <c r="K46" s="95">
        <v>205</v>
      </c>
      <c r="L46" s="95">
        <v>14</v>
      </c>
      <c r="M46" s="95">
        <v>3</v>
      </c>
      <c r="N46" s="95" t="s">
        <v>481</v>
      </c>
      <c r="O46" s="95">
        <v>2</v>
      </c>
      <c r="P46" s="95"/>
      <c r="Q46" s="95"/>
      <c r="R46" s="95"/>
      <c r="S46" s="95"/>
      <c r="T46" s="95"/>
      <c r="U46" s="95"/>
      <c r="V46" s="95"/>
      <c r="W46" s="95">
        <v>1207.1199999999999</v>
      </c>
      <c r="X46" s="95">
        <v>1</v>
      </c>
      <c r="Y46" s="95">
        <v>1207.1199999999999</v>
      </c>
      <c r="Z46" s="95"/>
      <c r="AA46" s="95"/>
      <c r="AB46" s="95"/>
    </row>
    <row r="47">
      <c r="A47" s="95">
        <v>50</v>
      </c>
      <c r="B47" s="95">
        <v>0</v>
      </c>
      <c r="C47" s="95">
        <v>0</v>
      </c>
      <c r="D47" s="95">
        <v>1</v>
      </c>
      <c r="E47" s="95">
        <v>232</v>
      </c>
      <c r="F47" s="95">
        <f>ROUND(Source!BC31,O47)</f>
        <v>0</v>
      </c>
      <c r="G47" s="95" t="s">
        <v>539</v>
      </c>
      <c r="H47" s="95" t="s">
        <v>540</v>
      </c>
      <c r="I47" s="95"/>
      <c r="J47" s="95"/>
      <c r="K47" s="95">
        <v>232</v>
      </c>
      <c r="L47" s="95">
        <v>15</v>
      </c>
      <c r="M47" s="95">
        <v>3</v>
      </c>
      <c r="N47" s="95" t="s">
        <v>481</v>
      </c>
      <c r="O47" s="95">
        <v>2</v>
      </c>
      <c r="P47" s="95"/>
      <c r="Q47" s="95"/>
      <c r="R47" s="95"/>
      <c r="S47" s="95"/>
      <c r="T47" s="95"/>
      <c r="U47" s="95"/>
      <c r="V47" s="95"/>
      <c r="W47" s="95">
        <v>0</v>
      </c>
      <c r="X47" s="95">
        <v>1</v>
      </c>
      <c r="Y47" s="95">
        <v>0</v>
      </c>
      <c r="Z47" s="95"/>
      <c r="AA47" s="95"/>
      <c r="AB47" s="95"/>
    </row>
    <row r="48">
      <c r="A48" s="95">
        <v>50</v>
      </c>
      <c r="B48" s="95">
        <v>0</v>
      </c>
      <c r="C48" s="95">
        <v>0</v>
      </c>
      <c r="D48" s="95">
        <v>1</v>
      </c>
      <c r="E48" s="95">
        <v>214</v>
      </c>
      <c r="F48" s="95">
        <f>ROUND(Source!AS31,O48)</f>
        <v>0</v>
      </c>
      <c r="G48" s="95" t="s">
        <v>541</v>
      </c>
      <c r="H48" s="95" t="s">
        <v>542</v>
      </c>
      <c r="I48" s="95"/>
      <c r="J48" s="95"/>
      <c r="K48" s="95">
        <v>214</v>
      </c>
      <c r="L48" s="95">
        <v>16</v>
      </c>
      <c r="M48" s="95">
        <v>3</v>
      </c>
      <c r="N48" s="95" t="s">
        <v>481</v>
      </c>
      <c r="O48" s="95">
        <v>2</v>
      </c>
      <c r="P48" s="95"/>
      <c r="Q48" s="95"/>
      <c r="R48" s="95"/>
      <c r="S48" s="95"/>
      <c r="T48" s="95"/>
      <c r="U48" s="95"/>
      <c r="V48" s="95"/>
      <c r="W48" s="95">
        <v>0</v>
      </c>
      <c r="X48" s="95">
        <v>1</v>
      </c>
      <c r="Y48" s="95">
        <v>0</v>
      </c>
      <c r="Z48" s="95"/>
      <c r="AA48" s="95"/>
      <c r="AB48" s="95"/>
    </row>
    <row r="49">
      <c r="A49" s="95">
        <v>50</v>
      </c>
      <c r="B49" s="95">
        <v>0</v>
      </c>
      <c r="C49" s="95">
        <v>0</v>
      </c>
      <c r="D49" s="95">
        <v>1</v>
      </c>
      <c r="E49" s="95">
        <v>215</v>
      </c>
      <c r="F49" s="95">
        <f>ROUND(Source!AT31,O49)</f>
        <v>2848.8000000000002</v>
      </c>
      <c r="G49" s="95" t="s">
        <v>543</v>
      </c>
      <c r="H49" s="95" t="s">
        <v>544</v>
      </c>
      <c r="I49" s="95"/>
      <c r="J49" s="95"/>
      <c r="K49" s="95">
        <v>215</v>
      </c>
      <c r="L49" s="95">
        <v>17</v>
      </c>
      <c r="M49" s="95">
        <v>3</v>
      </c>
      <c r="N49" s="95" t="s">
        <v>481</v>
      </c>
      <c r="O49" s="95">
        <v>2</v>
      </c>
      <c r="P49" s="95"/>
      <c r="Q49" s="95"/>
      <c r="R49" s="95"/>
      <c r="S49" s="95"/>
      <c r="T49" s="95"/>
      <c r="U49" s="95"/>
      <c r="V49" s="95"/>
      <c r="W49" s="95">
        <v>2848.8000000000002</v>
      </c>
      <c r="X49" s="95">
        <v>1</v>
      </c>
      <c r="Y49" s="95">
        <v>2848.8000000000002</v>
      </c>
      <c r="Z49" s="95"/>
      <c r="AA49" s="95"/>
      <c r="AB49" s="95"/>
    </row>
    <row r="50">
      <c r="A50" s="95">
        <v>50</v>
      </c>
      <c r="B50" s="95">
        <v>0</v>
      </c>
      <c r="C50" s="95">
        <v>0</v>
      </c>
      <c r="D50" s="95">
        <v>1</v>
      </c>
      <c r="E50" s="95">
        <v>217</v>
      </c>
      <c r="F50" s="95">
        <f>ROUND(Source!AU31,O50)</f>
        <v>0</v>
      </c>
      <c r="G50" s="95" t="s">
        <v>545</v>
      </c>
      <c r="H50" s="95" t="s">
        <v>546</v>
      </c>
      <c r="I50" s="95"/>
      <c r="J50" s="95"/>
      <c r="K50" s="95">
        <v>217</v>
      </c>
      <c r="L50" s="95">
        <v>18</v>
      </c>
      <c r="M50" s="95">
        <v>3</v>
      </c>
      <c r="N50" s="95" t="s">
        <v>481</v>
      </c>
      <c r="O50" s="95">
        <v>2</v>
      </c>
      <c r="P50" s="95"/>
      <c r="Q50" s="95"/>
      <c r="R50" s="95"/>
      <c r="S50" s="95"/>
      <c r="T50" s="95"/>
      <c r="U50" s="95"/>
      <c r="V50" s="95"/>
      <c r="W50" s="95">
        <v>0</v>
      </c>
      <c r="X50" s="95">
        <v>1</v>
      </c>
      <c r="Y50" s="95">
        <v>0</v>
      </c>
      <c r="Z50" s="95"/>
      <c r="AA50" s="95"/>
      <c r="AB50" s="95"/>
    </row>
    <row r="51">
      <c r="A51" s="95">
        <v>50</v>
      </c>
      <c r="B51" s="95">
        <v>0</v>
      </c>
      <c r="C51" s="95">
        <v>0</v>
      </c>
      <c r="D51" s="95">
        <v>1</v>
      </c>
      <c r="E51" s="95">
        <v>230</v>
      </c>
      <c r="F51" s="95">
        <f>ROUND(Source!BA31,O51)</f>
        <v>0</v>
      </c>
      <c r="G51" s="95" t="s">
        <v>547</v>
      </c>
      <c r="H51" s="95" t="s">
        <v>548</v>
      </c>
      <c r="I51" s="95"/>
      <c r="J51" s="95"/>
      <c r="K51" s="95">
        <v>230</v>
      </c>
      <c r="L51" s="95">
        <v>19</v>
      </c>
      <c r="M51" s="95">
        <v>3</v>
      </c>
      <c r="N51" s="95" t="s">
        <v>481</v>
      </c>
      <c r="O51" s="95">
        <v>2</v>
      </c>
      <c r="P51" s="95"/>
      <c r="Q51" s="95"/>
      <c r="R51" s="95"/>
      <c r="S51" s="95"/>
      <c r="T51" s="95"/>
      <c r="U51" s="95"/>
      <c r="V51" s="95"/>
      <c r="W51" s="95">
        <v>0</v>
      </c>
      <c r="X51" s="95">
        <v>1</v>
      </c>
      <c r="Y51" s="95">
        <v>0</v>
      </c>
      <c r="Z51" s="95"/>
      <c r="AA51" s="95"/>
      <c r="AB51" s="95"/>
    </row>
    <row r="52">
      <c r="A52" s="95">
        <v>50</v>
      </c>
      <c r="B52" s="95">
        <v>0</v>
      </c>
      <c r="C52" s="95">
        <v>0</v>
      </c>
      <c r="D52" s="95">
        <v>1</v>
      </c>
      <c r="E52" s="95">
        <v>206</v>
      </c>
      <c r="F52" s="95">
        <f>ROUND(Source!T31,O52)</f>
        <v>0</v>
      </c>
      <c r="G52" s="95" t="s">
        <v>549</v>
      </c>
      <c r="H52" s="95" t="s">
        <v>550</v>
      </c>
      <c r="I52" s="95"/>
      <c r="J52" s="95"/>
      <c r="K52" s="95">
        <v>206</v>
      </c>
      <c r="L52" s="95">
        <v>20</v>
      </c>
      <c r="M52" s="95">
        <v>3</v>
      </c>
      <c r="N52" s="95" t="s">
        <v>481</v>
      </c>
      <c r="O52" s="95">
        <v>2</v>
      </c>
      <c r="P52" s="95"/>
      <c r="Q52" s="95"/>
      <c r="R52" s="95"/>
      <c r="S52" s="95"/>
      <c r="T52" s="95"/>
      <c r="U52" s="95"/>
      <c r="V52" s="95"/>
      <c r="W52" s="95">
        <v>0</v>
      </c>
      <c r="X52" s="95">
        <v>1</v>
      </c>
      <c r="Y52" s="95">
        <v>0</v>
      </c>
      <c r="Z52" s="95"/>
      <c r="AA52" s="95"/>
      <c r="AB52" s="95"/>
    </row>
    <row r="53">
      <c r="A53" s="95">
        <v>50</v>
      </c>
      <c r="B53" s="95">
        <v>0</v>
      </c>
      <c r="C53" s="95">
        <v>0</v>
      </c>
      <c r="D53" s="95">
        <v>1</v>
      </c>
      <c r="E53" s="95">
        <v>207</v>
      </c>
      <c r="F53" s="95">
        <f>ROUND(Source!U31,O53)</f>
        <v>2.1970000000000001</v>
      </c>
      <c r="G53" s="95" t="s">
        <v>551</v>
      </c>
      <c r="H53" s="95" t="s">
        <v>552</v>
      </c>
      <c r="I53" s="95"/>
      <c r="J53" s="95"/>
      <c r="K53" s="95">
        <v>207</v>
      </c>
      <c r="L53" s="95">
        <v>21</v>
      </c>
      <c r="M53" s="95">
        <v>3</v>
      </c>
      <c r="N53" s="95" t="s">
        <v>481</v>
      </c>
      <c r="O53" s="95">
        <v>7</v>
      </c>
      <c r="P53" s="95"/>
      <c r="Q53" s="95"/>
      <c r="R53" s="95"/>
      <c r="S53" s="95"/>
      <c r="T53" s="95"/>
      <c r="U53" s="95"/>
      <c r="V53" s="95"/>
      <c r="W53" s="95">
        <v>2.1970000000000001</v>
      </c>
      <c r="X53" s="95">
        <v>1</v>
      </c>
      <c r="Y53" s="95">
        <v>2.1970000000000001</v>
      </c>
      <c r="Z53" s="95"/>
      <c r="AA53" s="95"/>
      <c r="AB53" s="95"/>
    </row>
    <row r="54">
      <c r="A54" s="95">
        <v>50</v>
      </c>
      <c r="B54" s="95">
        <v>0</v>
      </c>
      <c r="C54" s="95">
        <v>0</v>
      </c>
      <c r="D54" s="95">
        <v>1</v>
      </c>
      <c r="E54" s="95">
        <v>208</v>
      </c>
      <c r="F54" s="95">
        <f>ROUND(Source!V31,O54)</f>
        <v>0</v>
      </c>
      <c r="G54" s="95" t="s">
        <v>553</v>
      </c>
      <c r="H54" s="95" t="s">
        <v>554</v>
      </c>
      <c r="I54" s="95"/>
      <c r="J54" s="95"/>
      <c r="K54" s="95">
        <v>208</v>
      </c>
      <c r="L54" s="95">
        <v>22</v>
      </c>
      <c r="M54" s="95">
        <v>3</v>
      </c>
      <c r="N54" s="95" t="s">
        <v>481</v>
      </c>
      <c r="O54" s="95">
        <v>7</v>
      </c>
      <c r="P54" s="95"/>
      <c r="Q54" s="95"/>
      <c r="R54" s="95"/>
      <c r="S54" s="95"/>
      <c r="T54" s="95"/>
      <c r="U54" s="95"/>
      <c r="V54" s="95"/>
      <c r="W54" s="95">
        <v>0</v>
      </c>
      <c r="X54" s="95">
        <v>1</v>
      </c>
      <c r="Y54" s="95">
        <v>0</v>
      </c>
      <c r="Z54" s="95"/>
      <c r="AA54" s="95"/>
      <c r="AB54" s="95"/>
    </row>
    <row r="55">
      <c r="A55" s="95">
        <v>50</v>
      </c>
      <c r="B55" s="95">
        <v>0</v>
      </c>
      <c r="C55" s="95">
        <v>0</v>
      </c>
      <c r="D55" s="95">
        <v>1</v>
      </c>
      <c r="E55" s="95">
        <v>209</v>
      </c>
      <c r="F55" s="95">
        <f>ROUND(Source!W31,O55)</f>
        <v>0</v>
      </c>
      <c r="G55" s="95" t="s">
        <v>555</v>
      </c>
      <c r="H55" s="95" t="s">
        <v>556</v>
      </c>
      <c r="I55" s="95"/>
      <c r="J55" s="95"/>
      <c r="K55" s="95">
        <v>209</v>
      </c>
      <c r="L55" s="95">
        <v>23</v>
      </c>
      <c r="M55" s="95">
        <v>3</v>
      </c>
      <c r="N55" s="95" t="s">
        <v>481</v>
      </c>
      <c r="O55" s="95">
        <v>2</v>
      </c>
      <c r="P55" s="95"/>
      <c r="Q55" s="95"/>
      <c r="R55" s="95"/>
      <c r="S55" s="95"/>
      <c r="T55" s="95"/>
      <c r="U55" s="95"/>
      <c r="V55" s="95"/>
      <c r="W55" s="95">
        <v>0</v>
      </c>
      <c r="X55" s="95">
        <v>1</v>
      </c>
      <c r="Y55" s="95">
        <v>0</v>
      </c>
      <c r="Z55" s="95"/>
      <c r="AA55" s="95"/>
      <c r="AB55" s="95"/>
    </row>
    <row r="56">
      <c r="A56" s="95">
        <v>50</v>
      </c>
      <c r="B56" s="95">
        <v>0</v>
      </c>
      <c r="C56" s="95">
        <v>0</v>
      </c>
      <c r="D56" s="95">
        <v>1</v>
      </c>
      <c r="E56" s="95">
        <v>233</v>
      </c>
      <c r="F56" s="95">
        <f>ROUND(Source!BD31,O56)</f>
        <v>0</v>
      </c>
      <c r="G56" s="95" t="s">
        <v>557</v>
      </c>
      <c r="H56" s="95" t="s">
        <v>558</v>
      </c>
      <c r="I56" s="95"/>
      <c r="J56" s="95"/>
      <c r="K56" s="95">
        <v>233</v>
      </c>
      <c r="L56" s="95">
        <v>24</v>
      </c>
      <c r="M56" s="95">
        <v>3</v>
      </c>
      <c r="N56" s="95" t="s">
        <v>481</v>
      </c>
      <c r="O56" s="95">
        <v>2</v>
      </c>
      <c r="P56" s="95"/>
      <c r="Q56" s="95"/>
      <c r="R56" s="95"/>
      <c r="S56" s="95"/>
      <c r="T56" s="95"/>
      <c r="U56" s="95"/>
      <c r="V56" s="95"/>
      <c r="W56" s="95">
        <v>0</v>
      </c>
      <c r="X56" s="95">
        <v>1</v>
      </c>
      <c r="Y56" s="95">
        <v>0</v>
      </c>
      <c r="Z56" s="95"/>
      <c r="AA56" s="95"/>
      <c r="AB56" s="95"/>
    </row>
    <row r="57">
      <c r="A57" s="95">
        <v>50</v>
      </c>
      <c r="B57" s="95">
        <v>0</v>
      </c>
      <c r="C57" s="95">
        <v>0</v>
      </c>
      <c r="D57" s="95">
        <v>1</v>
      </c>
      <c r="E57" s="95">
        <v>210</v>
      </c>
      <c r="F57" s="95">
        <f>ROUND(Source!X31,O57)</f>
        <v>1086.4100000000001</v>
      </c>
      <c r="G57" s="95" t="s">
        <v>559</v>
      </c>
      <c r="H57" s="95" t="s">
        <v>560</v>
      </c>
      <c r="I57" s="95"/>
      <c r="J57" s="95"/>
      <c r="K57" s="95">
        <v>210</v>
      </c>
      <c r="L57" s="95">
        <v>25</v>
      </c>
      <c r="M57" s="95">
        <v>3</v>
      </c>
      <c r="N57" s="95" t="s">
        <v>481</v>
      </c>
      <c r="O57" s="95">
        <v>2</v>
      </c>
      <c r="P57" s="95"/>
      <c r="Q57" s="95"/>
      <c r="R57" s="95"/>
      <c r="S57" s="95"/>
      <c r="T57" s="95"/>
      <c r="U57" s="95"/>
      <c r="V57" s="95"/>
      <c r="W57" s="95">
        <v>1086.4100000000001</v>
      </c>
      <c r="X57" s="95">
        <v>1</v>
      </c>
      <c r="Y57" s="95">
        <v>1086.4100000000001</v>
      </c>
      <c r="Z57" s="95"/>
      <c r="AA57" s="95"/>
      <c r="AB57" s="95"/>
    </row>
    <row r="58">
      <c r="A58" s="95">
        <v>50</v>
      </c>
      <c r="B58" s="95">
        <v>0</v>
      </c>
      <c r="C58" s="95">
        <v>0</v>
      </c>
      <c r="D58" s="95">
        <v>1</v>
      </c>
      <c r="E58" s="95">
        <v>211</v>
      </c>
      <c r="F58" s="95">
        <f>ROUND(Source!Y31,O58)</f>
        <v>555.26999999999998</v>
      </c>
      <c r="G58" s="95" t="s">
        <v>561</v>
      </c>
      <c r="H58" s="95" t="s">
        <v>562</v>
      </c>
      <c r="I58" s="95"/>
      <c r="J58" s="95"/>
      <c r="K58" s="95">
        <v>211</v>
      </c>
      <c r="L58" s="95">
        <v>26</v>
      </c>
      <c r="M58" s="95">
        <v>3</v>
      </c>
      <c r="N58" s="95" t="s">
        <v>481</v>
      </c>
      <c r="O58" s="95">
        <v>2</v>
      </c>
      <c r="P58" s="95"/>
      <c r="Q58" s="95"/>
      <c r="R58" s="95"/>
      <c r="S58" s="95"/>
      <c r="T58" s="95"/>
      <c r="U58" s="95"/>
      <c r="V58" s="95"/>
      <c r="W58" s="95">
        <v>555.26999999999998</v>
      </c>
      <c r="X58" s="95">
        <v>1</v>
      </c>
      <c r="Y58" s="95">
        <v>555.26999999999998</v>
      </c>
      <c r="Z58" s="95"/>
      <c r="AA58" s="95"/>
      <c r="AB58" s="95"/>
    </row>
    <row r="59">
      <c r="A59" s="95">
        <v>50</v>
      </c>
      <c r="B59" s="95">
        <v>0</v>
      </c>
      <c r="C59" s="95">
        <v>0</v>
      </c>
      <c r="D59" s="95">
        <v>1</v>
      </c>
      <c r="E59" s="95">
        <v>224</v>
      </c>
      <c r="F59" s="95">
        <f>ROUND(Source!AR31,O59)</f>
        <v>2848.8000000000002</v>
      </c>
      <c r="G59" s="95" t="s">
        <v>563</v>
      </c>
      <c r="H59" s="95" t="s">
        <v>564</v>
      </c>
      <c r="I59" s="95"/>
      <c r="J59" s="95"/>
      <c r="K59" s="95">
        <v>224</v>
      </c>
      <c r="L59" s="95">
        <v>27</v>
      </c>
      <c r="M59" s="95">
        <v>3</v>
      </c>
      <c r="N59" s="95" t="s">
        <v>481</v>
      </c>
      <c r="O59" s="95">
        <v>2</v>
      </c>
      <c r="P59" s="95"/>
      <c r="Q59" s="95"/>
      <c r="R59" s="95"/>
      <c r="S59" s="95"/>
      <c r="T59" s="95"/>
      <c r="U59" s="95"/>
      <c r="V59" s="95"/>
      <c r="W59" s="95">
        <v>2848.7999999999997</v>
      </c>
      <c r="X59" s="95">
        <v>1</v>
      </c>
      <c r="Y59" s="95">
        <v>2848.7999999999997</v>
      </c>
      <c r="Z59" s="95"/>
      <c r="AA59" s="95"/>
      <c r="AB59" s="95"/>
    </row>
    <row r="61">
      <c r="A61" s="92">
        <v>4</v>
      </c>
      <c r="B61" s="92">
        <v>1</v>
      </c>
      <c r="C61" s="92"/>
      <c r="D61" s="92">
        <f>ROW(A76)</f>
        <v>76</v>
      </c>
      <c r="E61" s="92"/>
      <c r="F61" s="92" t="s">
        <v>498</v>
      </c>
      <c r="G61" s="92" t="s">
        <v>565</v>
      </c>
      <c r="H61" s="92" t="s">
        <v>481</v>
      </c>
      <c r="I61" s="92">
        <v>0</v>
      </c>
      <c r="J61" s="92"/>
      <c r="K61" s="92">
        <v>0</v>
      </c>
      <c r="L61" s="92"/>
      <c r="M61" s="92" t="s">
        <v>481</v>
      </c>
      <c r="N61" s="92"/>
      <c r="O61" s="92"/>
      <c r="P61" s="92"/>
      <c r="Q61" s="92"/>
      <c r="R61" s="92"/>
      <c r="S61" s="92">
        <v>0</v>
      </c>
      <c r="T61" s="92"/>
      <c r="U61" s="92" t="s">
        <v>481</v>
      </c>
      <c r="V61" s="92">
        <v>0</v>
      </c>
      <c r="W61" s="92"/>
      <c r="X61" s="92"/>
      <c r="Y61" s="92"/>
      <c r="Z61" s="92"/>
      <c r="AA61" s="92"/>
      <c r="AB61" s="92" t="s">
        <v>481</v>
      </c>
      <c r="AC61" s="92" t="s">
        <v>481</v>
      </c>
      <c r="AD61" s="92" t="s">
        <v>481</v>
      </c>
      <c r="AE61" s="92" t="s">
        <v>481</v>
      </c>
      <c r="AF61" s="92" t="s">
        <v>481</v>
      </c>
      <c r="AG61" s="92" t="s">
        <v>481</v>
      </c>
      <c r="AH61" s="92"/>
      <c r="AI61" s="92"/>
      <c r="AJ61" s="92"/>
      <c r="AK61" s="92"/>
      <c r="AL61" s="92"/>
      <c r="AM61" s="92"/>
      <c r="AN61" s="92"/>
      <c r="AO61" s="92"/>
      <c r="AP61" s="92" t="s">
        <v>481</v>
      </c>
      <c r="AQ61" s="92" t="s">
        <v>481</v>
      </c>
      <c r="AR61" s="92" t="s">
        <v>481</v>
      </c>
      <c r="AS61" s="92"/>
      <c r="AT61" s="92"/>
      <c r="AU61" s="92"/>
      <c r="AV61" s="92"/>
      <c r="AW61" s="92"/>
      <c r="AX61" s="92"/>
      <c r="AY61" s="92"/>
      <c r="AZ61" s="92" t="s">
        <v>481</v>
      </c>
      <c r="BA61" s="92"/>
      <c r="BB61" s="92" t="s">
        <v>481</v>
      </c>
      <c r="BC61" s="92" t="s">
        <v>481</v>
      </c>
      <c r="BD61" s="92" t="s">
        <v>481</v>
      </c>
      <c r="BE61" s="92" t="s">
        <v>481</v>
      </c>
      <c r="BF61" s="92" t="s">
        <v>481</v>
      </c>
      <c r="BG61" s="92" t="s">
        <v>481</v>
      </c>
      <c r="BH61" s="92" t="s">
        <v>481</v>
      </c>
      <c r="BI61" s="92" t="s">
        <v>481</v>
      </c>
      <c r="BJ61" s="92" t="s">
        <v>481</v>
      </c>
      <c r="BK61" s="92" t="s">
        <v>481</v>
      </c>
      <c r="BL61" s="92" t="s">
        <v>481</v>
      </c>
      <c r="BM61" s="92" t="s">
        <v>481</v>
      </c>
      <c r="BN61" s="92" t="s">
        <v>481</v>
      </c>
      <c r="BO61" s="92" t="s">
        <v>481</v>
      </c>
      <c r="BP61" s="92" t="s">
        <v>481</v>
      </c>
      <c r="BQ61" s="92"/>
      <c r="BR61" s="92"/>
      <c r="BS61" s="92"/>
      <c r="BT61" s="92"/>
      <c r="BU61" s="92"/>
      <c r="BV61" s="92"/>
      <c r="BW61" s="92"/>
      <c r="BX61" s="92">
        <v>0</v>
      </c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>
        <v>0</v>
      </c>
    </row>
    <row r="63">
      <c r="A63" s="93">
        <v>52</v>
      </c>
      <c r="B63" s="93">
        <f t="shared" ref="B63:G63" si="128">B76</f>
        <v>1</v>
      </c>
      <c r="C63" s="93">
        <f t="shared" si="128"/>
        <v>4</v>
      </c>
      <c r="D63" s="93">
        <f t="shared" si="128"/>
        <v>61</v>
      </c>
      <c r="E63" s="93">
        <f t="shared" si="128"/>
        <v>0</v>
      </c>
      <c r="F63" s="93" t="str">
        <f t="shared" si="128"/>
        <v xml:space="preserve">Новый раздел</v>
      </c>
      <c r="G63" s="93" t="str">
        <f t="shared" si="128"/>
        <v>СКУД</v>
      </c>
      <c r="H63" s="93"/>
      <c r="I63" s="93"/>
      <c r="J63" s="93"/>
      <c r="K63" s="93"/>
      <c r="L63" s="93"/>
      <c r="M63" s="93"/>
      <c r="N63" s="93"/>
      <c r="O63" s="93">
        <f t="shared" ref="O63:AT63" si="129">O76</f>
        <v>8560</v>
      </c>
      <c r="P63" s="93">
        <f t="shared" si="129"/>
        <v>0</v>
      </c>
      <c r="Q63" s="93">
        <f t="shared" si="129"/>
        <v>15.200000000000001</v>
      </c>
      <c r="R63" s="93">
        <f t="shared" si="129"/>
        <v>74.870000000000005</v>
      </c>
      <c r="S63" s="93">
        <f t="shared" si="129"/>
        <v>8469.9300000000003</v>
      </c>
      <c r="T63" s="93">
        <f t="shared" si="129"/>
        <v>0</v>
      </c>
      <c r="U63" s="93">
        <f t="shared" si="129"/>
        <v>17.107599999999998</v>
      </c>
      <c r="V63" s="93">
        <f t="shared" si="129"/>
        <v>0.16929999999999998</v>
      </c>
      <c r="W63" s="93">
        <f t="shared" si="129"/>
        <v>0</v>
      </c>
      <c r="X63" s="93">
        <f t="shared" si="129"/>
        <v>7836.0500000000002</v>
      </c>
      <c r="Y63" s="93">
        <f t="shared" si="129"/>
        <v>4707.7399999999998</v>
      </c>
      <c r="Z63" s="93">
        <f t="shared" si="129"/>
        <v>0</v>
      </c>
      <c r="AA63" s="93">
        <f t="shared" si="129"/>
        <v>0</v>
      </c>
      <c r="AB63" s="93">
        <f t="shared" si="129"/>
        <v>8560</v>
      </c>
      <c r="AC63" s="93">
        <f t="shared" si="129"/>
        <v>0</v>
      </c>
      <c r="AD63" s="93">
        <f t="shared" si="129"/>
        <v>15.200000000000001</v>
      </c>
      <c r="AE63" s="93">
        <f t="shared" si="129"/>
        <v>74.870000000000005</v>
      </c>
      <c r="AF63" s="93">
        <f t="shared" si="129"/>
        <v>8469.9300000000003</v>
      </c>
      <c r="AG63" s="93">
        <f t="shared" si="129"/>
        <v>0</v>
      </c>
      <c r="AH63" s="93">
        <f t="shared" si="129"/>
        <v>17.107599999999998</v>
      </c>
      <c r="AI63" s="93">
        <f t="shared" si="129"/>
        <v>0.16929999999999998</v>
      </c>
      <c r="AJ63" s="93">
        <f t="shared" si="129"/>
        <v>0</v>
      </c>
      <c r="AK63" s="93">
        <f t="shared" si="129"/>
        <v>7836.0500000000002</v>
      </c>
      <c r="AL63" s="93">
        <f t="shared" si="129"/>
        <v>4707.7399999999998</v>
      </c>
      <c r="AM63" s="93">
        <f t="shared" si="129"/>
        <v>0</v>
      </c>
      <c r="AN63" s="93">
        <f t="shared" si="129"/>
        <v>0</v>
      </c>
      <c r="AO63" s="93">
        <f t="shared" si="129"/>
        <v>0</v>
      </c>
      <c r="AP63" s="93">
        <f t="shared" si="129"/>
        <v>0</v>
      </c>
      <c r="AQ63" s="93">
        <f t="shared" si="129"/>
        <v>0</v>
      </c>
      <c r="AR63" s="93">
        <f t="shared" si="129"/>
        <v>21103.790000000001</v>
      </c>
      <c r="AS63" s="93">
        <f t="shared" si="129"/>
        <v>12400.34</v>
      </c>
      <c r="AT63" s="93">
        <f t="shared" si="129"/>
        <v>8703.4500000000007</v>
      </c>
      <c r="AU63" s="93">
        <f t="shared" ref="AU63:BZ63" si="130">AU76</f>
        <v>0</v>
      </c>
      <c r="AV63" s="93">
        <f t="shared" si="130"/>
        <v>0</v>
      </c>
      <c r="AW63" s="93">
        <f t="shared" si="130"/>
        <v>0</v>
      </c>
      <c r="AX63" s="93">
        <f t="shared" si="130"/>
        <v>0</v>
      </c>
      <c r="AY63" s="93">
        <f t="shared" si="130"/>
        <v>0</v>
      </c>
      <c r="AZ63" s="93">
        <f t="shared" si="130"/>
        <v>0</v>
      </c>
      <c r="BA63" s="93">
        <f t="shared" si="130"/>
        <v>0</v>
      </c>
      <c r="BB63" s="93">
        <f t="shared" si="130"/>
        <v>0</v>
      </c>
      <c r="BC63" s="93">
        <f t="shared" si="130"/>
        <v>0</v>
      </c>
      <c r="BD63" s="93">
        <f t="shared" si="130"/>
        <v>0</v>
      </c>
      <c r="BE63" s="93">
        <f t="shared" si="130"/>
        <v>0</v>
      </c>
      <c r="BF63" s="93">
        <f t="shared" si="130"/>
        <v>0</v>
      </c>
      <c r="BG63" s="93">
        <f t="shared" si="130"/>
        <v>0</v>
      </c>
      <c r="BH63" s="93">
        <f t="shared" si="130"/>
        <v>0</v>
      </c>
      <c r="BI63" s="93">
        <f t="shared" si="130"/>
        <v>0</v>
      </c>
      <c r="BJ63" s="93">
        <f t="shared" si="130"/>
        <v>0</v>
      </c>
      <c r="BK63" s="93">
        <f t="shared" si="130"/>
        <v>0</v>
      </c>
      <c r="BL63" s="93">
        <f t="shared" si="130"/>
        <v>0</v>
      </c>
      <c r="BM63" s="93">
        <f t="shared" si="130"/>
        <v>0</v>
      </c>
      <c r="BN63" s="93">
        <f t="shared" si="130"/>
        <v>0</v>
      </c>
      <c r="BO63" s="93">
        <f t="shared" si="130"/>
        <v>0</v>
      </c>
      <c r="BP63" s="93">
        <f t="shared" si="130"/>
        <v>0</v>
      </c>
      <c r="BQ63" s="93">
        <f t="shared" si="130"/>
        <v>0</v>
      </c>
      <c r="BR63" s="93">
        <f t="shared" si="130"/>
        <v>0</v>
      </c>
      <c r="BS63" s="93">
        <f t="shared" si="130"/>
        <v>0</v>
      </c>
      <c r="BT63" s="93">
        <f t="shared" si="130"/>
        <v>0</v>
      </c>
      <c r="BU63" s="93">
        <f t="shared" si="130"/>
        <v>0</v>
      </c>
      <c r="BV63" s="93">
        <f t="shared" si="130"/>
        <v>0</v>
      </c>
      <c r="BW63" s="93">
        <f t="shared" si="130"/>
        <v>0</v>
      </c>
      <c r="BX63" s="93">
        <f t="shared" si="130"/>
        <v>0</v>
      </c>
      <c r="BY63" s="93">
        <f t="shared" si="130"/>
        <v>0</v>
      </c>
      <c r="BZ63" s="93">
        <f t="shared" si="130"/>
        <v>0</v>
      </c>
      <c r="CA63" s="93">
        <f t="shared" ref="CA63:DF63" si="131">CA76</f>
        <v>21103.790000000001</v>
      </c>
      <c r="CB63" s="93">
        <f t="shared" si="131"/>
        <v>12400.34</v>
      </c>
      <c r="CC63" s="93">
        <f t="shared" si="131"/>
        <v>8703.4500000000007</v>
      </c>
      <c r="CD63" s="93">
        <f t="shared" si="131"/>
        <v>0</v>
      </c>
      <c r="CE63" s="93">
        <f t="shared" si="131"/>
        <v>0</v>
      </c>
      <c r="CF63" s="93">
        <f t="shared" si="131"/>
        <v>0</v>
      </c>
      <c r="CG63" s="93">
        <f t="shared" si="131"/>
        <v>0</v>
      </c>
      <c r="CH63" s="93">
        <f t="shared" si="131"/>
        <v>0</v>
      </c>
      <c r="CI63" s="93">
        <f t="shared" si="131"/>
        <v>0</v>
      </c>
      <c r="CJ63" s="93">
        <f t="shared" si="131"/>
        <v>0</v>
      </c>
      <c r="CK63" s="93">
        <f t="shared" si="131"/>
        <v>0</v>
      </c>
      <c r="CL63" s="93">
        <f t="shared" si="131"/>
        <v>0</v>
      </c>
      <c r="CM63" s="93">
        <f t="shared" si="131"/>
        <v>0</v>
      </c>
      <c r="CN63" s="93">
        <f t="shared" si="131"/>
        <v>0</v>
      </c>
      <c r="CO63" s="93">
        <f t="shared" si="131"/>
        <v>0</v>
      </c>
      <c r="CP63" s="93">
        <f t="shared" si="131"/>
        <v>0</v>
      </c>
      <c r="CQ63" s="93">
        <f t="shared" si="131"/>
        <v>0</v>
      </c>
      <c r="CR63" s="93">
        <f t="shared" si="131"/>
        <v>0</v>
      </c>
      <c r="CS63" s="93">
        <f t="shared" si="131"/>
        <v>0</v>
      </c>
      <c r="CT63" s="93">
        <f t="shared" si="131"/>
        <v>0</v>
      </c>
      <c r="CU63" s="93">
        <f t="shared" si="131"/>
        <v>0</v>
      </c>
      <c r="CV63" s="93">
        <f t="shared" si="131"/>
        <v>0</v>
      </c>
      <c r="CW63" s="93">
        <f t="shared" si="131"/>
        <v>0</v>
      </c>
      <c r="CX63" s="93">
        <f t="shared" si="131"/>
        <v>0</v>
      </c>
      <c r="CY63" s="93">
        <f t="shared" si="131"/>
        <v>0</v>
      </c>
      <c r="CZ63" s="93">
        <f t="shared" si="131"/>
        <v>0</v>
      </c>
      <c r="DA63" s="93">
        <f t="shared" si="131"/>
        <v>0</v>
      </c>
      <c r="DB63" s="93">
        <f t="shared" si="131"/>
        <v>0</v>
      </c>
      <c r="DC63" s="93">
        <f t="shared" si="131"/>
        <v>0</v>
      </c>
      <c r="DD63" s="93">
        <f t="shared" si="131"/>
        <v>0</v>
      </c>
      <c r="DE63" s="93">
        <f t="shared" si="131"/>
        <v>0</v>
      </c>
      <c r="DF63" s="93">
        <f t="shared" si="131"/>
        <v>0</v>
      </c>
      <c r="DG63" s="94">
        <f t="shared" ref="DG63:EL63" si="132">DG76</f>
        <v>0</v>
      </c>
      <c r="DH63" s="94">
        <f t="shared" si="132"/>
        <v>0</v>
      </c>
      <c r="DI63" s="94">
        <f t="shared" si="132"/>
        <v>0</v>
      </c>
      <c r="DJ63" s="94">
        <f t="shared" si="132"/>
        <v>0</v>
      </c>
      <c r="DK63" s="94">
        <f t="shared" si="132"/>
        <v>0</v>
      </c>
      <c r="DL63" s="94">
        <f t="shared" si="132"/>
        <v>0</v>
      </c>
      <c r="DM63" s="94">
        <f t="shared" si="132"/>
        <v>0</v>
      </c>
      <c r="DN63" s="94">
        <f t="shared" si="132"/>
        <v>0</v>
      </c>
      <c r="DO63" s="94">
        <f t="shared" si="132"/>
        <v>0</v>
      </c>
      <c r="DP63" s="94">
        <f t="shared" si="132"/>
        <v>0</v>
      </c>
      <c r="DQ63" s="94">
        <f t="shared" si="132"/>
        <v>0</v>
      </c>
      <c r="DR63" s="94">
        <f t="shared" si="132"/>
        <v>0</v>
      </c>
      <c r="DS63" s="94">
        <f t="shared" si="132"/>
        <v>0</v>
      </c>
      <c r="DT63" s="94">
        <f t="shared" si="132"/>
        <v>0</v>
      </c>
      <c r="DU63" s="94">
        <f t="shared" si="132"/>
        <v>0</v>
      </c>
      <c r="DV63" s="94">
        <f t="shared" si="132"/>
        <v>0</v>
      </c>
      <c r="DW63" s="94">
        <f t="shared" si="132"/>
        <v>0</v>
      </c>
      <c r="DX63" s="94">
        <f t="shared" si="132"/>
        <v>0</v>
      </c>
      <c r="DY63" s="94">
        <f t="shared" si="132"/>
        <v>0</v>
      </c>
      <c r="DZ63" s="94">
        <f t="shared" si="132"/>
        <v>0</v>
      </c>
      <c r="EA63" s="94">
        <f t="shared" si="132"/>
        <v>0</v>
      </c>
      <c r="EB63" s="94">
        <f t="shared" si="132"/>
        <v>0</v>
      </c>
      <c r="EC63" s="94">
        <f t="shared" si="132"/>
        <v>0</v>
      </c>
      <c r="ED63" s="94">
        <f t="shared" si="132"/>
        <v>0</v>
      </c>
      <c r="EE63" s="94">
        <f t="shared" si="132"/>
        <v>0</v>
      </c>
      <c r="EF63" s="94">
        <f t="shared" si="132"/>
        <v>0</v>
      </c>
      <c r="EG63" s="94">
        <f t="shared" si="132"/>
        <v>0</v>
      </c>
      <c r="EH63" s="94">
        <f t="shared" si="132"/>
        <v>0</v>
      </c>
      <c r="EI63" s="94">
        <f t="shared" si="132"/>
        <v>0</v>
      </c>
      <c r="EJ63" s="94">
        <f t="shared" si="132"/>
        <v>0</v>
      </c>
      <c r="EK63" s="94">
        <f t="shared" si="132"/>
        <v>0</v>
      </c>
      <c r="EL63" s="94">
        <f t="shared" si="132"/>
        <v>0</v>
      </c>
      <c r="EM63" s="94">
        <f t="shared" ref="EM63:FR63" si="133">EM76</f>
        <v>0</v>
      </c>
      <c r="EN63" s="94">
        <f t="shared" si="133"/>
        <v>0</v>
      </c>
      <c r="EO63" s="94">
        <f t="shared" si="133"/>
        <v>0</v>
      </c>
      <c r="EP63" s="94">
        <f t="shared" si="133"/>
        <v>0</v>
      </c>
      <c r="EQ63" s="94">
        <f t="shared" si="133"/>
        <v>0</v>
      </c>
      <c r="ER63" s="94">
        <f t="shared" si="133"/>
        <v>0</v>
      </c>
      <c r="ES63" s="94">
        <f t="shared" si="133"/>
        <v>0</v>
      </c>
      <c r="ET63" s="94">
        <f t="shared" si="133"/>
        <v>0</v>
      </c>
      <c r="EU63" s="94">
        <f t="shared" si="133"/>
        <v>0</v>
      </c>
      <c r="EV63" s="94">
        <f t="shared" si="133"/>
        <v>0</v>
      </c>
      <c r="EW63" s="94">
        <f t="shared" si="133"/>
        <v>0</v>
      </c>
      <c r="EX63" s="94">
        <f t="shared" si="133"/>
        <v>0</v>
      </c>
      <c r="EY63" s="94">
        <f t="shared" si="133"/>
        <v>0</v>
      </c>
      <c r="EZ63" s="94">
        <f t="shared" si="133"/>
        <v>0</v>
      </c>
      <c r="FA63" s="94">
        <f t="shared" si="133"/>
        <v>0</v>
      </c>
      <c r="FB63" s="94">
        <f t="shared" si="133"/>
        <v>0</v>
      </c>
      <c r="FC63" s="94">
        <f t="shared" si="133"/>
        <v>0</v>
      </c>
      <c r="FD63" s="94">
        <f t="shared" si="133"/>
        <v>0</v>
      </c>
      <c r="FE63" s="94">
        <f t="shared" si="133"/>
        <v>0</v>
      </c>
      <c r="FF63" s="94">
        <f t="shared" si="133"/>
        <v>0</v>
      </c>
      <c r="FG63" s="94">
        <f t="shared" si="133"/>
        <v>0</v>
      </c>
      <c r="FH63" s="94">
        <f t="shared" si="133"/>
        <v>0</v>
      </c>
      <c r="FI63" s="94">
        <f t="shared" si="133"/>
        <v>0</v>
      </c>
      <c r="FJ63" s="94">
        <f t="shared" si="133"/>
        <v>0</v>
      </c>
      <c r="FK63" s="94">
        <f t="shared" si="133"/>
        <v>0</v>
      </c>
      <c r="FL63" s="94">
        <f t="shared" si="133"/>
        <v>0</v>
      </c>
      <c r="FM63" s="94">
        <f t="shared" si="133"/>
        <v>0</v>
      </c>
      <c r="FN63" s="94">
        <f t="shared" si="133"/>
        <v>0</v>
      </c>
      <c r="FO63" s="94">
        <f t="shared" si="133"/>
        <v>0</v>
      </c>
      <c r="FP63" s="94">
        <f t="shared" si="133"/>
        <v>0</v>
      </c>
      <c r="FQ63" s="94">
        <f t="shared" si="133"/>
        <v>0</v>
      </c>
      <c r="FR63" s="94">
        <f t="shared" si="133"/>
        <v>0</v>
      </c>
      <c r="FS63" s="94">
        <f t="shared" ref="FS63:GX63" si="134">FS76</f>
        <v>0</v>
      </c>
      <c r="FT63" s="94">
        <f t="shared" si="134"/>
        <v>0</v>
      </c>
      <c r="FU63" s="94">
        <f t="shared" si="134"/>
        <v>0</v>
      </c>
      <c r="FV63" s="94">
        <f t="shared" si="134"/>
        <v>0</v>
      </c>
      <c r="FW63" s="94">
        <f t="shared" si="134"/>
        <v>0</v>
      </c>
      <c r="FX63" s="94">
        <f t="shared" si="134"/>
        <v>0</v>
      </c>
      <c r="FY63" s="94">
        <f t="shared" si="134"/>
        <v>0</v>
      </c>
      <c r="FZ63" s="94">
        <f t="shared" si="134"/>
        <v>0</v>
      </c>
      <c r="GA63" s="94">
        <f t="shared" si="134"/>
        <v>0</v>
      </c>
      <c r="GB63" s="94">
        <f t="shared" si="134"/>
        <v>0</v>
      </c>
      <c r="GC63" s="94">
        <f t="shared" si="134"/>
        <v>0</v>
      </c>
      <c r="GD63" s="94">
        <f t="shared" si="134"/>
        <v>0</v>
      </c>
      <c r="GE63" s="94">
        <f t="shared" si="134"/>
        <v>0</v>
      </c>
      <c r="GF63" s="94">
        <f t="shared" si="134"/>
        <v>0</v>
      </c>
      <c r="GG63" s="94">
        <f t="shared" si="134"/>
        <v>0</v>
      </c>
      <c r="GH63" s="94">
        <f t="shared" si="134"/>
        <v>0</v>
      </c>
      <c r="GI63" s="94">
        <f t="shared" si="134"/>
        <v>0</v>
      </c>
      <c r="GJ63" s="94">
        <f t="shared" si="134"/>
        <v>0</v>
      </c>
      <c r="GK63" s="94">
        <f t="shared" si="134"/>
        <v>0</v>
      </c>
      <c r="GL63" s="94">
        <f t="shared" si="134"/>
        <v>0</v>
      </c>
      <c r="GM63" s="94">
        <f t="shared" si="134"/>
        <v>0</v>
      </c>
      <c r="GN63" s="94">
        <f t="shared" si="134"/>
        <v>0</v>
      </c>
      <c r="GO63" s="94">
        <f t="shared" si="134"/>
        <v>0</v>
      </c>
      <c r="GP63" s="94">
        <f t="shared" si="134"/>
        <v>0</v>
      </c>
      <c r="GQ63" s="94">
        <f t="shared" si="134"/>
        <v>0</v>
      </c>
      <c r="GR63" s="94">
        <f t="shared" si="134"/>
        <v>0</v>
      </c>
      <c r="GS63" s="94">
        <f t="shared" si="134"/>
        <v>0</v>
      </c>
      <c r="GT63" s="94">
        <f t="shared" si="134"/>
        <v>0</v>
      </c>
      <c r="GU63" s="94">
        <f t="shared" si="134"/>
        <v>0</v>
      </c>
      <c r="GV63" s="94">
        <f t="shared" si="134"/>
        <v>0</v>
      </c>
      <c r="GW63" s="94">
        <f t="shared" si="134"/>
        <v>0</v>
      </c>
      <c r="GX63" s="94">
        <f t="shared" si="134"/>
        <v>0</v>
      </c>
    </row>
    <row r="65">
      <c r="A65">
        <v>17</v>
      </c>
      <c r="B65">
        <v>1</v>
      </c>
      <c r="C65">
        <f>ROW(SmtRes!A14)</f>
        <v>14</v>
      </c>
      <c r="D65">
        <f>ROW(EtalonRes!A14)</f>
        <v>14</v>
      </c>
      <c r="E65" t="s">
        <v>97</v>
      </c>
      <c r="F65" t="s">
        <v>566</v>
      </c>
      <c r="G65" t="s">
        <v>567</v>
      </c>
      <c r="H65" t="s">
        <v>568</v>
      </c>
      <c r="I65">
        <v>1</v>
      </c>
      <c r="J65">
        <v>0</v>
      </c>
      <c r="K65">
        <v>1</v>
      </c>
      <c r="O65">
        <f t="shared" ref="O65:O74" si="135">ROUND(CP65,2)</f>
        <v>1112.03</v>
      </c>
      <c r="P65">
        <f>SUMIF(SmtRes!AQ7:'SmtRes'!AQ14,"=1",SmtRes!DF7:'SmtRes'!DF14)</f>
        <v>0</v>
      </c>
      <c r="Q65">
        <f>SUMIF(SmtRes!AQ7:'SmtRes'!AQ14,"=1",SmtRes!DG7:'SmtRes'!DG14)</f>
        <v>0.46000000000000002</v>
      </c>
      <c r="R65">
        <f>SUMIF(SmtRes!AQ7:'SmtRes'!AQ14,"=1",SmtRes!DH7:'SmtRes'!DH14)</f>
        <v>21.210000000000001</v>
      </c>
      <c r="S65">
        <f>SUMIF(SmtRes!AQ7:'SmtRes'!AQ14,"=1",SmtRes!DI7:'SmtRes'!DI14)</f>
        <v>1090.3600000000001</v>
      </c>
      <c r="T65">
        <f t="shared" ref="T65:T74" si="136">ROUND(CU65*I65,2)</f>
        <v>0</v>
      </c>
      <c r="U65">
        <f>SUMIF(SmtRes!AQ7:'SmtRes'!AQ14,"=1",SmtRes!CV7:'SmtRes'!CV14)</f>
        <v>2.2679999999999998</v>
      </c>
      <c r="V65">
        <f>SUMIF(SmtRes!AQ7:'SmtRes'!AQ14,"=1",SmtRes!CW7:'SmtRes'!CW14)</f>
        <v>0.048000000000000001</v>
      </c>
      <c r="W65">
        <f t="shared" ref="W65:W74" si="137">ROUND(CX65*I65,2)</f>
        <v>0</v>
      </c>
      <c r="X65">
        <f t="shared" ref="X65:X74" si="138">ROUND(CY65,2)</f>
        <v>1033.76</v>
      </c>
      <c r="Y65">
        <f t="shared" ref="Y65:Y74" si="139">ROUND(CZ65,2)</f>
        <v>689.16999999999996</v>
      </c>
      <c r="AA65">
        <v>407088984</v>
      </c>
      <c r="AB65">
        <f t="shared" ref="AB65:AB74" si="140">ROUND((AC65+AD65+AF65),6)</f>
        <v>1090.72416</v>
      </c>
      <c r="AC65">
        <f t="shared" ref="AC65:AC74" si="141">ROUND((0),6)</f>
        <v>0</v>
      </c>
      <c r="AD65">
        <f>ROUND((((SUM(SmtRes!BR7:'SmtRes'!BR14))-(SUM(SmtRes!BS7:'SmtRes'!BS14)))+AE65),6)</f>
        <v>0.36047999999999997</v>
      </c>
      <c r="AE65">
        <f>ROUND((SUM(SmtRes!BS7:'SmtRes'!BS14)),6)</f>
        <v>21.205439999999999</v>
      </c>
      <c r="AF65">
        <f>ROUND((SUM(SmtRes!BT7:'SmtRes'!BT14)),6)</f>
        <v>1090.3636799999999</v>
      </c>
      <c r="AG65">
        <f t="shared" ref="AG65:AG74" si="142">ROUND((AP65),6)</f>
        <v>0</v>
      </c>
      <c r="AH65">
        <f>(SUM(SmtRes!BU7:'SmtRes'!BU14))</f>
        <v>2.2680000000000002</v>
      </c>
      <c r="AI65">
        <f>(SUM(SmtRes!BV7:'SmtRes'!BV14))</f>
        <v>0.048000000000000001</v>
      </c>
      <c r="AJ65">
        <f t="shared" ref="AJ65:AJ74" si="143">(AS65)</f>
        <v>0</v>
      </c>
      <c r="AK65">
        <v>4362.6951660000004</v>
      </c>
      <c r="AL65">
        <v>1582.8711660000001</v>
      </c>
      <c r="AM65">
        <v>0.90119999999999989</v>
      </c>
      <c r="AN65">
        <v>53.013599999999997</v>
      </c>
      <c r="AO65">
        <v>2725.9092000000001</v>
      </c>
      <c r="AP65">
        <v>0</v>
      </c>
      <c r="AQ65">
        <v>5.6699999999999999</v>
      </c>
      <c r="AR65">
        <v>0.12</v>
      </c>
      <c r="AS65">
        <v>0</v>
      </c>
      <c r="AT65">
        <v>93</v>
      </c>
      <c r="AU65">
        <v>62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481</v>
      </c>
      <c r="BE65" t="s">
        <v>481</v>
      </c>
      <c r="BF65" t="s">
        <v>481</v>
      </c>
      <c r="BG65" t="s">
        <v>481</v>
      </c>
      <c r="BH65">
        <v>0</v>
      </c>
      <c r="BI65">
        <v>1</v>
      </c>
      <c r="BJ65" t="s">
        <v>569</v>
      </c>
      <c r="BM65">
        <v>9001</v>
      </c>
      <c r="BN65">
        <v>0</v>
      </c>
      <c r="BO65" t="s">
        <v>481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481</v>
      </c>
      <c r="BZ65">
        <v>93</v>
      </c>
      <c r="CA65">
        <v>62</v>
      </c>
      <c r="CB65" t="s">
        <v>481</v>
      </c>
      <c r="CE65">
        <v>0</v>
      </c>
      <c r="CF65">
        <v>0</v>
      </c>
      <c r="CG65">
        <v>0</v>
      </c>
      <c r="CM65">
        <v>0</v>
      </c>
      <c r="CN65" t="s">
        <v>570</v>
      </c>
      <c r="CO65">
        <v>0</v>
      </c>
      <c r="CP65">
        <f t="shared" ref="CP65:CP74" si="144">(P65+Q65+S65+R65)</f>
        <v>1112.0300000000002</v>
      </c>
      <c r="CQ65">
        <f>SUMIF(SmtRes!AQ7:'SmtRes'!AQ14,"=1",SmtRes!AA7:'SmtRes'!AA14)</f>
        <v>163821.07999999999</v>
      </c>
      <c r="CR65">
        <f>SUMIF(SmtRes!AQ7:'SmtRes'!AQ14,"=1",SmtRes!AB7:'SmtRes'!AB14)</f>
        <v>9.5399999999999991</v>
      </c>
      <c r="CS65">
        <f>SUMIF(SmtRes!AQ7:'SmtRes'!AQ14,"=1",SmtRes!AC7:'SmtRes'!AC14)</f>
        <v>441.77999999999997</v>
      </c>
      <c r="CT65">
        <f>SUMIF(SmtRes!AQ7:'SmtRes'!AQ14,"=1",SmtRes!AD7:'SmtRes'!AD14)</f>
        <v>480.75999999999999</v>
      </c>
      <c r="CU65">
        <f t="shared" ref="CU65:CU74" si="145">AG65</f>
        <v>0</v>
      </c>
      <c r="CV65">
        <f>SUMIF(SmtRes!AQ7:'SmtRes'!AQ14,"=1",SmtRes!BU7:'SmtRes'!BU14)</f>
        <v>2.2680000000000002</v>
      </c>
      <c r="CW65">
        <f>SUMIF(SmtRes!AQ7:'SmtRes'!AQ14,"=1",SmtRes!BV7:'SmtRes'!BV14)</f>
        <v>0.048000000000000001</v>
      </c>
      <c r="CX65">
        <f t="shared" ref="CX65:CX74" si="146">AJ65</f>
        <v>0</v>
      </c>
      <c r="CY65">
        <f t="shared" ref="CY65:CY74" si="147">(((S65+R65)*AT65)/100)</f>
        <v>1033.7601000000002</v>
      </c>
      <c r="CZ65">
        <f t="shared" ref="CZ65:CZ74" si="148">(((S65+R65)*AU65)/100)</f>
        <v>689.17340000000013</v>
      </c>
      <c r="DC65" t="s">
        <v>481</v>
      </c>
      <c r="DD65" t="s">
        <v>504</v>
      </c>
      <c r="DE65" t="s">
        <v>571</v>
      </c>
      <c r="DF65" t="s">
        <v>571</v>
      </c>
      <c r="DG65" t="s">
        <v>571</v>
      </c>
      <c r="DH65" t="s">
        <v>481</v>
      </c>
      <c r="DI65" t="s">
        <v>571</v>
      </c>
      <c r="DJ65" t="s">
        <v>571</v>
      </c>
      <c r="DK65" t="s">
        <v>481</v>
      </c>
      <c r="DL65" t="s">
        <v>481</v>
      </c>
      <c r="DM65" t="s">
        <v>481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568</v>
      </c>
      <c r="DW65" t="s">
        <v>568</v>
      </c>
      <c r="DX65">
        <v>1</v>
      </c>
      <c r="DZ65" t="s">
        <v>481</v>
      </c>
      <c r="EA65" t="s">
        <v>481</v>
      </c>
      <c r="EB65" t="s">
        <v>481</v>
      </c>
      <c r="EC65" t="s">
        <v>481</v>
      </c>
      <c r="EE65">
        <v>342529060</v>
      </c>
      <c r="EF65">
        <v>2</v>
      </c>
      <c r="EG65" t="s">
        <v>572</v>
      </c>
      <c r="EH65">
        <v>9</v>
      </c>
      <c r="EI65" t="s">
        <v>573</v>
      </c>
      <c r="EJ65">
        <v>1</v>
      </c>
      <c r="EK65">
        <v>9001</v>
      </c>
      <c r="EL65" t="s">
        <v>573</v>
      </c>
      <c r="EM65" t="s">
        <v>574</v>
      </c>
      <c r="EO65" t="s">
        <v>575</v>
      </c>
      <c r="EQ65">
        <v>131072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5.6699999999999999</v>
      </c>
      <c r="EX65">
        <v>0.12</v>
      </c>
      <c r="EY65">
        <v>0</v>
      </c>
      <c r="FQ65">
        <v>0</v>
      </c>
      <c r="FR65">
        <v>0</v>
      </c>
      <c r="FS65">
        <v>0</v>
      </c>
      <c r="FX65">
        <v>93</v>
      </c>
      <c r="FY65">
        <v>62</v>
      </c>
      <c r="GA65" t="s">
        <v>481</v>
      </c>
      <c r="GD65">
        <v>1</v>
      </c>
      <c r="GF65">
        <v>1538327999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ref="GL65:GL74" si="149">ROUND(IF(AND(BH65=3,BI65=3,FS65&lt;&gt;0),P65,0),2)</f>
        <v>0</v>
      </c>
      <c r="GM65">
        <f t="shared" ref="GM65:GM74" si="150">ROUND(O65+X65+Y65,2)+GX65</f>
        <v>2834.96</v>
      </c>
      <c r="GN65">
        <f t="shared" ref="GN65:GN74" si="151">IF(OR(BI65=0,BI65=1),GM65-GX65,0)</f>
        <v>2834.96</v>
      </c>
      <c r="GO65">
        <f t="shared" ref="GO65:GO74" si="152">IF(BI65=2,GM65-GX65,0)</f>
        <v>0</v>
      </c>
      <c r="GP65">
        <f t="shared" ref="GP65:GP74" si="153">IF(BI65=4,GM65-GX65,0)</f>
        <v>0</v>
      </c>
      <c r="GR65">
        <v>0</v>
      </c>
      <c r="GS65">
        <v>3</v>
      </c>
      <c r="GT65">
        <v>0</v>
      </c>
      <c r="GU65" t="s">
        <v>481</v>
      </c>
      <c r="GV65">
        <f t="shared" ref="GV65:GV74" si="154">ROUND((GT65),6)</f>
        <v>0</v>
      </c>
      <c r="GW65">
        <v>1</v>
      </c>
      <c r="GX65">
        <f t="shared" ref="GX65:GX74" si="155">ROUND(HC65*I65,2)</f>
        <v>0</v>
      </c>
      <c r="HA65">
        <v>0</v>
      </c>
      <c r="HB65">
        <v>0</v>
      </c>
      <c r="HC65">
        <f t="shared" si="125"/>
        <v>0</v>
      </c>
      <c r="HE65" t="s">
        <v>481</v>
      </c>
      <c r="HF65" t="s">
        <v>481</v>
      </c>
      <c r="HM65" t="s">
        <v>481</v>
      </c>
      <c r="HN65" t="s">
        <v>119</v>
      </c>
      <c r="HO65" t="s">
        <v>121</v>
      </c>
      <c r="HP65" t="s">
        <v>573</v>
      </c>
      <c r="HQ65" t="s">
        <v>573</v>
      </c>
      <c r="HS65">
        <v>0</v>
      </c>
      <c r="IK65">
        <v>0</v>
      </c>
    </row>
    <row r="66">
      <c r="A66">
        <v>17</v>
      </c>
      <c r="B66">
        <v>1</v>
      </c>
      <c r="C66">
        <f>ROW(SmtRes!A22)</f>
        <v>22</v>
      </c>
      <c r="D66">
        <f>ROW(EtalonRes!A22)</f>
        <v>22</v>
      </c>
      <c r="E66" t="s">
        <v>123</v>
      </c>
      <c r="F66" t="s">
        <v>566</v>
      </c>
      <c r="G66" t="s">
        <v>576</v>
      </c>
      <c r="H66" t="s">
        <v>568</v>
      </c>
      <c r="I66">
        <v>1</v>
      </c>
      <c r="J66">
        <v>0</v>
      </c>
      <c r="K66">
        <v>1</v>
      </c>
      <c r="O66">
        <f t="shared" si="135"/>
        <v>2780.0599999999999</v>
      </c>
      <c r="P66">
        <f>SUMIF(SmtRes!AQ15:'SmtRes'!AQ22,"=1",SmtRes!DF15:'SmtRes'!DF22)</f>
        <v>0</v>
      </c>
      <c r="Q66">
        <f>SUMIF(SmtRes!AQ15:'SmtRes'!AQ22,"=1",SmtRes!DG15:'SmtRes'!DG22)</f>
        <v>1.1400000000000001</v>
      </c>
      <c r="R66">
        <f>SUMIF(SmtRes!AQ15:'SmtRes'!AQ22,"=1",SmtRes!DH15:'SmtRes'!DH22)</f>
        <v>53.009999999999998</v>
      </c>
      <c r="S66">
        <f>SUMIF(SmtRes!AQ15:'SmtRes'!AQ22,"=1",SmtRes!DI15:'SmtRes'!DI22)</f>
        <v>2725.9099999999999</v>
      </c>
      <c r="T66">
        <f t="shared" si="136"/>
        <v>0</v>
      </c>
      <c r="U66">
        <f>SUMIF(SmtRes!AQ15:'SmtRes'!AQ22,"=1",SmtRes!CV15:'SmtRes'!CV22)</f>
        <v>5.6699999999999999</v>
      </c>
      <c r="V66">
        <f>SUMIF(SmtRes!AQ15:'SmtRes'!AQ22,"=1",SmtRes!CW15:'SmtRes'!CW22)</f>
        <v>0.12</v>
      </c>
      <c r="W66">
        <f t="shared" si="137"/>
        <v>0</v>
      </c>
      <c r="X66">
        <f t="shared" si="138"/>
        <v>2584.4000000000001</v>
      </c>
      <c r="Y66">
        <f t="shared" si="139"/>
        <v>1722.9300000000001</v>
      </c>
      <c r="AA66">
        <v>407088984</v>
      </c>
      <c r="AB66">
        <f t="shared" si="140"/>
        <v>2726.8103999999998</v>
      </c>
      <c r="AC66">
        <f t="shared" si="141"/>
        <v>0</v>
      </c>
      <c r="AD66">
        <f>ROUND((((SUM(SmtRes!BR15:'SmtRes'!BR22))-(SUM(SmtRes!BS15:'SmtRes'!BS22)))+AE66),6)</f>
        <v>0.9012</v>
      </c>
      <c r="AE66">
        <f>ROUND((SUM(SmtRes!BS15:'SmtRes'!BS22)),6)</f>
        <v>53.013599999999997</v>
      </c>
      <c r="AF66">
        <f>ROUND((SUM(SmtRes!BT15:'SmtRes'!BT22)),6)</f>
        <v>2725.9092000000001</v>
      </c>
      <c r="AG66">
        <f t="shared" si="142"/>
        <v>0</v>
      </c>
      <c r="AH66">
        <f>(SUM(SmtRes!BU15:'SmtRes'!BU22))</f>
        <v>5.6699999999999999</v>
      </c>
      <c r="AI66">
        <f>(SUM(SmtRes!BV15:'SmtRes'!BV22))</f>
        <v>0.12</v>
      </c>
      <c r="AJ66">
        <f t="shared" si="143"/>
        <v>0</v>
      </c>
      <c r="AK66">
        <v>4362.6951660000004</v>
      </c>
      <c r="AL66">
        <v>1582.8711660000001</v>
      </c>
      <c r="AM66">
        <v>0.90119999999999989</v>
      </c>
      <c r="AN66">
        <v>53.013599999999997</v>
      </c>
      <c r="AO66">
        <v>2725.9092000000001</v>
      </c>
      <c r="AP66">
        <v>0</v>
      </c>
      <c r="AQ66">
        <v>5.6699999999999999</v>
      </c>
      <c r="AR66">
        <v>0.12</v>
      </c>
      <c r="AS66">
        <v>0</v>
      </c>
      <c r="AT66">
        <v>93</v>
      </c>
      <c r="AU66">
        <v>62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481</v>
      </c>
      <c r="BE66" t="s">
        <v>481</v>
      </c>
      <c r="BF66" t="s">
        <v>481</v>
      </c>
      <c r="BG66" t="s">
        <v>481</v>
      </c>
      <c r="BH66">
        <v>0</v>
      </c>
      <c r="BI66">
        <v>1</v>
      </c>
      <c r="BJ66" t="s">
        <v>569</v>
      </c>
      <c r="BM66">
        <v>9001</v>
      </c>
      <c r="BN66">
        <v>0</v>
      </c>
      <c r="BO66" t="s">
        <v>481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481</v>
      </c>
      <c r="BZ66">
        <v>93</v>
      </c>
      <c r="CA66">
        <v>62</v>
      </c>
      <c r="CB66" t="s">
        <v>481</v>
      </c>
      <c r="CE66">
        <v>0</v>
      </c>
      <c r="CF66">
        <v>0</v>
      </c>
      <c r="CG66">
        <v>0</v>
      </c>
      <c r="CM66">
        <v>0</v>
      </c>
      <c r="CN66" t="s">
        <v>481</v>
      </c>
      <c r="CO66">
        <v>0</v>
      </c>
      <c r="CP66">
        <f t="shared" si="144"/>
        <v>2780.0599999999999</v>
      </c>
      <c r="CQ66">
        <f>SUMIF(SmtRes!AQ15:'SmtRes'!AQ22,"=1",SmtRes!AA15:'SmtRes'!AA22)</f>
        <v>163821.07999999999</v>
      </c>
      <c r="CR66">
        <f>SUMIF(SmtRes!AQ15:'SmtRes'!AQ22,"=1",SmtRes!AB15:'SmtRes'!AB22)</f>
        <v>9.5399999999999991</v>
      </c>
      <c r="CS66">
        <f>SUMIF(SmtRes!AQ15:'SmtRes'!AQ22,"=1",SmtRes!AC15:'SmtRes'!AC22)</f>
        <v>441.77999999999997</v>
      </c>
      <c r="CT66">
        <f>SUMIF(SmtRes!AQ15:'SmtRes'!AQ22,"=1",SmtRes!AD15:'SmtRes'!AD22)</f>
        <v>480.75999999999999</v>
      </c>
      <c r="CU66">
        <f t="shared" si="145"/>
        <v>0</v>
      </c>
      <c r="CV66">
        <f>SUMIF(SmtRes!AQ15:'SmtRes'!AQ22,"=1",SmtRes!BU15:'SmtRes'!BU22)</f>
        <v>5.6699999999999999</v>
      </c>
      <c r="CW66">
        <f>SUMIF(SmtRes!AQ15:'SmtRes'!AQ22,"=1",SmtRes!BV15:'SmtRes'!BV22)</f>
        <v>0.12</v>
      </c>
      <c r="CX66">
        <f t="shared" si="146"/>
        <v>0</v>
      </c>
      <c r="CY66">
        <f t="shared" si="147"/>
        <v>2584.3955999999998</v>
      </c>
      <c r="CZ66">
        <f t="shared" si="148"/>
        <v>1722.9304000000002</v>
      </c>
      <c r="DC66" t="s">
        <v>481</v>
      </c>
      <c r="DD66" t="s">
        <v>504</v>
      </c>
      <c r="DE66" t="s">
        <v>481</v>
      </c>
      <c r="DF66" t="s">
        <v>481</v>
      </c>
      <c r="DG66" t="s">
        <v>481</v>
      </c>
      <c r="DH66" t="s">
        <v>481</v>
      </c>
      <c r="DI66" t="s">
        <v>481</v>
      </c>
      <c r="DJ66" t="s">
        <v>481</v>
      </c>
      <c r="DK66" t="s">
        <v>481</v>
      </c>
      <c r="DL66" t="s">
        <v>481</v>
      </c>
      <c r="DM66" t="s">
        <v>481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568</v>
      </c>
      <c r="DW66" t="s">
        <v>568</v>
      </c>
      <c r="DX66">
        <v>1</v>
      </c>
      <c r="DZ66" t="s">
        <v>481</v>
      </c>
      <c r="EA66" t="s">
        <v>481</v>
      </c>
      <c r="EB66" t="s">
        <v>481</v>
      </c>
      <c r="EC66" t="s">
        <v>481</v>
      </c>
      <c r="EE66">
        <v>342529060</v>
      </c>
      <c r="EF66">
        <v>2</v>
      </c>
      <c r="EG66" t="s">
        <v>572</v>
      </c>
      <c r="EH66">
        <v>9</v>
      </c>
      <c r="EI66" t="s">
        <v>573</v>
      </c>
      <c r="EJ66">
        <v>1</v>
      </c>
      <c r="EK66">
        <v>9001</v>
      </c>
      <c r="EL66" t="s">
        <v>573</v>
      </c>
      <c r="EM66" t="s">
        <v>574</v>
      </c>
      <c r="EO66" t="s">
        <v>481</v>
      </c>
      <c r="EQ66">
        <v>131072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5.6699999999999999</v>
      </c>
      <c r="EX66">
        <v>0.12</v>
      </c>
      <c r="EY66">
        <v>0</v>
      </c>
      <c r="FQ66">
        <v>0</v>
      </c>
      <c r="FR66">
        <v>0</v>
      </c>
      <c r="FS66">
        <v>0</v>
      </c>
      <c r="FX66">
        <v>93</v>
      </c>
      <c r="FY66">
        <v>62</v>
      </c>
      <c r="GA66" t="s">
        <v>481</v>
      </c>
      <c r="GD66">
        <v>1</v>
      </c>
      <c r="GF66">
        <v>2026722259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149"/>
        <v>0</v>
      </c>
      <c r="GM66">
        <f t="shared" si="150"/>
        <v>7087.3900000000003</v>
      </c>
      <c r="GN66">
        <f t="shared" si="151"/>
        <v>7087.3900000000003</v>
      </c>
      <c r="GO66">
        <f t="shared" si="152"/>
        <v>0</v>
      </c>
      <c r="GP66">
        <f t="shared" si="153"/>
        <v>0</v>
      </c>
      <c r="GR66">
        <v>0</v>
      </c>
      <c r="GS66">
        <v>3</v>
      </c>
      <c r="GT66">
        <v>0</v>
      </c>
      <c r="GU66" t="s">
        <v>481</v>
      </c>
      <c r="GV66">
        <f t="shared" si="154"/>
        <v>0</v>
      </c>
      <c r="GW66">
        <v>1</v>
      </c>
      <c r="GX66">
        <f t="shared" si="155"/>
        <v>0</v>
      </c>
      <c r="HA66">
        <v>0</v>
      </c>
      <c r="HB66">
        <v>0</v>
      </c>
      <c r="HC66">
        <f t="shared" si="125"/>
        <v>0</v>
      </c>
      <c r="HE66" t="s">
        <v>481</v>
      </c>
      <c r="HF66" t="s">
        <v>481</v>
      </c>
      <c r="HM66" t="s">
        <v>481</v>
      </c>
      <c r="HN66" t="s">
        <v>119</v>
      </c>
      <c r="HO66" t="s">
        <v>121</v>
      </c>
      <c r="HP66" t="s">
        <v>573</v>
      </c>
      <c r="HQ66" t="s">
        <v>573</v>
      </c>
      <c r="HS66">
        <v>0</v>
      </c>
      <c r="IK66">
        <v>0</v>
      </c>
    </row>
    <row r="67">
      <c r="A67">
        <v>17</v>
      </c>
      <c r="B67">
        <v>1</v>
      </c>
      <c r="C67">
        <f>ROW(SmtRes!A25)</f>
        <v>25</v>
      </c>
      <c r="D67">
        <f>ROW(EtalonRes!A25)</f>
        <v>25</v>
      </c>
      <c r="E67" t="s">
        <v>125</v>
      </c>
      <c r="F67" t="s">
        <v>577</v>
      </c>
      <c r="G67" t="s">
        <v>578</v>
      </c>
      <c r="H67" t="s">
        <v>198</v>
      </c>
      <c r="I67">
        <v>1</v>
      </c>
      <c r="J67">
        <v>0</v>
      </c>
      <c r="K67">
        <v>1</v>
      </c>
      <c r="O67">
        <f t="shared" si="135"/>
        <v>79.920000000000002</v>
      </c>
      <c r="P67">
        <f>SUMIF(SmtRes!AQ23:'SmtRes'!AQ25,"=1",SmtRes!DF23:'SmtRes'!DF25)</f>
        <v>0</v>
      </c>
      <c r="Q67">
        <f>SUMIF(SmtRes!AQ23:'SmtRes'!AQ25,"=1",SmtRes!DG23:'SmtRes'!DG25)</f>
        <v>0</v>
      </c>
      <c r="R67">
        <f>SUMIF(SmtRes!AQ23:'SmtRes'!AQ25,"=1",SmtRes!DH23:'SmtRes'!DH25)</f>
        <v>0</v>
      </c>
      <c r="S67">
        <f>SUMIF(SmtRes!AQ23:'SmtRes'!AQ25,"=1",SmtRes!DI23:'SmtRes'!DI25)</f>
        <v>79.920000000000002</v>
      </c>
      <c r="T67">
        <f t="shared" si="136"/>
        <v>0</v>
      </c>
      <c r="U67">
        <f>SUMIF(SmtRes!AQ23:'SmtRes'!AQ25,"=1",SmtRes!CV23:'SmtRes'!CV25)</f>
        <v>0.156</v>
      </c>
      <c r="V67">
        <f>SUMIF(SmtRes!AQ23:'SmtRes'!AQ25,"=1",SmtRes!CW23:'SmtRes'!CW25)</f>
        <v>0</v>
      </c>
      <c r="W67">
        <f t="shared" si="137"/>
        <v>0</v>
      </c>
      <c r="X67">
        <f t="shared" si="138"/>
        <v>71.930000000000007</v>
      </c>
      <c r="Y67">
        <f t="shared" si="139"/>
        <v>36.759999999999998</v>
      </c>
      <c r="AA67">
        <v>407088984</v>
      </c>
      <c r="AB67">
        <f t="shared" si="140"/>
        <v>79.920360000000002</v>
      </c>
      <c r="AC67">
        <f t="shared" si="141"/>
        <v>0</v>
      </c>
      <c r="AD67">
        <f t="shared" ref="AD67:AD68" si="156">ROUND((((0)-(0))+AE67),6)</f>
        <v>0</v>
      </c>
      <c r="AE67">
        <f t="shared" ref="AE67:AE72" si="157">ROUND((0),6)</f>
        <v>0</v>
      </c>
      <c r="AF67">
        <f>ROUND((SUM(SmtRes!BT23:'SmtRes'!BT25)),6)</f>
        <v>79.920360000000002</v>
      </c>
      <c r="AG67">
        <f t="shared" si="142"/>
        <v>0</v>
      </c>
      <c r="AH67">
        <f>(SUM(SmtRes!BU23:'SmtRes'!BU25))</f>
        <v>0.156</v>
      </c>
      <c r="AI67">
        <f t="shared" ref="AI67:AI72" si="158">(0)</f>
        <v>0</v>
      </c>
      <c r="AJ67">
        <f t="shared" si="143"/>
        <v>0</v>
      </c>
      <c r="AK67">
        <v>271.81149999999997</v>
      </c>
      <c r="AL67">
        <v>5.4103000000000012</v>
      </c>
      <c r="AM67">
        <v>0</v>
      </c>
      <c r="AN67">
        <v>0</v>
      </c>
      <c r="AO67">
        <v>266.40119999999996</v>
      </c>
      <c r="AP67">
        <v>0</v>
      </c>
      <c r="AQ67">
        <v>0.52000000000000002</v>
      </c>
      <c r="AR67">
        <v>0</v>
      </c>
      <c r="AS67">
        <v>0</v>
      </c>
      <c r="AT67">
        <v>90</v>
      </c>
      <c r="AU67">
        <v>46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481</v>
      </c>
      <c r="BE67" t="s">
        <v>481</v>
      </c>
      <c r="BF67" t="s">
        <v>481</v>
      </c>
      <c r="BG67" t="s">
        <v>481</v>
      </c>
      <c r="BH67">
        <v>0</v>
      </c>
      <c r="BI67">
        <v>2</v>
      </c>
      <c r="BJ67" t="s">
        <v>579</v>
      </c>
      <c r="BM67">
        <v>111001</v>
      </c>
      <c r="BN67">
        <v>0</v>
      </c>
      <c r="BO67" t="s">
        <v>481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481</v>
      </c>
      <c r="BZ67">
        <v>90</v>
      </c>
      <c r="CA67">
        <v>46</v>
      </c>
      <c r="CB67" t="s">
        <v>481</v>
      </c>
      <c r="CE67">
        <v>0</v>
      </c>
      <c r="CF67">
        <v>0</v>
      </c>
      <c r="CG67">
        <v>0</v>
      </c>
      <c r="CM67">
        <v>0</v>
      </c>
      <c r="CN67" t="s">
        <v>503</v>
      </c>
      <c r="CO67">
        <v>0</v>
      </c>
      <c r="CP67">
        <f t="shared" si="144"/>
        <v>79.920000000000002</v>
      </c>
      <c r="CQ67">
        <f>SUMIF(SmtRes!AQ23:'SmtRes'!AQ25,"=1",SmtRes!AA23:'SmtRes'!AA25)</f>
        <v>177.77000000000001</v>
      </c>
      <c r="CR67">
        <f>SUMIF(SmtRes!AQ23:'SmtRes'!AQ25,"=1",SmtRes!AB23:'SmtRes'!AB25)</f>
        <v>0</v>
      </c>
      <c r="CS67">
        <f>SUMIF(SmtRes!AQ23:'SmtRes'!AQ25,"=1",SmtRes!AC23:'SmtRes'!AC25)</f>
        <v>0</v>
      </c>
      <c r="CT67">
        <f>SUMIF(SmtRes!AQ23:'SmtRes'!AQ25,"=1",SmtRes!AD23:'SmtRes'!AD25)</f>
        <v>512.30999999999995</v>
      </c>
      <c r="CU67">
        <f t="shared" si="145"/>
        <v>0</v>
      </c>
      <c r="CV67">
        <f>SUMIF(SmtRes!AQ23:'SmtRes'!AQ25,"=1",SmtRes!BU23:'SmtRes'!BU25)</f>
        <v>0.156</v>
      </c>
      <c r="CW67">
        <f>SUMIF(SmtRes!AQ23:'SmtRes'!AQ25,"=1",SmtRes!BV23:'SmtRes'!BV25)</f>
        <v>0</v>
      </c>
      <c r="CX67">
        <f t="shared" si="146"/>
        <v>0</v>
      </c>
      <c r="CY67">
        <f t="shared" si="147"/>
        <v>71.927999999999997</v>
      </c>
      <c r="CZ67">
        <f t="shared" si="148"/>
        <v>36.763200000000005</v>
      </c>
      <c r="DB67">
        <v>2</v>
      </c>
      <c r="DC67" t="s">
        <v>481</v>
      </c>
      <c r="DD67" t="s">
        <v>504</v>
      </c>
      <c r="DE67" t="s">
        <v>505</v>
      </c>
      <c r="DF67" t="s">
        <v>505</v>
      </c>
      <c r="DG67" t="s">
        <v>505</v>
      </c>
      <c r="DH67" t="s">
        <v>481</v>
      </c>
      <c r="DI67" t="s">
        <v>505</v>
      </c>
      <c r="DJ67" t="s">
        <v>505</v>
      </c>
      <c r="DK67" t="s">
        <v>481</v>
      </c>
      <c r="DL67" t="s">
        <v>481</v>
      </c>
      <c r="DM67" t="s">
        <v>481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198</v>
      </c>
      <c r="DW67" t="s">
        <v>198</v>
      </c>
      <c r="DX67">
        <v>1</v>
      </c>
      <c r="DZ67" t="s">
        <v>481</v>
      </c>
      <c r="EA67" t="s">
        <v>481</v>
      </c>
      <c r="EB67" t="s">
        <v>481</v>
      </c>
      <c r="EC67" t="s">
        <v>481</v>
      </c>
      <c r="EE67">
        <v>342528950</v>
      </c>
      <c r="EF67">
        <v>3</v>
      </c>
      <c r="EG67" t="s">
        <v>506</v>
      </c>
      <c r="EH67">
        <v>0</v>
      </c>
      <c r="EI67" t="s">
        <v>481</v>
      </c>
      <c r="EJ67">
        <v>2</v>
      </c>
      <c r="EK67">
        <v>111001</v>
      </c>
      <c r="EL67" t="s">
        <v>580</v>
      </c>
      <c r="EM67" t="s">
        <v>581</v>
      </c>
      <c r="EO67" t="s">
        <v>509</v>
      </c>
      <c r="EQ67">
        <v>131072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0.52000000000000002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90</v>
      </c>
      <c r="FY67">
        <v>46</v>
      </c>
      <c r="GA67" t="s">
        <v>481</v>
      </c>
      <c r="GD67">
        <v>1</v>
      </c>
      <c r="GF67">
        <v>-607649097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149"/>
        <v>0</v>
      </c>
      <c r="GM67">
        <f t="shared" si="150"/>
        <v>188.61000000000001</v>
      </c>
      <c r="GN67">
        <f t="shared" si="151"/>
        <v>0</v>
      </c>
      <c r="GO67">
        <f t="shared" si="152"/>
        <v>188.61000000000001</v>
      </c>
      <c r="GP67">
        <f t="shared" si="153"/>
        <v>0</v>
      </c>
      <c r="GR67">
        <v>0</v>
      </c>
      <c r="GS67">
        <v>3</v>
      </c>
      <c r="GT67">
        <v>0</v>
      </c>
      <c r="GU67" t="s">
        <v>481</v>
      </c>
      <c r="GV67">
        <f t="shared" si="154"/>
        <v>0</v>
      </c>
      <c r="GW67">
        <v>1</v>
      </c>
      <c r="GX67">
        <f t="shared" si="155"/>
        <v>0</v>
      </c>
      <c r="HA67">
        <v>0</v>
      </c>
      <c r="HB67">
        <v>0</v>
      </c>
      <c r="HC67">
        <f t="shared" si="125"/>
        <v>0</v>
      </c>
      <c r="HE67" t="s">
        <v>481</v>
      </c>
      <c r="HF67" t="s">
        <v>481</v>
      </c>
      <c r="HM67" t="s">
        <v>481</v>
      </c>
      <c r="HN67" t="s">
        <v>132</v>
      </c>
      <c r="HO67" t="s">
        <v>134</v>
      </c>
      <c r="HP67" t="s">
        <v>580</v>
      </c>
      <c r="HQ67" t="s">
        <v>580</v>
      </c>
      <c r="HS67">
        <v>0</v>
      </c>
      <c r="IK67">
        <v>0</v>
      </c>
    </row>
    <row r="68">
      <c r="A68">
        <v>17</v>
      </c>
      <c r="B68">
        <v>1</v>
      </c>
      <c r="C68">
        <f>ROW(SmtRes!A28)</f>
        <v>28</v>
      </c>
      <c r="D68">
        <f>ROW(EtalonRes!A28)</f>
        <v>28</v>
      </c>
      <c r="E68" t="s">
        <v>136</v>
      </c>
      <c r="F68" t="s">
        <v>577</v>
      </c>
      <c r="G68" t="s">
        <v>582</v>
      </c>
      <c r="H68" t="s">
        <v>198</v>
      </c>
      <c r="I68">
        <v>1</v>
      </c>
      <c r="J68">
        <v>0</v>
      </c>
      <c r="K68">
        <v>1</v>
      </c>
      <c r="O68">
        <f t="shared" si="135"/>
        <v>266.39999999999998</v>
      </c>
      <c r="P68">
        <f>SUMIF(SmtRes!AQ26:'SmtRes'!AQ28,"=1",SmtRes!DF26:'SmtRes'!DF28)</f>
        <v>0</v>
      </c>
      <c r="Q68">
        <f>SUMIF(SmtRes!AQ26:'SmtRes'!AQ28,"=1",SmtRes!DG26:'SmtRes'!DG28)</f>
        <v>0</v>
      </c>
      <c r="R68">
        <f>SUMIF(SmtRes!AQ26:'SmtRes'!AQ28,"=1",SmtRes!DH26:'SmtRes'!DH28)</f>
        <v>0</v>
      </c>
      <c r="S68">
        <f>SUMIF(SmtRes!AQ26:'SmtRes'!AQ28,"=1",SmtRes!DI26:'SmtRes'!DI28)</f>
        <v>266.39999999999998</v>
      </c>
      <c r="T68">
        <f t="shared" si="136"/>
        <v>0</v>
      </c>
      <c r="U68">
        <f>SUMIF(SmtRes!AQ26:'SmtRes'!AQ28,"=1",SmtRes!CV26:'SmtRes'!CV28)</f>
        <v>0.52000000000000002</v>
      </c>
      <c r="V68">
        <f>SUMIF(SmtRes!AQ26:'SmtRes'!AQ28,"=1",SmtRes!CW26:'SmtRes'!CW28)</f>
        <v>0</v>
      </c>
      <c r="W68">
        <f t="shared" si="137"/>
        <v>0</v>
      </c>
      <c r="X68">
        <f t="shared" si="138"/>
        <v>239.75999999999999</v>
      </c>
      <c r="Y68">
        <f t="shared" si="139"/>
        <v>122.54000000000001</v>
      </c>
      <c r="AA68">
        <v>407088984</v>
      </c>
      <c r="AB68">
        <f t="shared" si="140"/>
        <v>266.40119999999996</v>
      </c>
      <c r="AC68">
        <f t="shared" si="141"/>
        <v>0</v>
      </c>
      <c r="AD68">
        <f t="shared" si="156"/>
        <v>0</v>
      </c>
      <c r="AE68">
        <f t="shared" si="157"/>
        <v>0</v>
      </c>
      <c r="AF68">
        <f>ROUND((SUM(SmtRes!BT26:'SmtRes'!BT28)),6)</f>
        <v>266.40119999999996</v>
      </c>
      <c r="AG68">
        <f t="shared" si="142"/>
        <v>0</v>
      </c>
      <c r="AH68">
        <f>(SUM(SmtRes!BU26:'SmtRes'!BU28))</f>
        <v>0.52000000000000002</v>
      </c>
      <c r="AI68">
        <f t="shared" si="158"/>
        <v>0</v>
      </c>
      <c r="AJ68">
        <f t="shared" si="143"/>
        <v>0</v>
      </c>
      <c r="AK68">
        <v>271.81149999999997</v>
      </c>
      <c r="AL68">
        <v>5.4103000000000012</v>
      </c>
      <c r="AM68">
        <v>0</v>
      </c>
      <c r="AN68">
        <v>0</v>
      </c>
      <c r="AO68">
        <v>266.40119999999996</v>
      </c>
      <c r="AP68">
        <v>0</v>
      </c>
      <c r="AQ68">
        <v>0.52000000000000002</v>
      </c>
      <c r="AR68">
        <v>0</v>
      </c>
      <c r="AS68">
        <v>0</v>
      </c>
      <c r="AT68">
        <v>90</v>
      </c>
      <c r="AU68">
        <v>46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481</v>
      </c>
      <c r="BE68" t="s">
        <v>481</v>
      </c>
      <c r="BF68" t="s">
        <v>481</v>
      </c>
      <c r="BG68" t="s">
        <v>481</v>
      </c>
      <c r="BH68">
        <v>0</v>
      </c>
      <c r="BI68">
        <v>2</v>
      </c>
      <c r="BJ68" t="s">
        <v>579</v>
      </c>
      <c r="BM68">
        <v>111001</v>
      </c>
      <c r="BN68">
        <v>0</v>
      </c>
      <c r="BO68" t="s">
        <v>481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481</v>
      </c>
      <c r="BZ68">
        <v>90</v>
      </c>
      <c r="CA68">
        <v>46</v>
      </c>
      <c r="CB68" t="s">
        <v>481</v>
      </c>
      <c r="CE68">
        <v>0</v>
      </c>
      <c r="CF68">
        <v>0</v>
      </c>
      <c r="CG68">
        <v>0</v>
      </c>
      <c r="CM68">
        <v>0</v>
      </c>
      <c r="CN68" t="s">
        <v>481</v>
      </c>
      <c r="CO68">
        <v>0</v>
      </c>
      <c r="CP68">
        <f t="shared" si="144"/>
        <v>266.39999999999998</v>
      </c>
      <c r="CQ68">
        <f>SUMIF(SmtRes!AQ26:'SmtRes'!AQ28,"=1",SmtRes!AA26:'SmtRes'!AA28)</f>
        <v>177.77000000000001</v>
      </c>
      <c r="CR68">
        <f>SUMIF(SmtRes!AQ26:'SmtRes'!AQ28,"=1",SmtRes!AB26:'SmtRes'!AB28)</f>
        <v>0</v>
      </c>
      <c r="CS68">
        <f>SUMIF(SmtRes!AQ26:'SmtRes'!AQ28,"=1",SmtRes!AC26:'SmtRes'!AC28)</f>
        <v>0</v>
      </c>
      <c r="CT68">
        <f>SUMIF(SmtRes!AQ26:'SmtRes'!AQ28,"=1",SmtRes!AD26:'SmtRes'!AD28)</f>
        <v>512.30999999999995</v>
      </c>
      <c r="CU68">
        <f t="shared" si="145"/>
        <v>0</v>
      </c>
      <c r="CV68">
        <f>SUMIF(SmtRes!AQ26:'SmtRes'!AQ28,"=1",SmtRes!BU26:'SmtRes'!BU28)</f>
        <v>0.52000000000000002</v>
      </c>
      <c r="CW68">
        <f>SUMIF(SmtRes!AQ26:'SmtRes'!AQ28,"=1",SmtRes!BV26:'SmtRes'!BV28)</f>
        <v>0</v>
      </c>
      <c r="CX68">
        <f t="shared" si="146"/>
        <v>0</v>
      </c>
      <c r="CY68">
        <f t="shared" si="147"/>
        <v>239.75999999999996</v>
      </c>
      <c r="CZ68">
        <f t="shared" si="148"/>
        <v>122.544</v>
      </c>
      <c r="DC68" t="s">
        <v>481</v>
      </c>
      <c r="DD68" t="s">
        <v>504</v>
      </c>
      <c r="DE68" t="s">
        <v>481</v>
      </c>
      <c r="DF68" t="s">
        <v>481</v>
      </c>
      <c r="DG68" t="s">
        <v>481</v>
      </c>
      <c r="DH68" t="s">
        <v>481</v>
      </c>
      <c r="DI68" t="s">
        <v>481</v>
      </c>
      <c r="DJ68" t="s">
        <v>481</v>
      </c>
      <c r="DK68" t="s">
        <v>481</v>
      </c>
      <c r="DL68" t="s">
        <v>481</v>
      </c>
      <c r="DM68" t="s">
        <v>481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198</v>
      </c>
      <c r="DW68" t="s">
        <v>198</v>
      </c>
      <c r="DX68">
        <v>1</v>
      </c>
      <c r="DZ68" t="s">
        <v>481</v>
      </c>
      <c r="EA68" t="s">
        <v>481</v>
      </c>
      <c r="EB68" t="s">
        <v>481</v>
      </c>
      <c r="EC68" t="s">
        <v>481</v>
      </c>
      <c r="EE68">
        <v>342528950</v>
      </c>
      <c r="EF68">
        <v>3</v>
      </c>
      <c r="EG68" t="s">
        <v>506</v>
      </c>
      <c r="EH68">
        <v>0</v>
      </c>
      <c r="EI68" t="s">
        <v>481</v>
      </c>
      <c r="EJ68">
        <v>2</v>
      </c>
      <c r="EK68">
        <v>111001</v>
      </c>
      <c r="EL68" t="s">
        <v>580</v>
      </c>
      <c r="EM68" t="s">
        <v>581</v>
      </c>
      <c r="EO68" t="s">
        <v>481</v>
      </c>
      <c r="EQ68">
        <v>131072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0.52000000000000002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90</v>
      </c>
      <c r="FY68">
        <v>46</v>
      </c>
      <c r="GA68" t="s">
        <v>481</v>
      </c>
      <c r="GD68">
        <v>1</v>
      </c>
      <c r="GF68">
        <v>-1162649355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149"/>
        <v>0</v>
      </c>
      <c r="GM68">
        <f t="shared" si="150"/>
        <v>628.70000000000005</v>
      </c>
      <c r="GN68">
        <f t="shared" si="151"/>
        <v>0</v>
      </c>
      <c r="GO68">
        <f t="shared" si="152"/>
        <v>628.70000000000005</v>
      </c>
      <c r="GP68">
        <f t="shared" si="153"/>
        <v>0</v>
      </c>
      <c r="GR68">
        <v>0</v>
      </c>
      <c r="GS68">
        <v>3</v>
      </c>
      <c r="GT68">
        <v>0</v>
      </c>
      <c r="GU68" t="s">
        <v>481</v>
      </c>
      <c r="GV68">
        <f t="shared" si="154"/>
        <v>0</v>
      </c>
      <c r="GW68">
        <v>1</v>
      </c>
      <c r="GX68">
        <f t="shared" si="155"/>
        <v>0</v>
      </c>
      <c r="HA68">
        <v>0</v>
      </c>
      <c r="HB68">
        <v>0</v>
      </c>
      <c r="HC68">
        <f t="shared" si="125"/>
        <v>0</v>
      </c>
      <c r="HE68" t="s">
        <v>481</v>
      </c>
      <c r="HF68" t="s">
        <v>481</v>
      </c>
      <c r="HM68" t="s">
        <v>481</v>
      </c>
      <c r="HN68" t="s">
        <v>132</v>
      </c>
      <c r="HO68" t="s">
        <v>134</v>
      </c>
      <c r="HP68" t="s">
        <v>580</v>
      </c>
      <c r="HQ68" t="s">
        <v>580</v>
      </c>
      <c r="HS68">
        <v>0</v>
      </c>
      <c r="IK68">
        <v>0</v>
      </c>
    </row>
    <row r="69">
      <c r="A69">
        <v>17</v>
      </c>
      <c r="B69">
        <v>1</v>
      </c>
      <c r="C69">
        <f>ROW(SmtRes!A34)</f>
        <v>34</v>
      </c>
      <c r="D69">
        <f>ROW(EtalonRes!A34)</f>
        <v>34</v>
      </c>
      <c r="E69" t="s">
        <v>138</v>
      </c>
      <c r="F69" t="s">
        <v>583</v>
      </c>
      <c r="G69" t="s">
        <v>584</v>
      </c>
      <c r="H69" t="s">
        <v>198</v>
      </c>
      <c r="I69">
        <v>1</v>
      </c>
      <c r="J69">
        <v>0</v>
      </c>
      <c r="K69">
        <v>1</v>
      </c>
      <c r="O69">
        <f t="shared" si="135"/>
        <v>403.35000000000002</v>
      </c>
      <c r="P69">
        <f>SUMIF(SmtRes!AQ29:'SmtRes'!AQ34,"=1",SmtRes!DF29:'SmtRes'!DF34)</f>
        <v>0</v>
      </c>
      <c r="Q69">
        <f>SUMIF(SmtRes!AQ29:'SmtRes'!AQ34,"=1",SmtRes!DG29:'SmtRes'!DG34)</f>
        <v>5.29</v>
      </c>
      <c r="R69">
        <f>SUMIF(SmtRes!AQ29:'SmtRes'!AQ34,"=1",SmtRes!DH29:'SmtRes'!DH34)</f>
        <v>0</v>
      </c>
      <c r="S69">
        <f>SUMIF(SmtRes!AQ29:'SmtRes'!AQ34,"=1",SmtRes!DI29:'SmtRes'!DI34)</f>
        <v>398.06</v>
      </c>
      <c r="T69">
        <f t="shared" si="136"/>
        <v>0</v>
      </c>
      <c r="U69">
        <f>SUMIF(SmtRes!AQ29:'SmtRes'!AQ34,"=1",SmtRes!CV29:'SmtRes'!CV34)</f>
        <v>0.77699999999999991</v>
      </c>
      <c r="V69">
        <f>SUMIF(SmtRes!AQ29:'SmtRes'!AQ34,"=1",SmtRes!CW29:'SmtRes'!CW34)</f>
        <v>0</v>
      </c>
      <c r="W69">
        <f t="shared" si="137"/>
        <v>0</v>
      </c>
      <c r="X69">
        <f t="shared" si="138"/>
        <v>370.19999999999999</v>
      </c>
      <c r="Y69">
        <f t="shared" si="139"/>
        <v>246.80000000000001</v>
      </c>
      <c r="AA69">
        <v>407088984</v>
      </c>
      <c r="AB69">
        <f t="shared" si="140"/>
        <v>403.35742999999997</v>
      </c>
      <c r="AC69">
        <f t="shared" si="141"/>
        <v>0</v>
      </c>
      <c r="AD69">
        <f>ROUND((((SUM(SmtRes!BR29:'SmtRes'!BR34))-(0))+AE69),6)</f>
        <v>5.2925599999999999</v>
      </c>
      <c r="AE69">
        <f t="shared" si="157"/>
        <v>0</v>
      </c>
      <c r="AF69">
        <f>ROUND((SUM(SmtRes!BT29:'SmtRes'!BT34)),6)</f>
        <v>398.06486999999998</v>
      </c>
      <c r="AG69">
        <f t="shared" si="142"/>
        <v>0</v>
      </c>
      <c r="AH69">
        <f>(SUM(SmtRes!BU29:'SmtRes'!BU34))</f>
        <v>0.77700000000000002</v>
      </c>
      <c r="AI69">
        <f t="shared" si="158"/>
        <v>0</v>
      </c>
      <c r="AJ69">
        <f t="shared" si="143"/>
        <v>0</v>
      </c>
      <c r="AK69">
        <v>598.09631999999999</v>
      </c>
      <c r="AL69">
        <v>21.871420000000001</v>
      </c>
      <c r="AM69">
        <v>7.5607999999999995</v>
      </c>
      <c r="AN69">
        <v>0</v>
      </c>
      <c r="AO69">
        <v>568.66409999999996</v>
      </c>
      <c r="AP69">
        <v>0</v>
      </c>
      <c r="AQ69">
        <v>1.1100000000000001</v>
      </c>
      <c r="AR69">
        <v>0</v>
      </c>
      <c r="AS69">
        <v>0</v>
      </c>
      <c r="AT69">
        <v>93</v>
      </c>
      <c r="AU69">
        <v>62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481</v>
      </c>
      <c r="BE69" t="s">
        <v>481</v>
      </c>
      <c r="BF69" t="s">
        <v>481</v>
      </c>
      <c r="BG69" t="s">
        <v>481</v>
      </c>
      <c r="BH69">
        <v>0</v>
      </c>
      <c r="BI69">
        <v>1</v>
      </c>
      <c r="BJ69" t="s">
        <v>585</v>
      </c>
      <c r="BM69">
        <v>9001</v>
      </c>
      <c r="BN69">
        <v>0</v>
      </c>
      <c r="BO69" t="s">
        <v>481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481</v>
      </c>
      <c r="BZ69">
        <v>93</v>
      </c>
      <c r="CA69">
        <v>62</v>
      </c>
      <c r="CB69" t="s">
        <v>481</v>
      </c>
      <c r="CE69">
        <v>0</v>
      </c>
      <c r="CF69">
        <v>0</v>
      </c>
      <c r="CG69">
        <v>0</v>
      </c>
      <c r="CM69">
        <v>0</v>
      </c>
      <c r="CN69" t="s">
        <v>586</v>
      </c>
      <c r="CO69">
        <v>0</v>
      </c>
      <c r="CP69">
        <f t="shared" si="144"/>
        <v>403.35000000000002</v>
      </c>
      <c r="CQ69">
        <f>SUMIF(SmtRes!AQ29:'SmtRes'!AQ34,"=1",SmtRes!AA29:'SmtRes'!AA34)</f>
        <v>303.58999999999997</v>
      </c>
      <c r="CR69">
        <f>SUMIF(SmtRes!AQ29:'SmtRes'!AQ34,"=1",SmtRes!AB29:'SmtRes'!AB34)</f>
        <v>29.079999999999998</v>
      </c>
      <c r="CS69">
        <f>SUMIF(SmtRes!AQ29:'SmtRes'!AQ34,"=1",SmtRes!AC29:'SmtRes'!AC34)</f>
        <v>0</v>
      </c>
      <c r="CT69">
        <f>SUMIF(SmtRes!AQ29:'SmtRes'!AQ34,"=1",SmtRes!AD29:'SmtRes'!AD34)</f>
        <v>512.30999999999995</v>
      </c>
      <c r="CU69">
        <f t="shared" si="145"/>
        <v>0</v>
      </c>
      <c r="CV69">
        <f>SUMIF(SmtRes!AQ29:'SmtRes'!AQ34,"=1",SmtRes!BU29:'SmtRes'!BU34)</f>
        <v>0.77700000000000002</v>
      </c>
      <c r="CW69">
        <f>SUMIF(SmtRes!AQ29:'SmtRes'!AQ34,"=1",SmtRes!BV29:'SmtRes'!BV34)</f>
        <v>0</v>
      </c>
      <c r="CX69">
        <f t="shared" si="146"/>
        <v>0</v>
      </c>
      <c r="CY69">
        <f t="shared" si="147"/>
        <v>370.19580000000002</v>
      </c>
      <c r="CZ69">
        <f t="shared" si="148"/>
        <v>246.7972</v>
      </c>
      <c r="DC69" t="s">
        <v>481</v>
      </c>
      <c r="DD69" t="s">
        <v>504</v>
      </c>
      <c r="DE69" t="s">
        <v>587</v>
      </c>
      <c r="DF69" t="s">
        <v>587</v>
      </c>
      <c r="DG69" t="s">
        <v>587</v>
      </c>
      <c r="DH69" t="s">
        <v>481</v>
      </c>
      <c r="DI69" t="s">
        <v>587</v>
      </c>
      <c r="DJ69" t="s">
        <v>587</v>
      </c>
      <c r="DK69" t="s">
        <v>481</v>
      </c>
      <c r="DL69" t="s">
        <v>481</v>
      </c>
      <c r="DM69" t="s">
        <v>481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198</v>
      </c>
      <c r="DW69" t="s">
        <v>198</v>
      </c>
      <c r="DX69">
        <v>1</v>
      </c>
      <c r="DZ69" t="s">
        <v>481</v>
      </c>
      <c r="EA69" t="s">
        <v>481</v>
      </c>
      <c r="EB69" t="s">
        <v>481</v>
      </c>
      <c r="EC69" t="s">
        <v>481</v>
      </c>
      <c r="EE69">
        <v>342529060</v>
      </c>
      <c r="EF69">
        <v>2</v>
      </c>
      <c r="EG69" t="s">
        <v>572</v>
      </c>
      <c r="EH69">
        <v>9</v>
      </c>
      <c r="EI69" t="s">
        <v>573</v>
      </c>
      <c r="EJ69">
        <v>1</v>
      </c>
      <c r="EK69">
        <v>9001</v>
      </c>
      <c r="EL69" t="s">
        <v>573</v>
      </c>
      <c r="EM69" t="s">
        <v>574</v>
      </c>
      <c r="EO69" t="s">
        <v>588</v>
      </c>
      <c r="EQ69">
        <v>131072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1.1100000000000001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93</v>
      </c>
      <c r="FY69">
        <v>62</v>
      </c>
      <c r="GA69" t="s">
        <v>481</v>
      </c>
      <c r="GD69">
        <v>1</v>
      </c>
      <c r="GF69">
        <v>1304255932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149"/>
        <v>0</v>
      </c>
      <c r="GM69">
        <f t="shared" si="150"/>
        <v>1020.35</v>
      </c>
      <c r="GN69">
        <f t="shared" si="151"/>
        <v>1020.35</v>
      </c>
      <c r="GO69">
        <f t="shared" si="152"/>
        <v>0</v>
      </c>
      <c r="GP69">
        <f t="shared" si="153"/>
        <v>0</v>
      </c>
      <c r="GR69">
        <v>0</v>
      </c>
      <c r="GS69">
        <v>3</v>
      </c>
      <c r="GT69">
        <v>0</v>
      </c>
      <c r="GU69" t="s">
        <v>481</v>
      </c>
      <c r="GV69">
        <f t="shared" si="154"/>
        <v>0</v>
      </c>
      <c r="GW69">
        <v>1</v>
      </c>
      <c r="GX69">
        <f t="shared" si="155"/>
        <v>0</v>
      </c>
      <c r="HA69">
        <v>0</v>
      </c>
      <c r="HB69">
        <v>0</v>
      </c>
      <c r="HC69">
        <f t="shared" si="125"/>
        <v>0</v>
      </c>
      <c r="HE69" t="s">
        <v>481</v>
      </c>
      <c r="HF69" t="s">
        <v>481</v>
      </c>
      <c r="HM69" t="s">
        <v>481</v>
      </c>
      <c r="HN69" t="s">
        <v>119</v>
      </c>
      <c r="HO69" t="s">
        <v>121</v>
      </c>
      <c r="HP69" t="s">
        <v>573</v>
      </c>
      <c r="HQ69" t="s">
        <v>573</v>
      </c>
      <c r="HS69">
        <v>0</v>
      </c>
      <c r="IK69">
        <v>0</v>
      </c>
    </row>
    <row r="70">
      <c r="A70">
        <v>17</v>
      </c>
      <c r="B70">
        <v>1</v>
      </c>
      <c r="C70">
        <f>ROW(SmtRes!A40)</f>
        <v>40</v>
      </c>
      <c r="D70">
        <f>ROW(EtalonRes!A40)</f>
        <v>40</v>
      </c>
      <c r="E70" t="s">
        <v>148</v>
      </c>
      <c r="F70" t="s">
        <v>583</v>
      </c>
      <c r="G70" t="s">
        <v>589</v>
      </c>
      <c r="H70" t="s">
        <v>198</v>
      </c>
      <c r="I70">
        <v>1</v>
      </c>
      <c r="J70">
        <v>0</v>
      </c>
      <c r="K70">
        <v>1</v>
      </c>
      <c r="O70">
        <f t="shared" si="135"/>
        <v>576.22000000000003</v>
      </c>
      <c r="P70">
        <f>SUMIF(SmtRes!AQ35:'SmtRes'!AQ40,"=1",SmtRes!DF35:'SmtRes'!DF40)</f>
        <v>0</v>
      </c>
      <c r="Q70">
        <f>SUMIF(SmtRes!AQ35:'SmtRes'!AQ40,"=1",SmtRes!DG35:'SmtRes'!DG40)</f>
        <v>7.5600000000000005</v>
      </c>
      <c r="R70">
        <f>SUMIF(SmtRes!AQ35:'SmtRes'!AQ40,"=1",SmtRes!DH35:'SmtRes'!DH40)</f>
        <v>0</v>
      </c>
      <c r="S70">
        <f>SUMIF(SmtRes!AQ35:'SmtRes'!AQ40,"=1",SmtRes!DI35:'SmtRes'!DI40)</f>
        <v>568.65999999999997</v>
      </c>
      <c r="T70">
        <f t="shared" si="136"/>
        <v>0</v>
      </c>
      <c r="U70">
        <f>SUMIF(SmtRes!AQ35:'SmtRes'!AQ40,"=1",SmtRes!CV35:'SmtRes'!CV40)</f>
        <v>1.1099999999999999</v>
      </c>
      <c r="V70">
        <f>SUMIF(SmtRes!AQ35:'SmtRes'!AQ40,"=1",SmtRes!CW35:'SmtRes'!CW40)</f>
        <v>0</v>
      </c>
      <c r="W70">
        <f t="shared" si="137"/>
        <v>0</v>
      </c>
      <c r="X70">
        <f t="shared" si="138"/>
        <v>528.85000000000002</v>
      </c>
      <c r="Y70">
        <f t="shared" si="139"/>
        <v>352.56999999999999</v>
      </c>
      <c r="AA70">
        <v>407088984</v>
      </c>
      <c r="AB70">
        <f t="shared" si="140"/>
        <v>576.22489999999993</v>
      </c>
      <c r="AC70">
        <f t="shared" si="141"/>
        <v>0</v>
      </c>
      <c r="AD70">
        <f>ROUND((((SUM(SmtRes!BR35:'SmtRes'!BR40))-(0))+AE70),6)</f>
        <v>7.5607999999999995</v>
      </c>
      <c r="AE70">
        <f t="shared" si="157"/>
        <v>0</v>
      </c>
      <c r="AF70">
        <f>ROUND((SUM(SmtRes!BT35:'SmtRes'!BT40)),6)</f>
        <v>568.66409999999996</v>
      </c>
      <c r="AG70">
        <f t="shared" si="142"/>
        <v>0</v>
      </c>
      <c r="AH70">
        <f>(SUM(SmtRes!BU35:'SmtRes'!BU40))</f>
        <v>1.1100000000000001</v>
      </c>
      <c r="AI70">
        <f t="shared" si="158"/>
        <v>0</v>
      </c>
      <c r="AJ70">
        <f t="shared" si="143"/>
        <v>0</v>
      </c>
      <c r="AK70">
        <v>598.09631999999999</v>
      </c>
      <c r="AL70">
        <v>21.871420000000001</v>
      </c>
      <c r="AM70">
        <v>7.5607999999999995</v>
      </c>
      <c r="AN70">
        <v>0</v>
      </c>
      <c r="AO70">
        <v>568.66409999999996</v>
      </c>
      <c r="AP70">
        <v>0</v>
      </c>
      <c r="AQ70">
        <v>1.1100000000000001</v>
      </c>
      <c r="AR70">
        <v>0</v>
      </c>
      <c r="AS70">
        <v>0</v>
      </c>
      <c r="AT70">
        <v>93</v>
      </c>
      <c r="AU70">
        <v>62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481</v>
      </c>
      <c r="BE70" t="s">
        <v>481</v>
      </c>
      <c r="BF70" t="s">
        <v>481</v>
      </c>
      <c r="BG70" t="s">
        <v>481</v>
      </c>
      <c r="BH70">
        <v>0</v>
      </c>
      <c r="BI70">
        <v>1</v>
      </c>
      <c r="BJ70" t="s">
        <v>585</v>
      </c>
      <c r="BM70">
        <v>9001</v>
      </c>
      <c r="BN70">
        <v>0</v>
      </c>
      <c r="BO70" t="s">
        <v>481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481</v>
      </c>
      <c r="BZ70">
        <v>93</v>
      </c>
      <c r="CA70">
        <v>62</v>
      </c>
      <c r="CB70" t="s">
        <v>481</v>
      </c>
      <c r="CE70">
        <v>0</v>
      </c>
      <c r="CF70">
        <v>0</v>
      </c>
      <c r="CG70">
        <v>0</v>
      </c>
      <c r="CM70">
        <v>0</v>
      </c>
      <c r="CN70" t="s">
        <v>481</v>
      </c>
      <c r="CO70">
        <v>0</v>
      </c>
      <c r="CP70">
        <f t="shared" si="144"/>
        <v>576.21999999999991</v>
      </c>
      <c r="CQ70">
        <f>SUMIF(SmtRes!AQ35:'SmtRes'!AQ40,"=1",SmtRes!AA35:'SmtRes'!AA40)</f>
        <v>303.58999999999997</v>
      </c>
      <c r="CR70">
        <f>SUMIF(SmtRes!AQ35:'SmtRes'!AQ40,"=1",SmtRes!AB35:'SmtRes'!AB40)</f>
        <v>29.079999999999998</v>
      </c>
      <c r="CS70">
        <f>SUMIF(SmtRes!AQ35:'SmtRes'!AQ40,"=1",SmtRes!AC35:'SmtRes'!AC40)</f>
        <v>0</v>
      </c>
      <c r="CT70">
        <f>SUMIF(SmtRes!AQ35:'SmtRes'!AQ40,"=1",SmtRes!AD35:'SmtRes'!AD40)</f>
        <v>512.30999999999995</v>
      </c>
      <c r="CU70">
        <f t="shared" si="145"/>
        <v>0</v>
      </c>
      <c r="CV70">
        <f>SUMIF(SmtRes!AQ35:'SmtRes'!AQ40,"=1",SmtRes!BU35:'SmtRes'!BU40)</f>
        <v>1.1100000000000001</v>
      </c>
      <c r="CW70">
        <f>SUMIF(SmtRes!AQ35:'SmtRes'!AQ40,"=1",SmtRes!BV35:'SmtRes'!BV40)</f>
        <v>0</v>
      </c>
      <c r="CX70">
        <f t="shared" si="146"/>
        <v>0</v>
      </c>
      <c r="CY70">
        <f t="shared" si="147"/>
        <v>528.85379999999998</v>
      </c>
      <c r="CZ70">
        <f t="shared" si="148"/>
        <v>352.56919999999997</v>
      </c>
      <c r="DC70" t="s">
        <v>481</v>
      </c>
      <c r="DD70" t="s">
        <v>504</v>
      </c>
      <c r="DE70" t="s">
        <v>481</v>
      </c>
      <c r="DF70" t="s">
        <v>481</v>
      </c>
      <c r="DG70" t="s">
        <v>481</v>
      </c>
      <c r="DH70" t="s">
        <v>481</v>
      </c>
      <c r="DI70" t="s">
        <v>481</v>
      </c>
      <c r="DJ70" t="s">
        <v>481</v>
      </c>
      <c r="DK70" t="s">
        <v>481</v>
      </c>
      <c r="DL70" t="s">
        <v>481</v>
      </c>
      <c r="DM70" t="s">
        <v>481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198</v>
      </c>
      <c r="DW70" t="s">
        <v>198</v>
      </c>
      <c r="DX70">
        <v>1</v>
      </c>
      <c r="DZ70" t="s">
        <v>481</v>
      </c>
      <c r="EA70" t="s">
        <v>481</v>
      </c>
      <c r="EB70" t="s">
        <v>481</v>
      </c>
      <c r="EC70" t="s">
        <v>481</v>
      </c>
      <c r="EE70">
        <v>342529060</v>
      </c>
      <c r="EF70">
        <v>2</v>
      </c>
      <c r="EG70" t="s">
        <v>572</v>
      </c>
      <c r="EH70">
        <v>9</v>
      </c>
      <c r="EI70" t="s">
        <v>573</v>
      </c>
      <c r="EJ70">
        <v>1</v>
      </c>
      <c r="EK70">
        <v>9001</v>
      </c>
      <c r="EL70" t="s">
        <v>573</v>
      </c>
      <c r="EM70" t="s">
        <v>574</v>
      </c>
      <c r="EO70" t="s">
        <v>481</v>
      </c>
      <c r="EQ70">
        <v>131072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1.1100000000000001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93</v>
      </c>
      <c r="FY70">
        <v>62</v>
      </c>
      <c r="GA70" t="s">
        <v>481</v>
      </c>
      <c r="GD70">
        <v>1</v>
      </c>
      <c r="GF70">
        <v>584084130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149"/>
        <v>0</v>
      </c>
      <c r="GM70">
        <f t="shared" si="150"/>
        <v>1457.6400000000001</v>
      </c>
      <c r="GN70">
        <f t="shared" si="151"/>
        <v>1457.6400000000001</v>
      </c>
      <c r="GO70">
        <f t="shared" si="152"/>
        <v>0</v>
      </c>
      <c r="GP70">
        <f t="shared" si="153"/>
        <v>0</v>
      </c>
      <c r="GR70">
        <v>0</v>
      </c>
      <c r="GS70">
        <v>3</v>
      </c>
      <c r="GT70">
        <v>0</v>
      </c>
      <c r="GU70" t="s">
        <v>481</v>
      </c>
      <c r="GV70">
        <f t="shared" si="154"/>
        <v>0</v>
      </c>
      <c r="GW70">
        <v>1</v>
      </c>
      <c r="GX70">
        <f t="shared" si="155"/>
        <v>0</v>
      </c>
      <c r="HA70">
        <v>0</v>
      </c>
      <c r="HB70">
        <v>0</v>
      </c>
      <c r="HC70">
        <f t="shared" si="125"/>
        <v>0</v>
      </c>
      <c r="HE70" t="s">
        <v>481</v>
      </c>
      <c r="HF70" t="s">
        <v>481</v>
      </c>
      <c r="HM70" t="s">
        <v>481</v>
      </c>
      <c r="HN70" t="s">
        <v>119</v>
      </c>
      <c r="HO70" t="s">
        <v>121</v>
      </c>
      <c r="HP70" t="s">
        <v>573</v>
      </c>
      <c r="HQ70" t="s">
        <v>573</v>
      </c>
      <c r="HS70">
        <v>0</v>
      </c>
      <c r="IK70">
        <v>0</v>
      </c>
    </row>
    <row r="71">
      <c r="A71">
        <v>17</v>
      </c>
      <c r="B71">
        <v>1</v>
      </c>
      <c r="C71">
        <f>ROW(SmtRes!A43)</f>
        <v>43</v>
      </c>
      <c r="D71">
        <f>ROW(EtalonRes!A43)</f>
        <v>43</v>
      </c>
      <c r="E71" t="s">
        <v>150</v>
      </c>
      <c r="F71" t="s">
        <v>577</v>
      </c>
      <c r="G71" t="s">
        <v>590</v>
      </c>
      <c r="H71" t="s">
        <v>198</v>
      </c>
      <c r="I71">
        <v>1</v>
      </c>
      <c r="J71">
        <v>0</v>
      </c>
      <c r="K71">
        <v>1</v>
      </c>
      <c r="O71">
        <f t="shared" si="135"/>
        <v>79.920000000000002</v>
      </c>
      <c r="P71">
        <f>SUMIF(SmtRes!AQ41:'SmtRes'!AQ43,"=1",SmtRes!DF41:'SmtRes'!DF43)</f>
        <v>0</v>
      </c>
      <c r="Q71">
        <f>SUMIF(SmtRes!AQ41:'SmtRes'!AQ43,"=1",SmtRes!DG41:'SmtRes'!DG43)</f>
        <v>0</v>
      </c>
      <c r="R71">
        <f>SUMIF(SmtRes!AQ41:'SmtRes'!AQ43,"=1",SmtRes!DH41:'SmtRes'!DH43)</f>
        <v>0</v>
      </c>
      <c r="S71">
        <f>SUMIF(SmtRes!AQ41:'SmtRes'!AQ43,"=1",SmtRes!DI41:'SmtRes'!DI43)</f>
        <v>79.920000000000002</v>
      </c>
      <c r="T71">
        <f t="shared" si="136"/>
        <v>0</v>
      </c>
      <c r="U71">
        <f>SUMIF(SmtRes!AQ41:'SmtRes'!AQ43,"=1",SmtRes!CV41:'SmtRes'!CV43)</f>
        <v>0.156</v>
      </c>
      <c r="V71">
        <f>SUMIF(SmtRes!AQ41:'SmtRes'!AQ43,"=1",SmtRes!CW41:'SmtRes'!CW43)</f>
        <v>0</v>
      </c>
      <c r="W71">
        <f t="shared" si="137"/>
        <v>0</v>
      </c>
      <c r="X71">
        <f t="shared" si="138"/>
        <v>71.930000000000007</v>
      </c>
      <c r="Y71">
        <f t="shared" si="139"/>
        <v>36.759999999999998</v>
      </c>
      <c r="AA71">
        <v>407088984</v>
      </c>
      <c r="AB71">
        <f t="shared" si="140"/>
        <v>79.920360000000002</v>
      </c>
      <c r="AC71">
        <f t="shared" si="141"/>
        <v>0</v>
      </c>
      <c r="AD71">
        <f t="shared" ref="AD71:AD72" si="159">ROUND((((0)-(0))+AE71),6)</f>
        <v>0</v>
      </c>
      <c r="AE71">
        <f t="shared" si="157"/>
        <v>0</v>
      </c>
      <c r="AF71">
        <f>ROUND((SUM(SmtRes!BT41:'SmtRes'!BT43)),6)</f>
        <v>79.920360000000002</v>
      </c>
      <c r="AG71">
        <f t="shared" si="142"/>
        <v>0</v>
      </c>
      <c r="AH71">
        <f>(SUM(SmtRes!BU41:'SmtRes'!BU43))</f>
        <v>0.156</v>
      </c>
      <c r="AI71">
        <f t="shared" si="158"/>
        <v>0</v>
      </c>
      <c r="AJ71">
        <f t="shared" si="143"/>
        <v>0</v>
      </c>
      <c r="AK71">
        <v>271.81149999999997</v>
      </c>
      <c r="AL71">
        <v>5.4103000000000012</v>
      </c>
      <c r="AM71">
        <v>0</v>
      </c>
      <c r="AN71">
        <v>0</v>
      </c>
      <c r="AO71">
        <v>266.40119999999996</v>
      </c>
      <c r="AP71">
        <v>0</v>
      </c>
      <c r="AQ71">
        <v>0.52000000000000002</v>
      </c>
      <c r="AR71">
        <v>0</v>
      </c>
      <c r="AS71">
        <v>0</v>
      </c>
      <c r="AT71">
        <v>90</v>
      </c>
      <c r="AU71">
        <v>46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481</v>
      </c>
      <c r="BE71" t="s">
        <v>481</v>
      </c>
      <c r="BF71" t="s">
        <v>481</v>
      </c>
      <c r="BG71" t="s">
        <v>481</v>
      </c>
      <c r="BH71">
        <v>0</v>
      </c>
      <c r="BI71">
        <v>2</v>
      </c>
      <c r="BJ71" t="s">
        <v>579</v>
      </c>
      <c r="BM71">
        <v>111001</v>
      </c>
      <c r="BN71">
        <v>0</v>
      </c>
      <c r="BO71" t="s">
        <v>481</v>
      </c>
      <c r="BP71">
        <v>0</v>
      </c>
      <c r="BQ71">
        <v>3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481</v>
      </c>
      <c r="BZ71">
        <v>90</v>
      </c>
      <c r="CA71">
        <v>46</v>
      </c>
      <c r="CB71" t="s">
        <v>481</v>
      </c>
      <c r="CE71">
        <v>0</v>
      </c>
      <c r="CF71">
        <v>0</v>
      </c>
      <c r="CG71">
        <v>0</v>
      </c>
      <c r="CM71">
        <v>0</v>
      </c>
      <c r="CN71" t="s">
        <v>503</v>
      </c>
      <c r="CO71">
        <v>0</v>
      </c>
      <c r="CP71">
        <f t="shared" si="144"/>
        <v>79.920000000000002</v>
      </c>
      <c r="CQ71">
        <f>SUMIF(SmtRes!AQ41:'SmtRes'!AQ43,"=1",SmtRes!AA41:'SmtRes'!AA43)</f>
        <v>177.77000000000001</v>
      </c>
      <c r="CR71">
        <f>SUMIF(SmtRes!AQ41:'SmtRes'!AQ43,"=1",SmtRes!AB41:'SmtRes'!AB43)</f>
        <v>0</v>
      </c>
      <c r="CS71">
        <f>SUMIF(SmtRes!AQ41:'SmtRes'!AQ43,"=1",SmtRes!AC41:'SmtRes'!AC43)</f>
        <v>0</v>
      </c>
      <c r="CT71">
        <f>SUMIF(SmtRes!AQ41:'SmtRes'!AQ43,"=1",SmtRes!AD41:'SmtRes'!AD43)</f>
        <v>512.30999999999995</v>
      </c>
      <c r="CU71">
        <f t="shared" si="145"/>
        <v>0</v>
      </c>
      <c r="CV71">
        <f>SUMIF(SmtRes!AQ41:'SmtRes'!AQ43,"=1",SmtRes!BU41:'SmtRes'!BU43)</f>
        <v>0.156</v>
      </c>
      <c r="CW71">
        <f>SUMIF(SmtRes!AQ41:'SmtRes'!AQ43,"=1",SmtRes!BV41:'SmtRes'!BV43)</f>
        <v>0</v>
      </c>
      <c r="CX71">
        <f t="shared" si="146"/>
        <v>0</v>
      </c>
      <c r="CY71">
        <f t="shared" si="147"/>
        <v>71.927999999999997</v>
      </c>
      <c r="CZ71">
        <f t="shared" si="148"/>
        <v>36.763200000000005</v>
      </c>
      <c r="DB71">
        <v>3</v>
      </c>
      <c r="DC71" t="s">
        <v>481</v>
      </c>
      <c r="DD71" t="s">
        <v>504</v>
      </c>
      <c r="DE71" t="s">
        <v>505</v>
      </c>
      <c r="DF71" t="s">
        <v>505</v>
      </c>
      <c r="DG71" t="s">
        <v>505</v>
      </c>
      <c r="DH71" t="s">
        <v>481</v>
      </c>
      <c r="DI71" t="s">
        <v>505</v>
      </c>
      <c r="DJ71" t="s">
        <v>505</v>
      </c>
      <c r="DK71" t="s">
        <v>481</v>
      </c>
      <c r="DL71" t="s">
        <v>481</v>
      </c>
      <c r="DM71" t="s">
        <v>481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198</v>
      </c>
      <c r="DW71" t="s">
        <v>198</v>
      </c>
      <c r="DX71">
        <v>1</v>
      </c>
      <c r="DZ71" t="s">
        <v>481</v>
      </c>
      <c r="EA71" t="s">
        <v>481</v>
      </c>
      <c r="EB71" t="s">
        <v>481</v>
      </c>
      <c r="EC71" t="s">
        <v>481</v>
      </c>
      <c r="EE71">
        <v>342528950</v>
      </c>
      <c r="EF71">
        <v>3</v>
      </c>
      <c r="EG71" t="s">
        <v>506</v>
      </c>
      <c r="EH71">
        <v>0</v>
      </c>
      <c r="EI71" t="s">
        <v>481</v>
      </c>
      <c r="EJ71">
        <v>2</v>
      </c>
      <c r="EK71">
        <v>111001</v>
      </c>
      <c r="EL71" t="s">
        <v>580</v>
      </c>
      <c r="EM71" t="s">
        <v>581</v>
      </c>
      <c r="EO71" t="s">
        <v>509</v>
      </c>
      <c r="EQ71">
        <v>131072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0.52000000000000002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90</v>
      </c>
      <c r="FY71">
        <v>46</v>
      </c>
      <c r="GA71" t="s">
        <v>481</v>
      </c>
      <c r="GD71">
        <v>1</v>
      </c>
      <c r="GF71">
        <v>-2081218389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149"/>
        <v>0</v>
      </c>
      <c r="GM71">
        <f t="shared" si="150"/>
        <v>188.61000000000001</v>
      </c>
      <c r="GN71">
        <f t="shared" si="151"/>
        <v>0</v>
      </c>
      <c r="GO71">
        <f t="shared" si="152"/>
        <v>188.61000000000001</v>
      </c>
      <c r="GP71">
        <f t="shared" si="153"/>
        <v>0</v>
      </c>
      <c r="GR71">
        <v>0</v>
      </c>
      <c r="GS71">
        <v>3</v>
      </c>
      <c r="GT71">
        <v>0</v>
      </c>
      <c r="GU71" t="s">
        <v>481</v>
      </c>
      <c r="GV71">
        <f t="shared" si="154"/>
        <v>0</v>
      </c>
      <c r="GW71">
        <v>1</v>
      </c>
      <c r="GX71">
        <f t="shared" si="155"/>
        <v>0</v>
      </c>
      <c r="HA71">
        <v>0</v>
      </c>
      <c r="HB71">
        <v>0</v>
      </c>
      <c r="HC71">
        <f t="shared" si="125"/>
        <v>0</v>
      </c>
      <c r="HE71" t="s">
        <v>481</v>
      </c>
      <c r="HF71" t="s">
        <v>481</v>
      </c>
      <c r="HM71" t="s">
        <v>481</v>
      </c>
      <c r="HN71" t="s">
        <v>132</v>
      </c>
      <c r="HO71" t="s">
        <v>134</v>
      </c>
      <c r="HP71" t="s">
        <v>580</v>
      </c>
      <c r="HQ71" t="s">
        <v>580</v>
      </c>
      <c r="HS71">
        <v>0</v>
      </c>
      <c r="IK71">
        <v>0</v>
      </c>
    </row>
    <row r="72">
      <c r="A72">
        <v>17</v>
      </c>
      <c r="B72">
        <v>1</v>
      </c>
      <c r="C72">
        <f>ROW(SmtRes!A46)</f>
        <v>46</v>
      </c>
      <c r="D72">
        <f>ROW(EtalonRes!A46)</f>
        <v>46</v>
      </c>
      <c r="E72" t="s">
        <v>151</v>
      </c>
      <c r="F72" t="s">
        <v>577</v>
      </c>
      <c r="G72" t="s">
        <v>591</v>
      </c>
      <c r="H72" t="s">
        <v>198</v>
      </c>
      <c r="I72">
        <v>1</v>
      </c>
      <c r="J72">
        <v>0</v>
      </c>
      <c r="K72">
        <v>1</v>
      </c>
      <c r="O72">
        <f t="shared" si="135"/>
        <v>266.39999999999998</v>
      </c>
      <c r="P72">
        <f>SUMIF(SmtRes!AQ44:'SmtRes'!AQ46,"=1",SmtRes!DF44:'SmtRes'!DF46)</f>
        <v>0</v>
      </c>
      <c r="Q72">
        <f>SUMIF(SmtRes!AQ44:'SmtRes'!AQ46,"=1",SmtRes!DG44:'SmtRes'!DG46)</f>
        <v>0</v>
      </c>
      <c r="R72">
        <f>SUMIF(SmtRes!AQ44:'SmtRes'!AQ46,"=1",SmtRes!DH44:'SmtRes'!DH46)</f>
        <v>0</v>
      </c>
      <c r="S72">
        <f>SUMIF(SmtRes!AQ44:'SmtRes'!AQ46,"=1",SmtRes!DI44:'SmtRes'!DI46)</f>
        <v>266.39999999999998</v>
      </c>
      <c r="T72">
        <f t="shared" si="136"/>
        <v>0</v>
      </c>
      <c r="U72">
        <f>SUMIF(SmtRes!AQ44:'SmtRes'!AQ46,"=1",SmtRes!CV44:'SmtRes'!CV46)</f>
        <v>0.52000000000000002</v>
      </c>
      <c r="V72">
        <f>SUMIF(SmtRes!AQ44:'SmtRes'!AQ46,"=1",SmtRes!CW44:'SmtRes'!CW46)</f>
        <v>0</v>
      </c>
      <c r="W72">
        <f t="shared" si="137"/>
        <v>0</v>
      </c>
      <c r="X72">
        <f t="shared" si="138"/>
        <v>239.75999999999999</v>
      </c>
      <c r="Y72">
        <f t="shared" si="139"/>
        <v>122.54000000000001</v>
      </c>
      <c r="AA72">
        <v>407088984</v>
      </c>
      <c r="AB72">
        <f t="shared" si="140"/>
        <v>266.40119999999996</v>
      </c>
      <c r="AC72">
        <f t="shared" si="141"/>
        <v>0</v>
      </c>
      <c r="AD72">
        <f t="shared" si="159"/>
        <v>0</v>
      </c>
      <c r="AE72">
        <f t="shared" si="157"/>
        <v>0</v>
      </c>
      <c r="AF72">
        <f>ROUND((SUM(SmtRes!BT44:'SmtRes'!BT46)),6)</f>
        <v>266.40119999999996</v>
      </c>
      <c r="AG72">
        <f t="shared" si="142"/>
        <v>0</v>
      </c>
      <c r="AH72">
        <f>(SUM(SmtRes!BU44:'SmtRes'!BU46))</f>
        <v>0.52000000000000002</v>
      </c>
      <c r="AI72">
        <f t="shared" si="158"/>
        <v>0</v>
      </c>
      <c r="AJ72">
        <f t="shared" si="143"/>
        <v>0</v>
      </c>
      <c r="AK72">
        <v>271.81149999999997</v>
      </c>
      <c r="AL72">
        <v>5.4103000000000012</v>
      </c>
      <c r="AM72">
        <v>0</v>
      </c>
      <c r="AN72">
        <v>0</v>
      </c>
      <c r="AO72">
        <v>266.40119999999996</v>
      </c>
      <c r="AP72">
        <v>0</v>
      </c>
      <c r="AQ72">
        <v>0.52000000000000002</v>
      </c>
      <c r="AR72">
        <v>0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481</v>
      </c>
      <c r="BE72" t="s">
        <v>481</v>
      </c>
      <c r="BF72" t="s">
        <v>481</v>
      </c>
      <c r="BG72" t="s">
        <v>481</v>
      </c>
      <c r="BH72">
        <v>0</v>
      </c>
      <c r="BI72">
        <v>2</v>
      </c>
      <c r="BJ72" t="s">
        <v>579</v>
      </c>
      <c r="BM72">
        <v>111001</v>
      </c>
      <c r="BN72">
        <v>0</v>
      </c>
      <c r="BO72" t="s">
        <v>481</v>
      </c>
      <c r="BP72">
        <v>0</v>
      </c>
      <c r="BQ72">
        <v>3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481</v>
      </c>
      <c r="BZ72">
        <v>90</v>
      </c>
      <c r="CA72">
        <v>46</v>
      </c>
      <c r="CB72" t="s">
        <v>481</v>
      </c>
      <c r="CE72">
        <v>0</v>
      </c>
      <c r="CF72">
        <v>0</v>
      </c>
      <c r="CG72">
        <v>0</v>
      </c>
      <c r="CM72">
        <v>0</v>
      </c>
      <c r="CN72" t="s">
        <v>481</v>
      </c>
      <c r="CO72">
        <v>0</v>
      </c>
      <c r="CP72">
        <f t="shared" si="144"/>
        <v>266.39999999999998</v>
      </c>
      <c r="CQ72">
        <f>SUMIF(SmtRes!AQ44:'SmtRes'!AQ46,"=1",SmtRes!AA44:'SmtRes'!AA46)</f>
        <v>177.77000000000001</v>
      </c>
      <c r="CR72">
        <f>SUMIF(SmtRes!AQ44:'SmtRes'!AQ46,"=1",SmtRes!AB44:'SmtRes'!AB46)</f>
        <v>0</v>
      </c>
      <c r="CS72">
        <f>SUMIF(SmtRes!AQ44:'SmtRes'!AQ46,"=1",SmtRes!AC44:'SmtRes'!AC46)</f>
        <v>0</v>
      </c>
      <c r="CT72">
        <f>SUMIF(SmtRes!AQ44:'SmtRes'!AQ46,"=1",SmtRes!AD44:'SmtRes'!AD46)</f>
        <v>512.30999999999995</v>
      </c>
      <c r="CU72">
        <f t="shared" si="145"/>
        <v>0</v>
      </c>
      <c r="CV72">
        <f>SUMIF(SmtRes!AQ44:'SmtRes'!AQ46,"=1",SmtRes!BU44:'SmtRes'!BU46)</f>
        <v>0.52000000000000002</v>
      </c>
      <c r="CW72">
        <f>SUMIF(SmtRes!AQ44:'SmtRes'!AQ46,"=1",SmtRes!BV44:'SmtRes'!BV46)</f>
        <v>0</v>
      </c>
      <c r="CX72">
        <f t="shared" si="146"/>
        <v>0</v>
      </c>
      <c r="CY72">
        <f t="shared" si="147"/>
        <v>239.75999999999996</v>
      </c>
      <c r="CZ72">
        <f t="shared" si="148"/>
        <v>122.544</v>
      </c>
      <c r="DC72" t="s">
        <v>481</v>
      </c>
      <c r="DD72" t="s">
        <v>504</v>
      </c>
      <c r="DE72" t="s">
        <v>481</v>
      </c>
      <c r="DF72" t="s">
        <v>481</v>
      </c>
      <c r="DG72" t="s">
        <v>481</v>
      </c>
      <c r="DH72" t="s">
        <v>481</v>
      </c>
      <c r="DI72" t="s">
        <v>481</v>
      </c>
      <c r="DJ72" t="s">
        <v>481</v>
      </c>
      <c r="DK72" t="s">
        <v>481</v>
      </c>
      <c r="DL72" t="s">
        <v>481</v>
      </c>
      <c r="DM72" t="s">
        <v>481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198</v>
      </c>
      <c r="DW72" t="s">
        <v>198</v>
      </c>
      <c r="DX72">
        <v>1</v>
      </c>
      <c r="DZ72" t="s">
        <v>481</v>
      </c>
      <c r="EA72" t="s">
        <v>481</v>
      </c>
      <c r="EB72" t="s">
        <v>481</v>
      </c>
      <c r="EC72" t="s">
        <v>481</v>
      </c>
      <c r="EE72">
        <v>342528950</v>
      </c>
      <c r="EF72">
        <v>3</v>
      </c>
      <c r="EG72" t="s">
        <v>506</v>
      </c>
      <c r="EH72">
        <v>0</v>
      </c>
      <c r="EI72" t="s">
        <v>481</v>
      </c>
      <c r="EJ72">
        <v>2</v>
      </c>
      <c r="EK72">
        <v>111001</v>
      </c>
      <c r="EL72" t="s">
        <v>580</v>
      </c>
      <c r="EM72" t="s">
        <v>581</v>
      </c>
      <c r="EO72" t="s">
        <v>481</v>
      </c>
      <c r="EQ72">
        <v>131072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0.52000000000000002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481</v>
      </c>
      <c r="GD72">
        <v>1</v>
      </c>
      <c r="GF72">
        <v>503096549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149"/>
        <v>0</v>
      </c>
      <c r="GM72">
        <f t="shared" si="150"/>
        <v>628.70000000000005</v>
      </c>
      <c r="GN72">
        <f t="shared" si="151"/>
        <v>0</v>
      </c>
      <c r="GO72">
        <f t="shared" si="152"/>
        <v>628.70000000000005</v>
      </c>
      <c r="GP72">
        <f t="shared" si="153"/>
        <v>0</v>
      </c>
      <c r="GR72">
        <v>0</v>
      </c>
      <c r="GS72">
        <v>3</v>
      </c>
      <c r="GT72">
        <v>0</v>
      </c>
      <c r="GU72" t="s">
        <v>481</v>
      </c>
      <c r="GV72">
        <f t="shared" si="154"/>
        <v>0</v>
      </c>
      <c r="GW72">
        <v>1</v>
      </c>
      <c r="GX72">
        <f t="shared" si="155"/>
        <v>0</v>
      </c>
      <c r="HA72">
        <v>0</v>
      </c>
      <c r="HB72">
        <v>0</v>
      </c>
      <c r="HC72">
        <f t="shared" si="125"/>
        <v>0</v>
      </c>
      <c r="HE72" t="s">
        <v>481</v>
      </c>
      <c r="HF72" t="s">
        <v>481</v>
      </c>
      <c r="HM72" t="s">
        <v>481</v>
      </c>
      <c r="HN72" t="s">
        <v>132</v>
      </c>
      <c r="HO72" t="s">
        <v>134</v>
      </c>
      <c r="HP72" t="s">
        <v>580</v>
      </c>
      <c r="HQ72" t="s">
        <v>580</v>
      </c>
      <c r="HS72">
        <v>0</v>
      </c>
      <c r="IK72">
        <v>0</v>
      </c>
    </row>
    <row r="73">
      <c r="A73">
        <v>17</v>
      </c>
      <c r="B73">
        <v>1</v>
      </c>
      <c r="C73">
        <f>ROW(SmtRes!A50)</f>
        <v>50</v>
      </c>
      <c r="D73">
        <f>ROW(EtalonRes!A50)</f>
        <v>50</v>
      </c>
      <c r="E73" t="s">
        <v>153</v>
      </c>
      <c r="F73" t="s">
        <v>592</v>
      </c>
      <c r="G73" t="s">
        <v>593</v>
      </c>
      <c r="H73" t="s">
        <v>300</v>
      </c>
      <c r="I73">
        <f t="shared" ref="I73:I114" si="160">ROUND(1/10,7)</f>
        <v>0.099999999999999992</v>
      </c>
      <c r="J73">
        <v>0</v>
      </c>
      <c r="K73">
        <f t="shared" ref="K73:K114" si="161">ROUND(1/10,7)</f>
        <v>0.099999999999999992</v>
      </c>
      <c r="O73">
        <f t="shared" si="135"/>
        <v>691.31000000000006</v>
      </c>
      <c r="P73">
        <f>SUMIF(SmtRes!AQ47:'SmtRes'!AQ50,"=1",SmtRes!DF47:'SmtRes'!DF50)</f>
        <v>0</v>
      </c>
      <c r="Q73">
        <f>SUMIF(SmtRes!AQ47:'SmtRes'!AQ50,"=1",SmtRes!DG47:'SmtRes'!DG50)</f>
        <v>0.17000000000000001</v>
      </c>
      <c r="R73">
        <f>SUMIF(SmtRes!AQ47:'SmtRes'!AQ50,"=1",SmtRes!DH47:'SmtRes'!DH50)</f>
        <v>0.14999999999999999</v>
      </c>
      <c r="S73">
        <f>SUMIF(SmtRes!AQ47:'SmtRes'!AQ50,"=1",SmtRes!DI47:'SmtRes'!DI50)</f>
        <v>690.99000000000001</v>
      </c>
      <c r="T73">
        <f t="shared" si="136"/>
        <v>0</v>
      </c>
      <c r="U73">
        <f>SUMIF(SmtRes!AQ47:'SmtRes'!AQ50,"=1",SmtRes!CV47:'SmtRes'!CV50)</f>
        <v>1.3686</v>
      </c>
      <c r="V73">
        <f>SUMIF(SmtRes!AQ47:'SmtRes'!AQ50,"=1",SmtRes!CW47:'SmtRes'!CW50)</f>
        <v>0.00029999999999999997</v>
      </c>
      <c r="W73">
        <f t="shared" si="137"/>
        <v>0</v>
      </c>
      <c r="X73">
        <f t="shared" si="138"/>
        <v>622.02999999999997</v>
      </c>
      <c r="Y73">
        <f t="shared" si="139"/>
        <v>317.92000000000002</v>
      </c>
      <c r="AA73">
        <v>407088984</v>
      </c>
      <c r="AB73">
        <f t="shared" si="140"/>
        <v>6911.3582999999999</v>
      </c>
      <c r="AC73">
        <f t="shared" si="141"/>
        <v>0</v>
      </c>
      <c r="AD73">
        <f>ROUND((((SUM(SmtRes!BR47:'SmtRes'!BR50))-(SUM(SmtRes!BS47:'SmtRes'!BS50)))+AE73),6)</f>
        <v>1.4337599999999999</v>
      </c>
      <c r="AE73">
        <f>ROUND((SUM(SmtRes!BS47:'SmtRes'!BS50)),6)</f>
        <v>1.49238</v>
      </c>
      <c r="AF73">
        <f>ROUND((SUM(SmtRes!BT47:'SmtRes'!BT50)),6)</f>
        <v>6909.92454</v>
      </c>
      <c r="AG73">
        <f t="shared" si="142"/>
        <v>0</v>
      </c>
      <c r="AH73">
        <f>(SUM(SmtRes!BU47:'SmtRes'!BU50))</f>
        <v>13.685999999999998</v>
      </c>
      <c r="AI73">
        <f>(SUM(SmtRes!BV47:'SmtRes'!BV50))</f>
        <v>0.0030000000000000001</v>
      </c>
      <c r="AJ73">
        <f t="shared" si="143"/>
        <v>0</v>
      </c>
      <c r="AK73">
        <v>23042.835599999999</v>
      </c>
      <c r="AL73">
        <v>0</v>
      </c>
      <c r="AM73">
        <v>4.7792000000000003</v>
      </c>
      <c r="AN73">
        <v>4.9745999999999997</v>
      </c>
      <c r="AO73">
        <v>23033.081799999996</v>
      </c>
      <c r="AP73">
        <v>0</v>
      </c>
      <c r="AQ73">
        <v>45.619999999999997</v>
      </c>
      <c r="AR73">
        <v>0.01</v>
      </c>
      <c r="AS73">
        <v>0</v>
      </c>
      <c r="AT73">
        <v>90</v>
      </c>
      <c r="AU73">
        <v>46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481</v>
      </c>
      <c r="BE73" t="s">
        <v>481</v>
      </c>
      <c r="BF73" t="s">
        <v>481</v>
      </c>
      <c r="BG73" t="s">
        <v>481</v>
      </c>
      <c r="BH73">
        <v>0</v>
      </c>
      <c r="BI73">
        <v>2</v>
      </c>
      <c r="BJ73" t="s">
        <v>594</v>
      </c>
      <c r="BM73">
        <v>110012</v>
      </c>
      <c r="BN73">
        <v>0</v>
      </c>
      <c r="BO73" t="s">
        <v>481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481</v>
      </c>
      <c r="BZ73">
        <v>90</v>
      </c>
      <c r="CA73">
        <v>46</v>
      </c>
      <c r="CB73" t="s">
        <v>481</v>
      </c>
      <c r="CE73">
        <v>0</v>
      </c>
      <c r="CF73">
        <v>0</v>
      </c>
      <c r="CG73">
        <v>0</v>
      </c>
      <c r="CM73">
        <v>0</v>
      </c>
      <c r="CN73" t="s">
        <v>503</v>
      </c>
      <c r="CO73">
        <v>0</v>
      </c>
      <c r="CP73">
        <f t="shared" si="144"/>
        <v>691.30999999999995</v>
      </c>
      <c r="CQ73">
        <f>SUMIF(SmtRes!AQ47:'SmtRes'!AQ50,"=1",SmtRes!AA47:'SmtRes'!AA50)</f>
        <v>0</v>
      </c>
      <c r="CR73">
        <f>SUMIF(SmtRes!AQ47:'SmtRes'!AQ50,"=1",SmtRes!AB47:'SmtRes'!AB50)</f>
        <v>583.05999999999995</v>
      </c>
      <c r="CS73">
        <f>SUMIF(SmtRes!AQ47:'SmtRes'!AQ50,"=1",SmtRes!AC47:'SmtRes'!AC50)</f>
        <v>497.45999999999998</v>
      </c>
      <c r="CT73">
        <f>SUMIF(SmtRes!AQ47:'SmtRes'!AQ50,"=1",SmtRes!AD47:'SmtRes'!AD50)</f>
        <v>504.88999999999999</v>
      </c>
      <c r="CU73">
        <f t="shared" si="145"/>
        <v>0</v>
      </c>
      <c r="CV73">
        <f>SUMIF(SmtRes!AQ47:'SmtRes'!AQ50,"=1",SmtRes!BU47:'SmtRes'!BU50)</f>
        <v>13.685999999999998</v>
      </c>
      <c r="CW73">
        <f>SUMIF(SmtRes!AQ47:'SmtRes'!AQ50,"=1",SmtRes!BV47:'SmtRes'!BV50)</f>
        <v>0.0030000000000000001</v>
      </c>
      <c r="CX73">
        <f t="shared" si="146"/>
        <v>0</v>
      </c>
      <c r="CY73">
        <f t="shared" si="147"/>
        <v>622.02599999999995</v>
      </c>
      <c r="CZ73">
        <f t="shared" si="148"/>
        <v>317.92439999999999</v>
      </c>
      <c r="DB73">
        <v>4</v>
      </c>
      <c r="DC73" t="s">
        <v>481</v>
      </c>
      <c r="DD73" t="s">
        <v>504</v>
      </c>
      <c r="DE73" t="s">
        <v>505</v>
      </c>
      <c r="DF73" t="s">
        <v>505</v>
      </c>
      <c r="DG73" t="s">
        <v>505</v>
      </c>
      <c r="DH73" t="s">
        <v>481</v>
      </c>
      <c r="DI73" t="s">
        <v>505</v>
      </c>
      <c r="DJ73" t="s">
        <v>505</v>
      </c>
      <c r="DK73" t="s">
        <v>481</v>
      </c>
      <c r="DL73" t="s">
        <v>481</v>
      </c>
      <c r="DM73" t="s">
        <v>481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300</v>
      </c>
      <c r="DW73" t="s">
        <v>300</v>
      </c>
      <c r="DX73">
        <v>1</v>
      </c>
      <c r="DZ73" t="s">
        <v>481</v>
      </c>
      <c r="EA73" t="s">
        <v>481</v>
      </c>
      <c r="EB73" t="s">
        <v>481</v>
      </c>
      <c r="EC73" t="s">
        <v>481</v>
      </c>
      <c r="EE73">
        <v>342529269</v>
      </c>
      <c r="EF73">
        <v>3</v>
      </c>
      <c r="EG73" t="s">
        <v>506</v>
      </c>
      <c r="EH73">
        <v>0</v>
      </c>
      <c r="EI73" t="s">
        <v>481</v>
      </c>
      <c r="EJ73">
        <v>2</v>
      </c>
      <c r="EK73">
        <v>110012</v>
      </c>
      <c r="EL73" t="s">
        <v>507</v>
      </c>
      <c r="EM73" t="s">
        <v>508</v>
      </c>
      <c r="EO73" t="s">
        <v>509</v>
      </c>
      <c r="EQ73">
        <v>131072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45.619999999999997</v>
      </c>
      <c r="EX73">
        <v>0.01</v>
      </c>
      <c r="EY73">
        <v>0</v>
      </c>
      <c r="FQ73">
        <v>0</v>
      </c>
      <c r="FR73">
        <v>0</v>
      </c>
      <c r="FS73">
        <v>0</v>
      </c>
      <c r="FX73">
        <v>90</v>
      </c>
      <c r="FY73">
        <v>46</v>
      </c>
      <c r="GA73" t="s">
        <v>481</v>
      </c>
      <c r="GD73">
        <v>1</v>
      </c>
      <c r="GF73">
        <v>503646639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149"/>
        <v>0</v>
      </c>
      <c r="GM73">
        <f t="shared" si="150"/>
        <v>1631.26</v>
      </c>
      <c r="GN73">
        <f t="shared" si="151"/>
        <v>0</v>
      </c>
      <c r="GO73">
        <f t="shared" si="152"/>
        <v>1631.26</v>
      </c>
      <c r="GP73">
        <f t="shared" si="153"/>
        <v>0</v>
      </c>
      <c r="GR73">
        <v>0</v>
      </c>
      <c r="GS73">
        <v>3</v>
      </c>
      <c r="GT73">
        <v>0</v>
      </c>
      <c r="GU73" t="s">
        <v>481</v>
      </c>
      <c r="GV73">
        <f t="shared" si="154"/>
        <v>0</v>
      </c>
      <c r="GW73">
        <v>1</v>
      </c>
      <c r="GX73">
        <f t="shared" si="155"/>
        <v>0</v>
      </c>
      <c r="HA73">
        <v>0</v>
      </c>
      <c r="HB73">
        <v>0</v>
      </c>
      <c r="HC73">
        <f t="shared" si="125"/>
        <v>0</v>
      </c>
      <c r="HE73" t="s">
        <v>481</v>
      </c>
      <c r="HF73" t="s">
        <v>481</v>
      </c>
      <c r="HM73" t="s">
        <v>481</v>
      </c>
      <c r="HN73" t="s">
        <v>61</v>
      </c>
      <c r="HO73" t="s">
        <v>64</v>
      </c>
      <c r="HP73" t="s">
        <v>507</v>
      </c>
      <c r="HQ73" t="s">
        <v>507</v>
      </c>
      <c r="HS73">
        <v>0</v>
      </c>
      <c r="IK73">
        <v>0</v>
      </c>
    </row>
    <row r="74">
      <c r="A74">
        <v>17</v>
      </c>
      <c r="B74">
        <v>1</v>
      </c>
      <c r="C74">
        <f>ROW(SmtRes!A54)</f>
        <v>54</v>
      </c>
      <c r="D74">
        <f>ROW(EtalonRes!A54)</f>
        <v>54</v>
      </c>
      <c r="E74" t="s">
        <v>161</v>
      </c>
      <c r="F74" t="s">
        <v>592</v>
      </c>
      <c r="G74" t="s">
        <v>595</v>
      </c>
      <c r="H74" t="s">
        <v>300</v>
      </c>
      <c r="I74">
        <f t="shared" si="160"/>
        <v>0.099999999999999992</v>
      </c>
      <c r="J74">
        <v>0</v>
      </c>
      <c r="K74">
        <f t="shared" si="161"/>
        <v>0.099999999999999992</v>
      </c>
      <c r="O74">
        <f t="shared" si="135"/>
        <v>2304.3899999999999</v>
      </c>
      <c r="P74">
        <f>SUMIF(SmtRes!AQ51:'SmtRes'!AQ54,"=1",SmtRes!DF51:'SmtRes'!DF54)</f>
        <v>0</v>
      </c>
      <c r="Q74">
        <f>SUMIF(SmtRes!AQ51:'SmtRes'!AQ54,"=1",SmtRes!DG51:'SmtRes'!DG54)</f>
        <v>0.57999999999999996</v>
      </c>
      <c r="R74">
        <f>SUMIF(SmtRes!AQ51:'SmtRes'!AQ54,"=1",SmtRes!DH51:'SmtRes'!DH54)</f>
        <v>0.5</v>
      </c>
      <c r="S74">
        <f>SUMIF(SmtRes!AQ51:'SmtRes'!AQ54,"=1",SmtRes!DI51:'SmtRes'!DI54)</f>
        <v>2303.3099999999999</v>
      </c>
      <c r="T74">
        <f t="shared" si="136"/>
        <v>0</v>
      </c>
      <c r="U74">
        <f>SUMIF(SmtRes!AQ51:'SmtRes'!AQ54,"=1",SmtRes!CV51:'SmtRes'!CV54)</f>
        <v>4.5619999999999994</v>
      </c>
      <c r="V74">
        <f>SUMIF(SmtRes!AQ51:'SmtRes'!AQ54,"=1",SmtRes!CW51:'SmtRes'!CW54)</f>
        <v>0.001</v>
      </c>
      <c r="W74">
        <f t="shared" si="137"/>
        <v>0</v>
      </c>
      <c r="X74">
        <f t="shared" si="138"/>
        <v>2073.4299999999998</v>
      </c>
      <c r="Y74">
        <f t="shared" si="139"/>
        <v>1059.75</v>
      </c>
      <c r="AA74">
        <v>407088984</v>
      </c>
      <c r="AB74">
        <f t="shared" si="140"/>
        <v>23037.860999999997</v>
      </c>
      <c r="AC74">
        <f t="shared" si="141"/>
        <v>0</v>
      </c>
      <c r="AD74">
        <f>ROUND((((SUM(SmtRes!BR51:'SmtRes'!BR54))-(SUM(SmtRes!BS51:'SmtRes'!BS54)))+AE74),6)</f>
        <v>4.7791999999999994</v>
      </c>
      <c r="AE74">
        <f>ROUND((SUM(SmtRes!BS51:'SmtRes'!BS54)),6)</f>
        <v>4.9745999999999997</v>
      </c>
      <c r="AF74">
        <f>ROUND((SUM(SmtRes!BT51:'SmtRes'!BT54)),6)</f>
        <v>23033.0818</v>
      </c>
      <c r="AG74">
        <f t="shared" si="142"/>
        <v>0</v>
      </c>
      <c r="AH74">
        <f>(SUM(SmtRes!BU51:'SmtRes'!BU54))</f>
        <v>45.619999999999997</v>
      </c>
      <c r="AI74">
        <f>(SUM(SmtRes!BV51:'SmtRes'!BV54))</f>
        <v>0.01</v>
      </c>
      <c r="AJ74">
        <f t="shared" si="143"/>
        <v>0</v>
      </c>
      <c r="AK74">
        <v>23042.835599999999</v>
      </c>
      <c r="AL74">
        <v>0</v>
      </c>
      <c r="AM74">
        <v>4.7792000000000003</v>
      </c>
      <c r="AN74">
        <v>4.9745999999999997</v>
      </c>
      <c r="AO74">
        <v>23033.081799999996</v>
      </c>
      <c r="AP74">
        <v>0</v>
      </c>
      <c r="AQ74">
        <v>45.619999999999997</v>
      </c>
      <c r="AR74">
        <v>0.01</v>
      </c>
      <c r="AS74">
        <v>0</v>
      </c>
      <c r="AT74">
        <v>90</v>
      </c>
      <c r="AU74">
        <v>46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481</v>
      </c>
      <c r="BE74" t="s">
        <v>481</v>
      </c>
      <c r="BF74" t="s">
        <v>481</v>
      </c>
      <c r="BG74" t="s">
        <v>481</v>
      </c>
      <c r="BH74">
        <v>0</v>
      </c>
      <c r="BI74">
        <v>2</v>
      </c>
      <c r="BJ74" t="s">
        <v>594</v>
      </c>
      <c r="BM74">
        <v>110012</v>
      </c>
      <c r="BN74">
        <v>0</v>
      </c>
      <c r="BO74" t="s">
        <v>481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481</v>
      </c>
      <c r="BZ74">
        <v>90</v>
      </c>
      <c r="CA74">
        <v>46</v>
      </c>
      <c r="CB74" t="s">
        <v>481</v>
      </c>
      <c r="CE74">
        <v>0</v>
      </c>
      <c r="CF74">
        <v>0</v>
      </c>
      <c r="CG74">
        <v>0</v>
      </c>
      <c r="CM74">
        <v>0</v>
      </c>
      <c r="CN74" t="s">
        <v>481</v>
      </c>
      <c r="CO74">
        <v>0</v>
      </c>
      <c r="CP74">
        <f t="shared" si="144"/>
        <v>2304.3899999999999</v>
      </c>
      <c r="CQ74">
        <f>SUMIF(SmtRes!AQ51:'SmtRes'!AQ54,"=1",SmtRes!AA51:'SmtRes'!AA54)</f>
        <v>0</v>
      </c>
      <c r="CR74">
        <f>SUMIF(SmtRes!AQ51:'SmtRes'!AQ54,"=1",SmtRes!AB51:'SmtRes'!AB54)</f>
        <v>583.05999999999995</v>
      </c>
      <c r="CS74">
        <f>SUMIF(SmtRes!AQ51:'SmtRes'!AQ54,"=1",SmtRes!AC51:'SmtRes'!AC54)</f>
        <v>497.45999999999998</v>
      </c>
      <c r="CT74">
        <f>SUMIF(SmtRes!AQ51:'SmtRes'!AQ54,"=1",SmtRes!AD51:'SmtRes'!AD54)</f>
        <v>504.88999999999999</v>
      </c>
      <c r="CU74">
        <f t="shared" si="145"/>
        <v>0</v>
      </c>
      <c r="CV74">
        <f>SUMIF(SmtRes!AQ51:'SmtRes'!AQ54,"=1",SmtRes!BU51:'SmtRes'!BU54)</f>
        <v>45.619999999999997</v>
      </c>
      <c r="CW74">
        <f>SUMIF(SmtRes!AQ51:'SmtRes'!AQ54,"=1",SmtRes!BV51:'SmtRes'!BV54)</f>
        <v>0.01</v>
      </c>
      <c r="CX74">
        <f t="shared" si="146"/>
        <v>0</v>
      </c>
      <c r="CY74">
        <f t="shared" si="147"/>
        <v>2073.4290000000001</v>
      </c>
      <c r="CZ74">
        <f t="shared" si="148"/>
        <v>1059.7526</v>
      </c>
      <c r="DC74" t="s">
        <v>481</v>
      </c>
      <c r="DD74" t="s">
        <v>504</v>
      </c>
      <c r="DE74" t="s">
        <v>481</v>
      </c>
      <c r="DF74" t="s">
        <v>481</v>
      </c>
      <c r="DG74" t="s">
        <v>481</v>
      </c>
      <c r="DH74" t="s">
        <v>481</v>
      </c>
      <c r="DI74" t="s">
        <v>481</v>
      </c>
      <c r="DJ74" t="s">
        <v>481</v>
      </c>
      <c r="DK74" t="s">
        <v>481</v>
      </c>
      <c r="DL74" t="s">
        <v>481</v>
      </c>
      <c r="DM74" t="s">
        <v>481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300</v>
      </c>
      <c r="DW74" t="s">
        <v>300</v>
      </c>
      <c r="DX74">
        <v>1</v>
      </c>
      <c r="DZ74" t="s">
        <v>481</v>
      </c>
      <c r="EA74" t="s">
        <v>481</v>
      </c>
      <c r="EB74" t="s">
        <v>481</v>
      </c>
      <c r="EC74" t="s">
        <v>481</v>
      </c>
      <c r="EE74">
        <v>342529269</v>
      </c>
      <c r="EF74">
        <v>3</v>
      </c>
      <c r="EG74" t="s">
        <v>506</v>
      </c>
      <c r="EH74">
        <v>0</v>
      </c>
      <c r="EI74" t="s">
        <v>481</v>
      </c>
      <c r="EJ74">
        <v>2</v>
      </c>
      <c r="EK74">
        <v>110012</v>
      </c>
      <c r="EL74" t="s">
        <v>507</v>
      </c>
      <c r="EM74" t="s">
        <v>508</v>
      </c>
      <c r="EO74" t="s">
        <v>481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45.619999999999997</v>
      </c>
      <c r="EX74">
        <v>0.01</v>
      </c>
      <c r="EY74">
        <v>0</v>
      </c>
      <c r="FQ74">
        <v>0</v>
      </c>
      <c r="FR74">
        <v>0</v>
      </c>
      <c r="FS74">
        <v>0</v>
      </c>
      <c r="FX74">
        <v>90</v>
      </c>
      <c r="FY74">
        <v>46</v>
      </c>
      <c r="GA74" t="s">
        <v>481</v>
      </c>
      <c r="GD74">
        <v>1</v>
      </c>
      <c r="GF74">
        <v>604088188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si="149"/>
        <v>0</v>
      </c>
      <c r="GM74">
        <f t="shared" si="150"/>
        <v>5437.5699999999997</v>
      </c>
      <c r="GN74">
        <f t="shared" si="151"/>
        <v>0</v>
      </c>
      <c r="GO74">
        <f t="shared" si="152"/>
        <v>5437.5699999999997</v>
      </c>
      <c r="GP74">
        <f t="shared" si="153"/>
        <v>0</v>
      </c>
      <c r="GR74">
        <v>0</v>
      </c>
      <c r="GS74">
        <v>3</v>
      </c>
      <c r="GT74">
        <v>0</v>
      </c>
      <c r="GU74" t="s">
        <v>481</v>
      </c>
      <c r="GV74">
        <f t="shared" si="154"/>
        <v>0</v>
      </c>
      <c r="GW74">
        <v>1</v>
      </c>
      <c r="GX74">
        <f t="shared" si="155"/>
        <v>0</v>
      </c>
      <c r="HA74">
        <v>0</v>
      </c>
      <c r="HB74">
        <v>0</v>
      </c>
      <c r="HC74">
        <f t="shared" si="125"/>
        <v>0</v>
      </c>
      <c r="HE74" t="s">
        <v>481</v>
      </c>
      <c r="HF74" t="s">
        <v>481</v>
      </c>
      <c r="HM74" t="s">
        <v>481</v>
      </c>
      <c r="HN74" t="s">
        <v>61</v>
      </c>
      <c r="HO74" t="s">
        <v>64</v>
      </c>
      <c r="HP74" t="s">
        <v>507</v>
      </c>
      <c r="HQ74" t="s">
        <v>507</v>
      </c>
      <c r="HS74">
        <v>0</v>
      </c>
      <c r="IK74">
        <v>0</v>
      </c>
    </row>
    <row r="76">
      <c r="A76" s="93">
        <v>51</v>
      </c>
      <c r="B76" s="93">
        <f>B61</f>
        <v>1</v>
      </c>
      <c r="C76" s="93">
        <f>A61</f>
        <v>4</v>
      </c>
      <c r="D76" s="93">
        <f>ROW(A61)</f>
        <v>61</v>
      </c>
      <c r="E76" s="93"/>
      <c r="F76" s="93" t="str">
        <f>IF(F61&lt;&gt;"",F61,"")</f>
        <v xml:space="preserve">Новый раздел</v>
      </c>
      <c r="G76" s="93" t="str">
        <f>IF(G61&lt;&gt;"",G61,"")</f>
        <v>СКУД</v>
      </c>
      <c r="H76" s="93">
        <v>0</v>
      </c>
      <c r="I76" s="93"/>
      <c r="J76" s="93"/>
      <c r="K76" s="93"/>
      <c r="L76" s="93"/>
      <c r="M76" s="93"/>
      <c r="N76" s="93"/>
      <c r="O76" s="93">
        <f t="shared" ref="O76:T76" si="162">ROUND(AB76,2)</f>
        <v>8560</v>
      </c>
      <c r="P76" s="93">
        <f t="shared" si="162"/>
        <v>0</v>
      </c>
      <c r="Q76" s="93">
        <f t="shared" si="162"/>
        <v>15.200000000000001</v>
      </c>
      <c r="R76" s="93">
        <f t="shared" si="162"/>
        <v>74.870000000000005</v>
      </c>
      <c r="S76" s="93">
        <f t="shared" si="162"/>
        <v>8469.9300000000003</v>
      </c>
      <c r="T76" s="93">
        <f t="shared" si="162"/>
        <v>0</v>
      </c>
      <c r="U76" s="93">
        <f>AH76</f>
        <v>17.107599999999998</v>
      </c>
      <c r="V76" s="93">
        <f>AI76</f>
        <v>0.16929999999999998</v>
      </c>
      <c r="W76" s="93">
        <f>ROUND(AJ76,2)</f>
        <v>0</v>
      </c>
      <c r="X76" s="93">
        <f>ROUND(AK76,2)</f>
        <v>7836.0500000000002</v>
      </c>
      <c r="Y76" s="93">
        <f>ROUND(AL76,2)</f>
        <v>4707.7399999999998</v>
      </c>
      <c r="Z76" s="93"/>
      <c r="AA76" s="93"/>
      <c r="AB76" s="93">
        <f>ROUND(SUMIF(AA65:AA74,"=407088984",O65:O74),2)</f>
        <v>8560</v>
      </c>
      <c r="AC76" s="93">
        <f>ROUND(SUMIF(AA65:AA74,"=407088984",P65:P74),2)</f>
        <v>0</v>
      </c>
      <c r="AD76" s="93">
        <f>ROUND(SUMIF(AA65:AA74,"=407088984",Q65:Q74),2)</f>
        <v>15.200000000000001</v>
      </c>
      <c r="AE76" s="93">
        <f>ROUND(SUMIF(AA65:AA74,"=407088984",R65:R74),2)</f>
        <v>74.870000000000005</v>
      </c>
      <c r="AF76" s="93">
        <f>ROUND(SUMIF(AA65:AA74,"=407088984",S65:S74),2)</f>
        <v>8469.9300000000003</v>
      </c>
      <c r="AG76" s="93">
        <f>ROUND(SUMIF(AA65:AA74,"=407088984",T65:T74),2)</f>
        <v>0</v>
      </c>
      <c r="AH76" s="93">
        <f>SUMIF(AA65:AA74,"=407088984",U65:U74)</f>
        <v>17.107599999999998</v>
      </c>
      <c r="AI76" s="93">
        <f>SUMIF(AA65:AA74,"=407088984",V65:V74)</f>
        <v>0.16929999999999998</v>
      </c>
      <c r="AJ76" s="93">
        <f>ROUND(SUMIF(AA65:AA74,"=407088984",W65:W74),2)</f>
        <v>0</v>
      </c>
      <c r="AK76" s="93">
        <f>ROUND(SUMIF(AA65:AA74,"=407088984",X65:X74),2)</f>
        <v>7836.0500000000002</v>
      </c>
      <c r="AL76" s="93">
        <f>ROUND(SUMIF(AA65:AA74,"=407088984",Y65:Y74),2)</f>
        <v>4707.7399999999998</v>
      </c>
      <c r="AM76" s="93"/>
      <c r="AN76" s="93"/>
      <c r="AO76" s="93">
        <f t="shared" ref="AO76:BD76" si="163">ROUND(BX76,2)</f>
        <v>0</v>
      </c>
      <c r="AP76" s="93">
        <f t="shared" si="163"/>
        <v>0</v>
      </c>
      <c r="AQ76" s="93">
        <f t="shared" si="163"/>
        <v>0</v>
      </c>
      <c r="AR76" s="93">
        <f t="shared" si="163"/>
        <v>21103.790000000001</v>
      </c>
      <c r="AS76" s="93">
        <f t="shared" si="163"/>
        <v>12400.34</v>
      </c>
      <c r="AT76" s="93">
        <f t="shared" si="163"/>
        <v>8703.4500000000007</v>
      </c>
      <c r="AU76" s="93">
        <f t="shared" si="163"/>
        <v>0</v>
      </c>
      <c r="AV76" s="93">
        <f t="shared" si="163"/>
        <v>0</v>
      </c>
      <c r="AW76" s="93">
        <f t="shared" si="163"/>
        <v>0</v>
      </c>
      <c r="AX76" s="93">
        <f t="shared" si="163"/>
        <v>0</v>
      </c>
      <c r="AY76" s="93">
        <f t="shared" si="163"/>
        <v>0</v>
      </c>
      <c r="AZ76" s="93">
        <f t="shared" si="163"/>
        <v>0</v>
      </c>
      <c r="BA76" s="93">
        <f t="shared" si="163"/>
        <v>0</v>
      </c>
      <c r="BB76" s="93">
        <f t="shared" si="163"/>
        <v>0</v>
      </c>
      <c r="BC76" s="93">
        <f t="shared" si="163"/>
        <v>0</v>
      </c>
      <c r="BD76" s="93">
        <f t="shared" si="163"/>
        <v>0</v>
      </c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>
        <f>ROUND(SUMIF(AA65:AA74,"=407088984",FQ65:FQ74),2)</f>
        <v>0</v>
      </c>
      <c r="BY76" s="93">
        <f>ROUND(SUMIF(AA65:AA74,"=407088984",FR65:FR74),2)</f>
        <v>0</v>
      </c>
      <c r="BZ76" s="93">
        <f>ROUND(SUMIF(AA65:AA74,"=407088984",GL65:GL74),2)</f>
        <v>0</v>
      </c>
      <c r="CA76" s="93">
        <f>ROUND(SUMIF(AA65:AA74,"=407088984",GM65:GM74),2)</f>
        <v>21103.790000000001</v>
      </c>
      <c r="CB76" s="93">
        <f>ROUND(SUMIF(AA65:AA74,"=407088984",GN65:GN74),2)</f>
        <v>12400.34</v>
      </c>
      <c r="CC76" s="93">
        <f>ROUND(SUMIF(AA65:AA74,"=407088984",GO65:GO74),2)</f>
        <v>8703.4500000000007</v>
      </c>
      <c r="CD76" s="93">
        <f>ROUND(SUMIF(AA65:AA74,"=407088984",GP65:GP74),2)</f>
        <v>0</v>
      </c>
      <c r="CE76" s="93">
        <f>AC76-BX76</f>
        <v>0</v>
      </c>
      <c r="CF76" s="93">
        <f>AC76-BY76</f>
        <v>0</v>
      </c>
      <c r="CG76" s="93">
        <f>BX76-BZ76</f>
        <v>0</v>
      </c>
      <c r="CH76" s="93">
        <f>AC76-BX76-BY76+BZ76</f>
        <v>0</v>
      </c>
      <c r="CI76" s="93">
        <f>BY76-BZ76</f>
        <v>0</v>
      </c>
      <c r="CJ76" s="93">
        <f>ROUND(SUMIF(AA65:AA74,"=407088984",GX65:GX74),2)</f>
        <v>0</v>
      </c>
      <c r="CK76" s="93">
        <f>ROUND(SUMIF(AA65:AA74,"=407088984",GY65:GY74),2)</f>
        <v>0</v>
      </c>
      <c r="CL76" s="93">
        <f>ROUND(SUMIF(AA65:AA74,"=407088984",GZ65:GZ74),2)</f>
        <v>0</v>
      </c>
      <c r="CM76" s="93">
        <f>ROUND(SUMIF(AA65:AA74,"=407088984",HD65:HD74),2)</f>
        <v>0</v>
      </c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4"/>
      <c r="DH76" s="94"/>
      <c r="DI76" s="94"/>
      <c r="DJ76" s="94"/>
      <c r="DK76" s="94"/>
      <c r="DL76" s="94"/>
      <c r="DM76" s="94"/>
      <c r="DN76" s="94"/>
      <c r="DO76" s="94"/>
      <c r="DP76" s="94"/>
      <c r="DQ76" s="94"/>
      <c r="DR76" s="94"/>
      <c r="DS76" s="94"/>
      <c r="DT76" s="94"/>
      <c r="DU76" s="94"/>
      <c r="DV76" s="94"/>
      <c r="DW76" s="94"/>
      <c r="DX76" s="94"/>
      <c r="DY76" s="94"/>
      <c r="DZ76" s="94"/>
      <c r="EA76" s="94"/>
      <c r="EB76" s="94"/>
      <c r="EC76" s="94"/>
      <c r="ED76" s="94"/>
      <c r="EE76" s="94"/>
      <c r="EF76" s="94"/>
      <c r="EG76" s="94"/>
      <c r="EH76" s="94"/>
      <c r="EI76" s="94"/>
      <c r="EJ76" s="94"/>
      <c r="EK76" s="94"/>
      <c r="EL76" s="94"/>
      <c r="EM76" s="94"/>
      <c r="EN76" s="94"/>
      <c r="EO76" s="94"/>
      <c r="EP76" s="94"/>
      <c r="EQ76" s="94"/>
      <c r="ER76" s="94"/>
      <c r="ES76" s="94"/>
      <c r="ET76" s="94"/>
      <c r="EU76" s="94"/>
      <c r="EV76" s="94"/>
      <c r="EW76" s="94"/>
      <c r="EX76" s="94"/>
      <c r="EY76" s="94"/>
      <c r="EZ76" s="94"/>
      <c r="FA76" s="94"/>
      <c r="FB76" s="94"/>
      <c r="FC76" s="94"/>
      <c r="FD76" s="94"/>
      <c r="FE76" s="94"/>
      <c r="FF76" s="94"/>
      <c r="FG76" s="94"/>
      <c r="FH76" s="94"/>
      <c r="FI76" s="94"/>
      <c r="FJ76" s="94"/>
      <c r="FK76" s="94"/>
      <c r="FL76" s="94"/>
      <c r="FM76" s="94"/>
      <c r="FN76" s="94"/>
      <c r="FO76" s="94"/>
      <c r="FP76" s="94"/>
      <c r="FQ76" s="94"/>
      <c r="FR76" s="94"/>
      <c r="FS76" s="94"/>
      <c r="FT76" s="94"/>
      <c r="FU76" s="94"/>
      <c r="FV76" s="94"/>
      <c r="FW76" s="94"/>
      <c r="FX76" s="94"/>
      <c r="FY76" s="94"/>
      <c r="FZ76" s="94"/>
      <c r="GA76" s="94"/>
      <c r="GB76" s="94"/>
      <c r="GC76" s="94"/>
      <c r="GD76" s="94"/>
      <c r="GE76" s="94"/>
      <c r="GF76" s="94"/>
      <c r="GG76" s="94"/>
      <c r="GH76" s="94"/>
      <c r="GI76" s="94"/>
      <c r="GJ76" s="94"/>
      <c r="GK76" s="94"/>
      <c r="GL76" s="94"/>
      <c r="GM76" s="94"/>
      <c r="GN76" s="94"/>
      <c r="GO76" s="94"/>
      <c r="GP76" s="94"/>
      <c r="GQ76" s="94"/>
      <c r="GR76" s="94"/>
      <c r="GS76" s="94"/>
      <c r="GT76" s="94"/>
      <c r="GU76" s="94"/>
      <c r="GV76" s="94"/>
      <c r="GW76" s="94"/>
      <c r="GX76" s="94">
        <v>0</v>
      </c>
    </row>
    <row r="78">
      <c r="A78" s="95">
        <v>50</v>
      </c>
      <c r="B78" s="95">
        <v>0</v>
      </c>
      <c r="C78" s="95">
        <v>0</v>
      </c>
      <c r="D78" s="95">
        <v>1</v>
      </c>
      <c r="E78" s="95">
        <v>201</v>
      </c>
      <c r="F78" s="95">
        <f>ROUND(Source!O76,O78)</f>
        <v>8560</v>
      </c>
      <c r="G78" s="95" t="s">
        <v>511</v>
      </c>
      <c r="H78" s="95" t="s">
        <v>512</v>
      </c>
      <c r="I78" s="95"/>
      <c r="J78" s="95"/>
      <c r="K78" s="95">
        <v>201</v>
      </c>
      <c r="L78" s="95">
        <v>1</v>
      </c>
      <c r="M78" s="95">
        <v>3</v>
      </c>
      <c r="N78" s="95" t="s">
        <v>481</v>
      </c>
      <c r="O78" s="95">
        <v>2</v>
      </c>
      <c r="P78" s="95"/>
      <c r="Q78" s="95"/>
      <c r="R78" s="95"/>
      <c r="S78" s="95"/>
      <c r="T78" s="95"/>
      <c r="U78" s="95"/>
      <c r="V78" s="95"/>
      <c r="W78" s="95">
        <v>8560</v>
      </c>
      <c r="X78" s="95">
        <v>1</v>
      </c>
      <c r="Y78" s="95">
        <v>8560</v>
      </c>
      <c r="Z78" s="95"/>
      <c r="AA78" s="95"/>
      <c r="AB78" s="95"/>
    </row>
    <row r="79">
      <c r="A79" s="95">
        <v>50</v>
      </c>
      <c r="B79" s="95">
        <v>0</v>
      </c>
      <c r="C79" s="95">
        <v>0</v>
      </c>
      <c r="D79" s="95">
        <v>1</v>
      </c>
      <c r="E79" s="95">
        <v>202</v>
      </c>
      <c r="F79" s="95">
        <f>ROUND(Source!P76,O79)</f>
        <v>0</v>
      </c>
      <c r="G79" s="95" t="s">
        <v>513</v>
      </c>
      <c r="H79" s="95" t="s">
        <v>514</v>
      </c>
      <c r="I79" s="95"/>
      <c r="J79" s="95"/>
      <c r="K79" s="95">
        <v>202</v>
      </c>
      <c r="L79" s="95">
        <v>2</v>
      </c>
      <c r="M79" s="95">
        <v>3</v>
      </c>
      <c r="N79" s="95" t="s">
        <v>481</v>
      </c>
      <c r="O79" s="95">
        <v>2</v>
      </c>
      <c r="P79" s="95"/>
      <c r="Q79" s="95"/>
      <c r="R79" s="95"/>
      <c r="S79" s="95"/>
      <c r="T79" s="95"/>
      <c r="U79" s="95"/>
      <c r="V79" s="95"/>
      <c r="W79" s="95">
        <v>0</v>
      </c>
      <c r="X79" s="95">
        <v>1</v>
      </c>
      <c r="Y79" s="95">
        <v>0</v>
      </c>
      <c r="Z79" s="95"/>
      <c r="AA79" s="95"/>
      <c r="AB79" s="95"/>
    </row>
    <row r="80">
      <c r="A80" s="95">
        <v>50</v>
      </c>
      <c r="B80" s="95">
        <v>0</v>
      </c>
      <c r="C80" s="95">
        <v>0</v>
      </c>
      <c r="D80" s="95">
        <v>1</v>
      </c>
      <c r="E80" s="95">
        <v>222</v>
      </c>
      <c r="F80" s="95">
        <f>ROUND(Source!AO76,O80)</f>
        <v>0</v>
      </c>
      <c r="G80" s="95" t="s">
        <v>515</v>
      </c>
      <c r="H80" s="95" t="s">
        <v>516</v>
      </c>
      <c r="I80" s="95"/>
      <c r="J80" s="95"/>
      <c r="K80" s="95">
        <v>222</v>
      </c>
      <c r="L80" s="95">
        <v>3</v>
      </c>
      <c r="M80" s="95">
        <v>3</v>
      </c>
      <c r="N80" s="95" t="s">
        <v>481</v>
      </c>
      <c r="O80" s="95">
        <v>2</v>
      </c>
      <c r="P80" s="95"/>
      <c r="Q80" s="95"/>
      <c r="R80" s="95"/>
      <c r="S80" s="95"/>
      <c r="T80" s="95"/>
      <c r="U80" s="95"/>
      <c r="V80" s="95"/>
      <c r="W80" s="95">
        <v>0</v>
      </c>
      <c r="X80" s="95">
        <v>1</v>
      </c>
      <c r="Y80" s="95">
        <v>0</v>
      </c>
      <c r="Z80" s="95"/>
      <c r="AA80" s="95"/>
      <c r="AB80" s="95"/>
    </row>
    <row r="81">
      <c r="A81" s="95">
        <v>50</v>
      </c>
      <c r="B81" s="95">
        <v>0</v>
      </c>
      <c r="C81" s="95">
        <v>0</v>
      </c>
      <c r="D81" s="95">
        <v>1</v>
      </c>
      <c r="E81" s="95">
        <v>225</v>
      </c>
      <c r="F81" s="95">
        <f>ROUND(Source!AV76,O81)</f>
        <v>0</v>
      </c>
      <c r="G81" s="95" t="s">
        <v>517</v>
      </c>
      <c r="H81" s="95" t="s">
        <v>518</v>
      </c>
      <c r="I81" s="95"/>
      <c r="J81" s="95"/>
      <c r="K81" s="95">
        <v>225</v>
      </c>
      <c r="L81" s="95">
        <v>4</v>
      </c>
      <c r="M81" s="95">
        <v>3</v>
      </c>
      <c r="N81" s="95" t="s">
        <v>481</v>
      </c>
      <c r="O81" s="95">
        <v>2</v>
      </c>
      <c r="P81" s="95"/>
      <c r="Q81" s="95"/>
      <c r="R81" s="95"/>
      <c r="S81" s="95"/>
      <c r="T81" s="95"/>
      <c r="U81" s="95"/>
      <c r="V81" s="95"/>
      <c r="W81" s="95">
        <v>0</v>
      </c>
      <c r="X81" s="95">
        <v>1</v>
      </c>
      <c r="Y81" s="95">
        <v>0</v>
      </c>
      <c r="Z81" s="95"/>
      <c r="AA81" s="95"/>
      <c r="AB81" s="95"/>
    </row>
    <row r="82">
      <c r="A82" s="95">
        <v>50</v>
      </c>
      <c r="B82" s="95">
        <v>0</v>
      </c>
      <c r="C82" s="95">
        <v>0</v>
      </c>
      <c r="D82" s="95">
        <v>1</v>
      </c>
      <c r="E82" s="95">
        <v>226</v>
      </c>
      <c r="F82" s="95">
        <f>ROUND(Source!AW76,O82)</f>
        <v>0</v>
      </c>
      <c r="G82" s="95" t="s">
        <v>519</v>
      </c>
      <c r="H82" s="95" t="s">
        <v>520</v>
      </c>
      <c r="I82" s="95"/>
      <c r="J82" s="95"/>
      <c r="K82" s="95">
        <v>226</v>
      </c>
      <c r="L82" s="95">
        <v>5</v>
      </c>
      <c r="M82" s="95">
        <v>3</v>
      </c>
      <c r="N82" s="95" t="s">
        <v>481</v>
      </c>
      <c r="O82" s="95">
        <v>2</v>
      </c>
      <c r="P82" s="95"/>
      <c r="Q82" s="95"/>
      <c r="R82" s="95"/>
      <c r="S82" s="95"/>
      <c r="T82" s="95"/>
      <c r="U82" s="95"/>
      <c r="V82" s="95"/>
      <c r="W82" s="95">
        <v>0</v>
      </c>
      <c r="X82" s="95">
        <v>1</v>
      </c>
      <c r="Y82" s="95">
        <v>0</v>
      </c>
      <c r="Z82" s="95"/>
      <c r="AA82" s="95"/>
      <c r="AB82" s="95"/>
    </row>
    <row r="83">
      <c r="A83" s="95">
        <v>50</v>
      </c>
      <c r="B83" s="95">
        <v>0</v>
      </c>
      <c r="C83" s="95">
        <v>0</v>
      </c>
      <c r="D83" s="95">
        <v>1</v>
      </c>
      <c r="E83" s="95">
        <v>227</v>
      </c>
      <c r="F83" s="95">
        <f>ROUND(Source!AX76,O83)</f>
        <v>0</v>
      </c>
      <c r="G83" s="95" t="s">
        <v>521</v>
      </c>
      <c r="H83" s="95" t="s">
        <v>522</v>
      </c>
      <c r="I83" s="95"/>
      <c r="J83" s="95"/>
      <c r="K83" s="95">
        <v>227</v>
      </c>
      <c r="L83" s="95">
        <v>6</v>
      </c>
      <c r="M83" s="95">
        <v>3</v>
      </c>
      <c r="N83" s="95" t="s">
        <v>481</v>
      </c>
      <c r="O83" s="95">
        <v>2</v>
      </c>
      <c r="P83" s="95"/>
      <c r="Q83" s="95"/>
      <c r="R83" s="95"/>
      <c r="S83" s="95"/>
      <c r="T83" s="95"/>
      <c r="U83" s="95"/>
      <c r="V83" s="95"/>
      <c r="W83" s="95">
        <v>0</v>
      </c>
      <c r="X83" s="95">
        <v>1</v>
      </c>
      <c r="Y83" s="95">
        <v>0</v>
      </c>
      <c r="Z83" s="95"/>
      <c r="AA83" s="95"/>
      <c r="AB83" s="95"/>
    </row>
    <row r="84">
      <c r="A84" s="95">
        <v>50</v>
      </c>
      <c r="B84" s="95">
        <v>0</v>
      </c>
      <c r="C84" s="95">
        <v>0</v>
      </c>
      <c r="D84" s="95">
        <v>1</v>
      </c>
      <c r="E84" s="95">
        <v>228</v>
      </c>
      <c r="F84" s="95">
        <f>ROUND(Source!AY76,O84)</f>
        <v>0</v>
      </c>
      <c r="G84" s="95" t="s">
        <v>523</v>
      </c>
      <c r="H84" s="95" t="s">
        <v>524</v>
      </c>
      <c r="I84" s="95"/>
      <c r="J84" s="95"/>
      <c r="K84" s="95">
        <v>228</v>
      </c>
      <c r="L84" s="95">
        <v>7</v>
      </c>
      <c r="M84" s="95">
        <v>3</v>
      </c>
      <c r="N84" s="95" t="s">
        <v>481</v>
      </c>
      <c r="O84" s="95">
        <v>2</v>
      </c>
      <c r="P84" s="95"/>
      <c r="Q84" s="95"/>
      <c r="R84" s="95"/>
      <c r="S84" s="95"/>
      <c r="T84" s="95"/>
      <c r="U84" s="95"/>
      <c r="V84" s="95"/>
      <c r="W84" s="95">
        <v>0</v>
      </c>
      <c r="X84" s="95">
        <v>1</v>
      </c>
      <c r="Y84" s="95">
        <v>0</v>
      </c>
      <c r="Z84" s="95"/>
      <c r="AA84" s="95"/>
      <c r="AB84" s="95"/>
    </row>
    <row r="85">
      <c r="A85" s="95">
        <v>50</v>
      </c>
      <c r="B85" s="95">
        <v>0</v>
      </c>
      <c r="C85" s="95">
        <v>0</v>
      </c>
      <c r="D85" s="95">
        <v>1</v>
      </c>
      <c r="E85" s="95">
        <v>216</v>
      </c>
      <c r="F85" s="95">
        <f>ROUND(Source!AP76,O85)</f>
        <v>0</v>
      </c>
      <c r="G85" s="95" t="s">
        <v>525</v>
      </c>
      <c r="H85" s="95" t="s">
        <v>526</v>
      </c>
      <c r="I85" s="95"/>
      <c r="J85" s="95"/>
      <c r="K85" s="95">
        <v>216</v>
      </c>
      <c r="L85" s="95">
        <v>8</v>
      </c>
      <c r="M85" s="95">
        <v>3</v>
      </c>
      <c r="N85" s="95" t="s">
        <v>481</v>
      </c>
      <c r="O85" s="95">
        <v>2</v>
      </c>
      <c r="P85" s="95"/>
      <c r="Q85" s="95"/>
      <c r="R85" s="95"/>
      <c r="S85" s="95"/>
      <c r="T85" s="95"/>
      <c r="U85" s="95"/>
      <c r="V85" s="95"/>
      <c r="W85" s="95">
        <v>0</v>
      </c>
      <c r="X85" s="95">
        <v>1</v>
      </c>
      <c r="Y85" s="95">
        <v>0</v>
      </c>
      <c r="Z85" s="95"/>
      <c r="AA85" s="95"/>
      <c r="AB85" s="95"/>
    </row>
    <row r="86">
      <c r="A86" s="95">
        <v>50</v>
      </c>
      <c r="B86" s="95">
        <v>0</v>
      </c>
      <c r="C86" s="95">
        <v>0</v>
      </c>
      <c r="D86" s="95">
        <v>1</v>
      </c>
      <c r="E86" s="95">
        <v>223</v>
      </c>
      <c r="F86" s="95">
        <f>ROUND(Source!AQ76,O86)</f>
        <v>0</v>
      </c>
      <c r="G86" s="95" t="s">
        <v>527</v>
      </c>
      <c r="H86" s="95" t="s">
        <v>528</v>
      </c>
      <c r="I86" s="95"/>
      <c r="J86" s="95"/>
      <c r="K86" s="95">
        <v>223</v>
      </c>
      <c r="L86" s="95">
        <v>9</v>
      </c>
      <c r="M86" s="95">
        <v>3</v>
      </c>
      <c r="N86" s="95" t="s">
        <v>481</v>
      </c>
      <c r="O86" s="95">
        <v>2</v>
      </c>
      <c r="P86" s="95"/>
      <c r="Q86" s="95"/>
      <c r="R86" s="95"/>
      <c r="S86" s="95"/>
      <c r="T86" s="95"/>
      <c r="U86" s="95"/>
      <c r="V86" s="95"/>
      <c r="W86" s="95">
        <v>0</v>
      </c>
      <c r="X86" s="95">
        <v>1</v>
      </c>
      <c r="Y86" s="95">
        <v>0</v>
      </c>
      <c r="Z86" s="95"/>
      <c r="AA86" s="95"/>
      <c r="AB86" s="95"/>
    </row>
    <row r="87">
      <c r="A87" s="95">
        <v>50</v>
      </c>
      <c r="B87" s="95">
        <v>0</v>
      </c>
      <c r="C87" s="95">
        <v>0</v>
      </c>
      <c r="D87" s="95">
        <v>1</v>
      </c>
      <c r="E87" s="95">
        <v>229</v>
      </c>
      <c r="F87" s="95">
        <f>ROUND(Source!AZ76,O87)</f>
        <v>0</v>
      </c>
      <c r="G87" s="95" t="s">
        <v>529</v>
      </c>
      <c r="H87" s="95" t="s">
        <v>530</v>
      </c>
      <c r="I87" s="95"/>
      <c r="J87" s="95"/>
      <c r="K87" s="95">
        <v>229</v>
      </c>
      <c r="L87" s="95">
        <v>10</v>
      </c>
      <c r="M87" s="95">
        <v>3</v>
      </c>
      <c r="N87" s="95" t="s">
        <v>481</v>
      </c>
      <c r="O87" s="95">
        <v>2</v>
      </c>
      <c r="P87" s="95"/>
      <c r="Q87" s="95"/>
      <c r="R87" s="95"/>
      <c r="S87" s="95"/>
      <c r="T87" s="95"/>
      <c r="U87" s="95"/>
      <c r="V87" s="95"/>
      <c r="W87" s="95">
        <v>0</v>
      </c>
      <c r="X87" s="95">
        <v>1</v>
      </c>
      <c r="Y87" s="95">
        <v>0</v>
      </c>
      <c r="Z87" s="95"/>
      <c r="AA87" s="95"/>
      <c r="AB87" s="95"/>
    </row>
    <row r="88">
      <c r="A88" s="95">
        <v>50</v>
      </c>
      <c r="B88" s="95">
        <v>0</v>
      </c>
      <c r="C88" s="95">
        <v>0</v>
      </c>
      <c r="D88" s="95">
        <v>1</v>
      </c>
      <c r="E88" s="95">
        <v>203</v>
      </c>
      <c r="F88" s="95">
        <f>ROUND(Source!Q76,O88)</f>
        <v>15.200000000000001</v>
      </c>
      <c r="G88" s="95" t="s">
        <v>531</v>
      </c>
      <c r="H88" s="95" t="s">
        <v>532</v>
      </c>
      <c r="I88" s="95"/>
      <c r="J88" s="95"/>
      <c r="K88" s="95">
        <v>203</v>
      </c>
      <c r="L88" s="95">
        <v>11</v>
      </c>
      <c r="M88" s="95">
        <v>3</v>
      </c>
      <c r="N88" s="95" t="s">
        <v>481</v>
      </c>
      <c r="O88" s="95">
        <v>2</v>
      </c>
      <c r="P88" s="95"/>
      <c r="Q88" s="95"/>
      <c r="R88" s="95"/>
      <c r="S88" s="95"/>
      <c r="T88" s="95"/>
      <c r="U88" s="95"/>
      <c r="V88" s="95"/>
      <c r="W88" s="95">
        <v>15.199999999999999</v>
      </c>
      <c r="X88" s="95">
        <v>1</v>
      </c>
      <c r="Y88" s="95">
        <v>15.199999999999999</v>
      </c>
      <c r="Z88" s="95"/>
      <c r="AA88" s="95"/>
      <c r="AB88" s="95"/>
    </row>
    <row r="89">
      <c r="A89" s="95">
        <v>50</v>
      </c>
      <c r="B89" s="95">
        <v>0</v>
      </c>
      <c r="C89" s="95">
        <v>0</v>
      </c>
      <c r="D89" s="95">
        <v>1</v>
      </c>
      <c r="E89" s="95">
        <v>231</v>
      </c>
      <c r="F89" s="95">
        <f>ROUND(Source!BB76,O89)</f>
        <v>0</v>
      </c>
      <c r="G89" s="95" t="s">
        <v>533</v>
      </c>
      <c r="H89" s="95" t="s">
        <v>534</v>
      </c>
      <c r="I89" s="95"/>
      <c r="J89" s="95"/>
      <c r="K89" s="95">
        <v>231</v>
      </c>
      <c r="L89" s="95">
        <v>12</v>
      </c>
      <c r="M89" s="95">
        <v>3</v>
      </c>
      <c r="N89" s="95" t="s">
        <v>481</v>
      </c>
      <c r="O89" s="95">
        <v>2</v>
      </c>
      <c r="P89" s="95"/>
      <c r="Q89" s="95"/>
      <c r="R89" s="95"/>
      <c r="S89" s="95"/>
      <c r="T89" s="95"/>
      <c r="U89" s="95"/>
      <c r="V89" s="95"/>
      <c r="W89" s="95">
        <v>0</v>
      </c>
      <c r="X89" s="95">
        <v>1</v>
      </c>
      <c r="Y89" s="95">
        <v>0</v>
      </c>
      <c r="Z89" s="95"/>
      <c r="AA89" s="95"/>
      <c r="AB89" s="95"/>
    </row>
    <row r="90">
      <c r="A90" s="95">
        <v>50</v>
      </c>
      <c r="B90" s="95">
        <v>0</v>
      </c>
      <c r="C90" s="95">
        <v>0</v>
      </c>
      <c r="D90" s="95">
        <v>1</v>
      </c>
      <c r="E90" s="95">
        <v>204</v>
      </c>
      <c r="F90" s="95">
        <f>ROUND(Source!R76,O90)</f>
        <v>74.870000000000005</v>
      </c>
      <c r="G90" s="95" t="s">
        <v>535</v>
      </c>
      <c r="H90" s="95" t="s">
        <v>536</v>
      </c>
      <c r="I90" s="95"/>
      <c r="J90" s="95"/>
      <c r="K90" s="95">
        <v>204</v>
      </c>
      <c r="L90" s="95">
        <v>13</v>
      </c>
      <c r="M90" s="95">
        <v>3</v>
      </c>
      <c r="N90" s="95" t="s">
        <v>481</v>
      </c>
      <c r="O90" s="95">
        <v>2</v>
      </c>
      <c r="P90" s="95"/>
      <c r="Q90" s="95"/>
      <c r="R90" s="95"/>
      <c r="S90" s="95"/>
      <c r="T90" s="95"/>
      <c r="U90" s="95"/>
      <c r="V90" s="95"/>
      <c r="W90" s="95">
        <v>74.870000000000005</v>
      </c>
      <c r="X90" s="95">
        <v>1</v>
      </c>
      <c r="Y90" s="95">
        <v>74.870000000000005</v>
      </c>
      <c r="Z90" s="95"/>
      <c r="AA90" s="95"/>
      <c r="AB90" s="95"/>
    </row>
    <row r="91">
      <c r="A91" s="95">
        <v>50</v>
      </c>
      <c r="B91" s="95">
        <v>0</v>
      </c>
      <c r="C91" s="95">
        <v>0</v>
      </c>
      <c r="D91" s="95">
        <v>1</v>
      </c>
      <c r="E91" s="95">
        <v>205</v>
      </c>
      <c r="F91" s="95">
        <f>ROUND(Source!S76,O91)</f>
        <v>8469.9300000000003</v>
      </c>
      <c r="G91" s="95" t="s">
        <v>537</v>
      </c>
      <c r="H91" s="95" t="s">
        <v>538</v>
      </c>
      <c r="I91" s="95"/>
      <c r="J91" s="95"/>
      <c r="K91" s="95">
        <v>205</v>
      </c>
      <c r="L91" s="95">
        <v>14</v>
      </c>
      <c r="M91" s="95">
        <v>3</v>
      </c>
      <c r="N91" s="95" t="s">
        <v>481</v>
      </c>
      <c r="O91" s="95">
        <v>2</v>
      </c>
      <c r="P91" s="95"/>
      <c r="Q91" s="95"/>
      <c r="R91" s="95"/>
      <c r="S91" s="95"/>
      <c r="T91" s="95"/>
      <c r="U91" s="95"/>
      <c r="V91" s="95"/>
      <c r="W91" s="95">
        <v>8469.9299999999985</v>
      </c>
      <c r="X91" s="95">
        <v>1</v>
      </c>
      <c r="Y91" s="95">
        <v>8469.9299999999985</v>
      </c>
      <c r="Z91" s="95"/>
      <c r="AA91" s="95"/>
      <c r="AB91" s="95"/>
    </row>
    <row r="92">
      <c r="A92" s="95">
        <v>50</v>
      </c>
      <c r="B92" s="95">
        <v>0</v>
      </c>
      <c r="C92" s="95">
        <v>0</v>
      </c>
      <c r="D92" s="95">
        <v>1</v>
      </c>
      <c r="E92" s="95">
        <v>232</v>
      </c>
      <c r="F92" s="95">
        <f>ROUND(Source!BC76,O92)</f>
        <v>0</v>
      </c>
      <c r="G92" s="95" t="s">
        <v>539</v>
      </c>
      <c r="H92" s="95" t="s">
        <v>540</v>
      </c>
      <c r="I92" s="95"/>
      <c r="J92" s="95"/>
      <c r="K92" s="95">
        <v>232</v>
      </c>
      <c r="L92" s="95">
        <v>15</v>
      </c>
      <c r="M92" s="95">
        <v>3</v>
      </c>
      <c r="N92" s="95" t="s">
        <v>481</v>
      </c>
      <c r="O92" s="95">
        <v>2</v>
      </c>
      <c r="P92" s="95"/>
      <c r="Q92" s="95"/>
      <c r="R92" s="95"/>
      <c r="S92" s="95"/>
      <c r="T92" s="95"/>
      <c r="U92" s="95"/>
      <c r="V92" s="95"/>
      <c r="W92" s="95">
        <v>0</v>
      </c>
      <c r="X92" s="95">
        <v>1</v>
      </c>
      <c r="Y92" s="95">
        <v>0</v>
      </c>
      <c r="Z92" s="95"/>
      <c r="AA92" s="95"/>
      <c r="AB92" s="95"/>
    </row>
    <row r="93">
      <c r="A93" s="95">
        <v>50</v>
      </c>
      <c r="B93" s="95">
        <v>0</v>
      </c>
      <c r="C93" s="95">
        <v>0</v>
      </c>
      <c r="D93" s="95">
        <v>1</v>
      </c>
      <c r="E93" s="95">
        <v>214</v>
      </c>
      <c r="F93" s="95">
        <f>ROUND(Source!AS76,O93)</f>
        <v>12400.34</v>
      </c>
      <c r="G93" s="95" t="s">
        <v>541</v>
      </c>
      <c r="H93" s="95" t="s">
        <v>542</v>
      </c>
      <c r="I93" s="95"/>
      <c r="J93" s="95"/>
      <c r="K93" s="95">
        <v>214</v>
      </c>
      <c r="L93" s="95">
        <v>16</v>
      </c>
      <c r="M93" s="95">
        <v>3</v>
      </c>
      <c r="N93" s="95" t="s">
        <v>481</v>
      </c>
      <c r="O93" s="95">
        <v>2</v>
      </c>
      <c r="P93" s="95"/>
      <c r="Q93" s="95"/>
      <c r="R93" s="95"/>
      <c r="S93" s="95"/>
      <c r="T93" s="95"/>
      <c r="U93" s="95"/>
      <c r="V93" s="95"/>
      <c r="W93" s="95">
        <v>12400.34</v>
      </c>
      <c r="X93" s="95">
        <v>1</v>
      </c>
      <c r="Y93" s="95">
        <v>12400.34</v>
      </c>
      <c r="Z93" s="95"/>
      <c r="AA93" s="95"/>
      <c r="AB93" s="95"/>
    </row>
    <row r="94">
      <c r="A94" s="95">
        <v>50</v>
      </c>
      <c r="B94" s="95">
        <v>0</v>
      </c>
      <c r="C94" s="95">
        <v>0</v>
      </c>
      <c r="D94" s="95">
        <v>1</v>
      </c>
      <c r="E94" s="95">
        <v>215</v>
      </c>
      <c r="F94" s="95">
        <f>ROUND(Source!AT76,O94)</f>
        <v>8703.4500000000007</v>
      </c>
      <c r="G94" s="95" t="s">
        <v>543</v>
      </c>
      <c r="H94" s="95" t="s">
        <v>544</v>
      </c>
      <c r="I94" s="95"/>
      <c r="J94" s="95"/>
      <c r="K94" s="95">
        <v>215</v>
      </c>
      <c r="L94" s="95">
        <v>17</v>
      </c>
      <c r="M94" s="95">
        <v>3</v>
      </c>
      <c r="N94" s="95" t="s">
        <v>481</v>
      </c>
      <c r="O94" s="95">
        <v>2</v>
      </c>
      <c r="P94" s="95"/>
      <c r="Q94" s="95"/>
      <c r="R94" s="95"/>
      <c r="S94" s="95"/>
      <c r="T94" s="95"/>
      <c r="U94" s="95"/>
      <c r="V94" s="95"/>
      <c r="W94" s="95">
        <v>8703.4500000000007</v>
      </c>
      <c r="X94" s="95">
        <v>1</v>
      </c>
      <c r="Y94" s="95">
        <v>8703.4500000000007</v>
      </c>
      <c r="Z94" s="95"/>
      <c r="AA94" s="95"/>
      <c r="AB94" s="95"/>
    </row>
    <row r="95">
      <c r="A95" s="95">
        <v>50</v>
      </c>
      <c r="B95" s="95">
        <v>0</v>
      </c>
      <c r="C95" s="95">
        <v>0</v>
      </c>
      <c r="D95" s="95">
        <v>1</v>
      </c>
      <c r="E95" s="95">
        <v>217</v>
      </c>
      <c r="F95" s="95">
        <f>ROUND(Source!AU76,O95)</f>
        <v>0</v>
      </c>
      <c r="G95" s="95" t="s">
        <v>545</v>
      </c>
      <c r="H95" s="95" t="s">
        <v>546</v>
      </c>
      <c r="I95" s="95"/>
      <c r="J95" s="95"/>
      <c r="K95" s="95">
        <v>217</v>
      </c>
      <c r="L95" s="95">
        <v>18</v>
      </c>
      <c r="M95" s="95">
        <v>3</v>
      </c>
      <c r="N95" s="95" t="s">
        <v>481</v>
      </c>
      <c r="O95" s="95">
        <v>2</v>
      </c>
      <c r="P95" s="95"/>
      <c r="Q95" s="95"/>
      <c r="R95" s="95"/>
      <c r="S95" s="95"/>
      <c r="T95" s="95"/>
      <c r="U95" s="95"/>
      <c r="V95" s="95"/>
      <c r="W95" s="95">
        <v>0</v>
      </c>
      <c r="X95" s="95">
        <v>1</v>
      </c>
      <c r="Y95" s="95">
        <v>0</v>
      </c>
      <c r="Z95" s="95"/>
      <c r="AA95" s="95"/>
      <c r="AB95" s="95"/>
    </row>
    <row r="96">
      <c r="A96" s="95">
        <v>50</v>
      </c>
      <c r="B96" s="95">
        <v>0</v>
      </c>
      <c r="C96" s="95">
        <v>0</v>
      </c>
      <c r="D96" s="95">
        <v>1</v>
      </c>
      <c r="E96" s="95">
        <v>230</v>
      </c>
      <c r="F96" s="95">
        <f>ROUND(Source!BA76,O96)</f>
        <v>0</v>
      </c>
      <c r="G96" s="95" t="s">
        <v>547</v>
      </c>
      <c r="H96" s="95" t="s">
        <v>548</v>
      </c>
      <c r="I96" s="95"/>
      <c r="J96" s="95"/>
      <c r="K96" s="95">
        <v>230</v>
      </c>
      <c r="L96" s="95">
        <v>19</v>
      </c>
      <c r="M96" s="95">
        <v>3</v>
      </c>
      <c r="N96" s="95" t="s">
        <v>481</v>
      </c>
      <c r="O96" s="95">
        <v>2</v>
      </c>
      <c r="P96" s="95"/>
      <c r="Q96" s="95"/>
      <c r="R96" s="95"/>
      <c r="S96" s="95"/>
      <c r="T96" s="95"/>
      <c r="U96" s="95"/>
      <c r="V96" s="95"/>
      <c r="W96" s="95">
        <v>0</v>
      </c>
      <c r="X96" s="95">
        <v>1</v>
      </c>
      <c r="Y96" s="95">
        <v>0</v>
      </c>
      <c r="Z96" s="95"/>
      <c r="AA96" s="95"/>
      <c r="AB96" s="95"/>
    </row>
    <row r="97">
      <c r="A97" s="95">
        <v>50</v>
      </c>
      <c r="B97" s="95">
        <v>0</v>
      </c>
      <c r="C97" s="95">
        <v>0</v>
      </c>
      <c r="D97" s="95">
        <v>1</v>
      </c>
      <c r="E97" s="95">
        <v>206</v>
      </c>
      <c r="F97" s="95">
        <f>ROUND(Source!T76,O97)</f>
        <v>0</v>
      </c>
      <c r="G97" s="95" t="s">
        <v>549</v>
      </c>
      <c r="H97" s="95" t="s">
        <v>550</v>
      </c>
      <c r="I97" s="95"/>
      <c r="J97" s="95"/>
      <c r="K97" s="95">
        <v>206</v>
      </c>
      <c r="L97" s="95">
        <v>20</v>
      </c>
      <c r="M97" s="95">
        <v>3</v>
      </c>
      <c r="N97" s="95" t="s">
        <v>481</v>
      </c>
      <c r="O97" s="95">
        <v>2</v>
      </c>
      <c r="P97" s="95"/>
      <c r="Q97" s="95"/>
      <c r="R97" s="95"/>
      <c r="S97" s="95"/>
      <c r="T97" s="95"/>
      <c r="U97" s="95"/>
      <c r="V97" s="95"/>
      <c r="W97" s="95">
        <v>0</v>
      </c>
      <c r="X97" s="95">
        <v>1</v>
      </c>
      <c r="Y97" s="95">
        <v>0</v>
      </c>
      <c r="Z97" s="95"/>
      <c r="AA97" s="95"/>
      <c r="AB97" s="95"/>
    </row>
    <row r="98">
      <c r="A98" s="95">
        <v>50</v>
      </c>
      <c r="B98" s="95">
        <v>0</v>
      </c>
      <c r="C98" s="95">
        <v>0</v>
      </c>
      <c r="D98" s="95">
        <v>1</v>
      </c>
      <c r="E98" s="95">
        <v>207</v>
      </c>
      <c r="F98" s="95">
        <f>ROUND(Source!U76,O98)</f>
        <v>17.107599999999998</v>
      </c>
      <c r="G98" s="95" t="s">
        <v>551</v>
      </c>
      <c r="H98" s="95" t="s">
        <v>552</v>
      </c>
      <c r="I98" s="95"/>
      <c r="J98" s="95"/>
      <c r="K98" s="95">
        <v>207</v>
      </c>
      <c r="L98" s="95">
        <v>21</v>
      </c>
      <c r="M98" s="95">
        <v>3</v>
      </c>
      <c r="N98" s="95" t="s">
        <v>481</v>
      </c>
      <c r="O98" s="95">
        <v>7</v>
      </c>
      <c r="P98" s="95"/>
      <c r="Q98" s="95"/>
      <c r="R98" s="95"/>
      <c r="S98" s="95"/>
      <c r="T98" s="95"/>
      <c r="U98" s="95"/>
      <c r="V98" s="95"/>
      <c r="W98" s="95">
        <v>17.107600000000001</v>
      </c>
      <c r="X98" s="95">
        <v>1</v>
      </c>
      <c r="Y98" s="95">
        <v>17.107600000000001</v>
      </c>
      <c r="Z98" s="95"/>
      <c r="AA98" s="95"/>
      <c r="AB98" s="95"/>
    </row>
    <row r="99">
      <c r="A99" s="95">
        <v>50</v>
      </c>
      <c r="B99" s="95">
        <v>0</v>
      </c>
      <c r="C99" s="95">
        <v>0</v>
      </c>
      <c r="D99" s="95">
        <v>1</v>
      </c>
      <c r="E99" s="95">
        <v>208</v>
      </c>
      <c r="F99" s="95">
        <f>ROUND(Source!V76,O99)</f>
        <v>0.16930000000000001</v>
      </c>
      <c r="G99" s="95" t="s">
        <v>553</v>
      </c>
      <c r="H99" s="95" t="s">
        <v>554</v>
      </c>
      <c r="I99" s="95"/>
      <c r="J99" s="95"/>
      <c r="K99" s="95">
        <v>208</v>
      </c>
      <c r="L99" s="95">
        <v>22</v>
      </c>
      <c r="M99" s="95">
        <v>3</v>
      </c>
      <c r="N99" s="95" t="s">
        <v>481</v>
      </c>
      <c r="O99" s="95">
        <v>7</v>
      </c>
      <c r="P99" s="95"/>
      <c r="Q99" s="95"/>
      <c r="R99" s="95"/>
      <c r="S99" s="95"/>
      <c r="T99" s="95"/>
      <c r="U99" s="95"/>
      <c r="V99" s="95"/>
      <c r="W99" s="95">
        <v>0.16930000000000001</v>
      </c>
      <c r="X99" s="95">
        <v>1</v>
      </c>
      <c r="Y99" s="95">
        <v>0.16930000000000001</v>
      </c>
      <c r="Z99" s="95"/>
      <c r="AA99" s="95"/>
      <c r="AB99" s="95"/>
    </row>
    <row r="100">
      <c r="A100" s="95">
        <v>50</v>
      </c>
      <c r="B100" s="95">
        <v>0</v>
      </c>
      <c r="C100" s="95">
        <v>0</v>
      </c>
      <c r="D100" s="95">
        <v>1</v>
      </c>
      <c r="E100" s="95">
        <v>209</v>
      </c>
      <c r="F100" s="95">
        <f>ROUND(Source!W76,O100)</f>
        <v>0</v>
      </c>
      <c r="G100" s="95" t="s">
        <v>555</v>
      </c>
      <c r="H100" s="95" t="s">
        <v>556</v>
      </c>
      <c r="I100" s="95"/>
      <c r="J100" s="95"/>
      <c r="K100" s="95">
        <v>209</v>
      </c>
      <c r="L100" s="95">
        <v>23</v>
      </c>
      <c r="M100" s="95">
        <v>3</v>
      </c>
      <c r="N100" s="95" t="s">
        <v>481</v>
      </c>
      <c r="O100" s="95">
        <v>2</v>
      </c>
      <c r="P100" s="95"/>
      <c r="Q100" s="95"/>
      <c r="R100" s="95"/>
      <c r="S100" s="95"/>
      <c r="T100" s="95"/>
      <c r="U100" s="95"/>
      <c r="V100" s="95"/>
      <c r="W100" s="95">
        <v>0</v>
      </c>
      <c r="X100" s="95">
        <v>1</v>
      </c>
      <c r="Y100" s="95">
        <v>0</v>
      </c>
      <c r="Z100" s="95"/>
      <c r="AA100" s="95"/>
      <c r="AB100" s="95"/>
    </row>
    <row r="101">
      <c r="A101" s="95">
        <v>50</v>
      </c>
      <c r="B101" s="95">
        <v>0</v>
      </c>
      <c r="C101" s="95">
        <v>0</v>
      </c>
      <c r="D101" s="95">
        <v>1</v>
      </c>
      <c r="E101" s="95">
        <v>233</v>
      </c>
      <c r="F101" s="95">
        <f>ROUND(Source!BD76,O101)</f>
        <v>0</v>
      </c>
      <c r="G101" s="95" t="s">
        <v>557</v>
      </c>
      <c r="H101" s="95" t="s">
        <v>558</v>
      </c>
      <c r="I101" s="95"/>
      <c r="J101" s="95"/>
      <c r="K101" s="95">
        <v>233</v>
      </c>
      <c r="L101" s="95">
        <v>24</v>
      </c>
      <c r="M101" s="95">
        <v>3</v>
      </c>
      <c r="N101" s="95" t="s">
        <v>481</v>
      </c>
      <c r="O101" s="95">
        <v>2</v>
      </c>
      <c r="P101" s="95"/>
      <c r="Q101" s="95"/>
      <c r="R101" s="95"/>
      <c r="S101" s="95"/>
      <c r="T101" s="95"/>
      <c r="U101" s="95"/>
      <c r="V101" s="95"/>
      <c r="W101" s="95">
        <v>0</v>
      </c>
      <c r="X101" s="95">
        <v>1</v>
      </c>
      <c r="Y101" s="95">
        <v>0</v>
      </c>
      <c r="Z101" s="95"/>
      <c r="AA101" s="95"/>
      <c r="AB101" s="95"/>
    </row>
    <row r="102">
      <c r="A102" s="95">
        <v>50</v>
      </c>
      <c r="B102" s="95">
        <v>0</v>
      </c>
      <c r="C102" s="95">
        <v>0</v>
      </c>
      <c r="D102" s="95">
        <v>1</v>
      </c>
      <c r="E102" s="95">
        <v>210</v>
      </c>
      <c r="F102" s="95">
        <f>ROUND(Source!X76,O102)</f>
        <v>7836.0500000000002</v>
      </c>
      <c r="G102" s="95" t="s">
        <v>559</v>
      </c>
      <c r="H102" s="95" t="s">
        <v>560</v>
      </c>
      <c r="I102" s="95"/>
      <c r="J102" s="95"/>
      <c r="K102" s="95">
        <v>210</v>
      </c>
      <c r="L102" s="95">
        <v>25</v>
      </c>
      <c r="M102" s="95">
        <v>3</v>
      </c>
      <c r="N102" s="95" t="s">
        <v>481</v>
      </c>
      <c r="O102" s="95">
        <v>2</v>
      </c>
      <c r="P102" s="95"/>
      <c r="Q102" s="95"/>
      <c r="R102" s="95"/>
      <c r="S102" s="95"/>
      <c r="T102" s="95"/>
      <c r="U102" s="95"/>
      <c r="V102" s="95"/>
      <c r="W102" s="95">
        <v>7836.0500000000002</v>
      </c>
      <c r="X102" s="95">
        <v>1</v>
      </c>
      <c r="Y102" s="95">
        <v>7836.0500000000002</v>
      </c>
      <c r="Z102" s="95"/>
      <c r="AA102" s="95"/>
      <c r="AB102" s="95"/>
    </row>
    <row r="103">
      <c r="A103" s="95">
        <v>50</v>
      </c>
      <c r="B103" s="95">
        <v>0</v>
      </c>
      <c r="C103" s="95">
        <v>0</v>
      </c>
      <c r="D103" s="95">
        <v>1</v>
      </c>
      <c r="E103" s="95">
        <v>211</v>
      </c>
      <c r="F103" s="95">
        <f>ROUND(Source!Y76,O103)</f>
        <v>4707.7399999999998</v>
      </c>
      <c r="G103" s="95" t="s">
        <v>561</v>
      </c>
      <c r="H103" s="95" t="s">
        <v>562</v>
      </c>
      <c r="I103" s="95"/>
      <c r="J103" s="95"/>
      <c r="K103" s="95">
        <v>211</v>
      </c>
      <c r="L103" s="95">
        <v>26</v>
      </c>
      <c r="M103" s="95">
        <v>3</v>
      </c>
      <c r="N103" s="95" t="s">
        <v>481</v>
      </c>
      <c r="O103" s="95">
        <v>2</v>
      </c>
      <c r="P103" s="95"/>
      <c r="Q103" s="95"/>
      <c r="R103" s="95"/>
      <c r="S103" s="95"/>
      <c r="T103" s="95"/>
      <c r="U103" s="95"/>
      <c r="V103" s="95"/>
      <c r="W103" s="95">
        <v>4707.7399999999998</v>
      </c>
      <c r="X103" s="95">
        <v>1</v>
      </c>
      <c r="Y103" s="95">
        <v>4707.7399999999998</v>
      </c>
      <c r="Z103" s="95"/>
      <c r="AA103" s="95"/>
      <c r="AB103" s="95"/>
    </row>
    <row r="104">
      <c r="A104" s="95">
        <v>50</v>
      </c>
      <c r="B104" s="95">
        <v>0</v>
      </c>
      <c r="C104" s="95">
        <v>0</v>
      </c>
      <c r="D104" s="95">
        <v>1</v>
      </c>
      <c r="E104" s="95">
        <v>224</v>
      </c>
      <c r="F104" s="95">
        <f>ROUND(Source!AR76,O104)</f>
        <v>21103.790000000001</v>
      </c>
      <c r="G104" s="95" t="s">
        <v>563</v>
      </c>
      <c r="H104" s="95" t="s">
        <v>564</v>
      </c>
      <c r="I104" s="95"/>
      <c r="J104" s="95"/>
      <c r="K104" s="95">
        <v>224</v>
      </c>
      <c r="L104" s="95">
        <v>27</v>
      </c>
      <c r="M104" s="95">
        <v>3</v>
      </c>
      <c r="N104" s="95" t="s">
        <v>481</v>
      </c>
      <c r="O104" s="95">
        <v>2</v>
      </c>
      <c r="P104" s="95"/>
      <c r="Q104" s="95"/>
      <c r="R104" s="95"/>
      <c r="S104" s="95"/>
      <c r="T104" s="95"/>
      <c r="U104" s="95"/>
      <c r="V104" s="95"/>
      <c r="W104" s="95">
        <v>21103.790000000001</v>
      </c>
      <c r="X104" s="95">
        <v>1</v>
      </c>
      <c r="Y104" s="95">
        <v>21103.790000000001</v>
      </c>
      <c r="Z104" s="95"/>
      <c r="AA104" s="95"/>
      <c r="AB104" s="95"/>
    </row>
    <row r="106">
      <c r="A106" s="92">
        <v>4</v>
      </c>
      <c r="B106" s="92">
        <v>1</v>
      </c>
      <c r="C106" s="92"/>
      <c r="D106" s="92">
        <f>ROW(A137)</f>
        <v>137</v>
      </c>
      <c r="E106" s="92"/>
      <c r="F106" s="92" t="s">
        <v>498</v>
      </c>
      <c r="G106" s="92" t="s">
        <v>596</v>
      </c>
      <c r="H106" s="92" t="s">
        <v>481</v>
      </c>
      <c r="I106" s="92">
        <v>0</v>
      </c>
      <c r="J106" s="92"/>
      <c r="K106" s="92">
        <v>0</v>
      </c>
      <c r="L106" s="92"/>
      <c r="M106" s="92" t="s">
        <v>481</v>
      </c>
      <c r="N106" s="92"/>
      <c r="O106" s="92"/>
      <c r="P106" s="92"/>
      <c r="Q106" s="92"/>
      <c r="R106" s="92"/>
      <c r="S106" s="92">
        <v>0</v>
      </c>
      <c r="T106" s="92"/>
      <c r="U106" s="92" t="s">
        <v>481</v>
      </c>
      <c r="V106" s="92">
        <v>0</v>
      </c>
      <c r="W106" s="92"/>
      <c r="X106" s="92"/>
      <c r="Y106" s="92"/>
      <c r="Z106" s="92"/>
      <c r="AA106" s="92"/>
      <c r="AB106" s="92" t="s">
        <v>481</v>
      </c>
      <c r="AC106" s="92" t="s">
        <v>481</v>
      </c>
      <c r="AD106" s="92" t="s">
        <v>481</v>
      </c>
      <c r="AE106" s="92" t="s">
        <v>481</v>
      </c>
      <c r="AF106" s="92" t="s">
        <v>481</v>
      </c>
      <c r="AG106" s="92" t="s">
        <v>481</v>
      </c>
      <c r="AH106" s="92"/>
      <c r="AI106" s="92"/>
      <c r="AJ106" s="92"/>
      <c r="AK106" s="92"/>
      <c r="AL106" s="92"/>
      <c r="AM106" s="92"/>
      <c r="AN106" s="92"/>
      <c r="AO106" s="92"/>
      <c r="AP106" s="92" t="s">
        <v>481</v>
      </c>
      <c r="AQ106" s="92" t="s">
        <v>481</v>
      </c>
      <c r="AR106" s="92" t="s">
        <v>481</v>
      </c>
      <c r="AS106" s="92"/>
      <c r="AT106" s="92"/>
      <c r="AU106" s="92"/>
      <c r="AV106" s="92"/>
      <c r="AW106" s="92"/>
      <c r="AX106" s="92"/>
      <c r="AY106" s="92"/>
      <c r="AZ106" s="92" t="s">
        <v>481</v>
      </c>
      <c r="BA106" s="92"/>
      <c r="BB106" s="92" t="s">
        <v>481</v>
      </c>
      <c r="BC106" s="92" t="s">
        <v>481</v>
      </c>
      <c r="BD106" s="92" t="s">
        <v>481</v>
      </c>
      <c r="BE106" s="92" t="s">
        <v>481</v>
      </c>
      <c r="BF106" s="92" t="s">
        <v>481</v>
      </c>
      <c r="BG106" s="92" t="s">
        <v>481</v>
      </c>
      <c r="BH106" s="92" t="s">
        <v>481</v>
      </c>
      <c r="BI106" s="92" t="s">
        <v>481</v>
      </c>
      <c r="BJ106" s="92" t="s">
        <v>481</v>
      </c>
      <c r="BK106" s="92" t="s">
        <v>481</v>
      </c>
      <c r="BL106" s="92" t="s">
        <v>481</v>
      </c>
      <c r="BM106" s="92" t="s">
        <v>481</v>
      </c>
      <c r="BN106" s="92" t="s">
        <v>481</v>
      </c>
      <c r="BO106" s="92" t="s">
        <v>481</v>
      </c>
      <c r="BP106" s="92" t="s">
        <v>481</v>
      </c>
      <c r="BQ106" s="92"/>
      <c r="BR106" s="92"/>
      <c r="BS106" s="92"/>
      <c r="BT106" s="92"/>
      <c r="BU106" s="92"/>
      <c r="BV106" s="92"/>
      <c r="BW106" s="92"/>
      <c r="BX106" s="92">
        <v>0</v>
      </c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>
        <v>0</v>
      </c>
    </row>
    <row r="108">
      <c r="A108" s="93">
        <v>52</v>
      </c>
      <c r="B108" s="93">
        <f t="shared" ref="B108:G108" si="164">B137</f>
        <v>1</v>
      </c>
      <c r="C108" s="93">
        <f t="shared" si="164"/>
        <v>4</v>
      </c>
      <c r="D108" s="93">
        <f t="shared" si="164"/>
        <v>106</v>
      </c>
      <c r="E108" s="93">
        <f t="shared" si="164"/>
        <v>0</v>
      </c>
      <c r="F108" s="93" t="str">
        <f t="shared" si="164"/>
        <v xml:space="preserve">Новый раздел</v>
      </c>
      <c r="G108" s="93" t="str">
        <f t="shared" si="164"/>
        <v xml:space="preserve">Система видеонаблюдения</v>
      </c>
      <c r="H108" s="93"/>
      <c r="I108" s="93"/>
      <c r="J108" s="93"/>
      <c r="K108" s="93"/>
      <c r="L108" s="93"/>
      <c r="M108" s="93"/>
      <c r="N108" s="93"/>
      <c r="O108" s="93">
        <f t="shared" ref="O108:AT108" si="165">O137</f>
        <v>20363.279999999999</v>
      </c>
      <c r="P108" s="93">
        <f t="shared" si="165"/>
        <v>0</v>
      </c>
      <c r="Q108" s="93">
        <f t="shared" si="165"/>
        <v>1828.1000000000001</v>
      </c>
      <c r="R108" s="93">
        <f t="shared" si="165"/>
        <v>1186.8600000000001</v>
      </c>
      <c r="S108" s="93">
        <f t="shared" si="165"/>
        <v>17348.32</v>
      </c>
      <c r="T108" s="93">
        <f t="shared" si="165"/>
        <v>0</v>
      </c>
      <c r="U108" s="93">
        <f t="shared" si="165"/>
        <v>32.197500000000012</v>
      </c>
      <c r="V108" s="93">
        <f t="shared" si="165"/>
        <v>2.1823999999999995</v>
      </c>
      <c r="W108" s="93">
        <f t="shared" si="165"/>
        <v>0</v>
      </c>
      <c r="X108" s="93">
        <f t="shared" si="165"/>
        <v>16840.68</v>
      </c>
      <c r="Y108" s="93">
        <f t="shared" si="165"/>
        <v>8639.7900000000009</v>
      </c>
      <c r="Z108" s="93">
        <f t="shared" si="165"/>
        <v>0</v>
      </c>
      <c r="AA108" s="93">
        <f t="shared" si="165"/>
        <v>0</v>
      </c>
      <c r="AB108" s="93">
        <f t="shared" si="165"/>
        <v>20363.279999999999</v>
      </c>
      <c r="AC108" s="93">
        <f t="shared" si="165"/>
        <v>0</v>
      </c>
      <c r="AD108" s="93">
        <f t="shared" si="165"/>
        <v>1828.1000000000001</v>
      </c>
      <c r="AE108" s="93">
        <f t="shared" si="165"/>
        <v>1186.8600000000001</v>
      </c>
      <c r="AF108" s="93">
        <f t="shared" si="165"/>
        <v>17348.32</v>
      </c>
      <c r="AG108" s="93">
        <f t="shared" si="165"/>
        <v>0</v>
      </c>
      <c r="AH108" s="93">
        <f t="shared" si="165"/>
        <v>32.197500000000012</v>
      </c>
      <c r="AI108" s="93">
        <f t="shared" si="165"/>
        <v>2.1823999999999995</v>
      </c>
      <c r="AJ108" s="93">
        <f t="shared" si="165"/>
        <v>0</v>
      </c>
      <c r="AK108" s="93">
        <f t="shared" si="165"/>
        <v>16840.68</v>
      </c>
      <c r="AL108" s="93">
        <f t="shared" si="165"/>
        <v>8639.7900000000009</v>
      </c>
      <c r="AM108" s="93">
        <f t="shared" si="165"/>
        <v>0</v>
      </c>
      <c r="AN108" s="93">
        <f t="shared" si="165"/>
        <v>0</v>
      </c>
      <c r="AO108" s="93">
        <f t="shared" si="165"/>
        <v>0</v>
      </c>
      <c r="AP108" s="93">
        <f t="shared" si="165"/>
        <v>0</v>
      </c>
      <c r="AQ108" s="93">
        <f t="shared" si="165"/>
        <v>0</v>
      </c>
      <c r="AR108" s="93">
        <f t="shared" si="165"/>
        <v>45843.75</v>
      </c>
      <c r="AS108" s="93">
        <f t="shared" si="165"/>
        <v>0</v>
      </c>
      <c r="AT108" s="93">
        <f t="shared" si="165"/>
        <v>45843.75</v>
      </c>
      <c r="AU108" s="93">
        <f t="shared" ref="AU108:BZ108" si="166">AU137</f>
        <v>0</v>
      </c>
      <c r="AV108" s="93">
        <f t="shared" si="166"/>
        <v>0</v>
      </c>
      <c r="AW108" s="93">
        <f t="shared" si="166"/>
        <v>0</v>
      </c>
      <c r="AX108" s="93">
        <f t="shared" si="166"/>
        <v>0</v>
      </c>
      <c r="AY108" s="93">
        <f t="shared" si="166"/>
        <v>0</v>
      </c>
      <c r="AZ108" s="93">
        <f t="shared" si="166"/>
        <v>0</v>
      </c>
      <c r="BA108" s="93">
        <f t="shared" si="166"/>
        <v>0</v>
      </c>
      <c r="BB108" s="93">
        <f t="shared" si="166"/>
        <v>0</v>
      </c>
      <c r="BC108" s="93">
        <f t="shared" si="166"/>
        <v>0</v>
      </c>
      <c r="BD108" s="93">
        <f t="shared" si="166"/>
        <v>0</v>
      </c>
      <c r="BE108" s="93">
        <f t="shared" si="166"/>
        <v>0</v>
      </c>
      <c r="BF108" s="93">
        <f t="shared" si="166"/>
        <v>0</v>
      </c>
      <c r="BG108" s="93">
        <f t="shared" si="166"/>
        <v>0</v>
      </c>
      <c r="BH108" s="93">
        <f t="shared" si="166"/>
        <v>0</v>
      </c>
      <c r="BI108" s="93">
        <f t="shared" si="166"/>
        <v>0</v>
      </c>
      <c r="BJ108" s="93">
        <f t="shared" si="166"/>
        <v>0</v>
      </c>
      <c r="BK108" s="93">
        <f t="shared" si="166"/>
        <v>0</v>
      </c>
      <c r="BL108" s="93">
        <f t="shared" si="166"/>
        <v>0</v>
      </c>
      <c r="BM108" s="93">
        <f t="shared" si="166"/>
        <v>0</v>
      </c>
      <c r="BN108" s="93">
        <f t="shared" si="166"/>
        <v>0</v>
      </c>
      <c r="BO108" s="93">
        <f t="shared" si="166"/>
        <v>0</v>
      </c>
      <c r="BP108" s="93">
        <f t="shared" si="166"/>
        <v>0</v>
      </c>
      <c r="BQ108" s="93">
        <f t="shared" si="166"/>
        <v>0</v>
      </c>
      <c r="BR108" s="93">
        <f t="shared" si="166"/>
        <v>0</v>
      </c>
      <c r="BS108" s="93">
        <f t="shared" si="166"/>
        <v>0</v>
      </c>
      <c r="BT108" s="93">
        <f t="shared" si="166"/>
        <v>0</v>
      </c>
      <c r="BU108" s="93">
        <f t="shared" si="166"/>
        <v>0</v>
      </c>
      <c r="BV108" s="93">
        <f t="shared" si="166"/>
        <v>0</v>
      </c>
      <c r="BW108" s="93">
        <f t="shared" si="166"/>
        <v>0</v>
      </c>
      <c r="BX108" s="93">
        <f t="shared" si="166"/>
        <v>0</v>
      </c>
      <c r="BY108" s="93">
        <f t="shared" si="166"/>
        <v>0</v>
      </c>
      <c r="BZ108" s="93">
        <f t="shared" si="166"/>
        <v>0</v>
      </c>
      <c r="CA108" s="93">
        <f t="shared" ref="CA108:DF108" si="167">CA137</f>
        <v>45843.75</v>
      </c>
      <c r="CB108" s="93">
        <f t="shared" si="167"/>
        <v>0</v>
      </c>
      <c r="CC108" s="93">
        <f t="shared" si="167"/>
        <v>45843.75</v>
      </c>
      <c r="CD108" s="93">
        <f t="shared" si="167"/>
        <v>0</v>
      </c>
      <c r="CE108" s="93">
        <f t="shared" si="167"/>
        <v>0</v>
      </c>
      <c r="CF108" s="93">
        <f t="shared" si="167"/>
        <v>0</v>
      </c>
      <c r="CG108" s="93">
        <f t="shared" si="167"/>
        <v>0</v>
      </c>
      <c r="CH108" s="93">
        <f t="shared" si="167"/>
        <v>0</v>
      </c>
      <c r="CI108" s="93">
        <f t="shared" si="167"/>
        <v>0</v>
      </c>
      <c r="CJ108" s="93">
        <f t="shared" si="167"/>
        <v>0</v>
      </c>
      <c r="CK108" s="93">
        <f t="shared" si="167"/>
        <v>0</v>
      </c>
      <c r="CL108" s="93">
        <f t="shared" si="167"/>
        <v>0</v>
      </c>
      <c r="CM108" s="93">
        <f t="shared" si="167"/>
        <v>0</v>
      </c>
      <c r="CN108" s="93">
        <f t="shared" si="167"/>
        <v>0</v>
      </c>
      <c r="CO108" s="93">
        <f t="shared" si="167"/>
        <v>0</v>
      </c>
      <c r="CP108" s="93">
        <f t="shared" si="167"/>
        <v>0</v>
      </c>
      <c r="CQ108" s="93">
        <f t="shared" si="167"/>
        <v>0</v>
      </c>
      <c r="CR108" s="93">
        <f t="shared" si="167"/>
        <v>0</v>
      </c>
      <c r="CS108" s="93">
        <f t="shared" si="167"/>
        <v>0</v>
      </c>
      <c r="CT108" s="93">
        <f t="shared" si="167"/>
        <v>0</v>
      </c>
      <c r="CU108" s="93">
        <f t="shared" si="167"/>
        <v>0</v>
      </c>
      <c r="CV108" s="93">
        <f t="shared" si="167"/>
        <v>0</v>
      </c>
      <c r="CW108" s="93">
        <f t="shared" si="167"/>
        <v>0</v>
      </c>
      <c r="CX108" s="93">
        <f t="shared" si="167"/>
        <v>0</v>
      </c>
      <c r="CY108" s="93">
        <f t="shared" si="167"/>
        <v>0</v>
      </c>
      <c r="CZ108" s="93">
        <f t="shared" si="167"/>
        <v>0</v>
      </c>
      <c r="DA108" s="93">
        <f t="shared" si="167"/>
        <v>0</v>
      </c>
      <c r="DB108" s="93">
        <f t="shared" si="167"/>
        <v>0</v>
      </c>
      <c r="DC108" s="93">
        <f t="shared" si="167"/>
        <v>0</v>
      </c>
      <c r="DD108" s="93">
        <f t="shared" si="167"/>
        <v>0</v>
      </c>
      <c r="DE108" s="93">
        <f t="shared" si="167"/>
        <v>0</v>
      </c>
      <c r="DF108" s="93">
        <f t="shared" si="167"/>
        <v>0</v>
      </c>
      <c r="DG108" s="94">
        <f t="shared" ref="DG108:EL108" si="168">DG137</f>
        <v>0</v>
      </c>
      <c r="DH108" s="94">
        <f t="shared" si="168"/>
        <v>0</v>
      </c>
      <c r="DI108" s="94">
        <f t="shared" si="168"/>
        <v>0</v>
      </c>
      <c r="DJ108" s="94">
        <f t="shared" si="168"/>
        <v>0</v>
      </c>
      <c r="DK108" s="94">
        <f t="shared" si="168"/>
        <v>0</v>
      </c>
      <c r="DL108" s="94">
        <f t="shared" si="168"/>
        <v>0</v>
      </c>
      <c r="DM108" s="94">
        <f t="shared" si="168"/>
        <v>0</v>
      </c>
      <c r="DN108" s="94">
        <f t="shared" si="168"/>
        <v>0</v>
      </c>
      <c r="DO108" s="94">
        <f t="shared" si="168"/>
        <v>0</v>
      </c>
      <c r="DP108" s="94">
        <f t="shared" si="168"/>
        <v>0</v>
      </c>
      <c r="DQ108" s="94">
        <f t="shared" si="168"/>
        <v>0</v>
      </c>
      <c r="DR108" s="94">
        <f t="shared" si="168"/>
        <v>0</v>
      </c>
      <c r="DS108" s="94">
        <f t="shared" si="168"/>
        <v>0</v>
      </c>
      <c r="DT108" s="94">
        <f t="shared" si="168"/>
        <v>0</v>
      </c>
      <c r="DU108" s="94">
        <f t="shared" si="168"/>
        <v>0</v>
      </c>
      <c r="DV108" s="94">
        <f t="shared" si="168"/>
        <v>0</v>
      </c>
      <c r="DW108" s="94">
        <f t="shared" si="168"/>
        <v>0</v>
      </c>
      <c r="DX108" s="94">
        <f t="shared" si="168"/>
        <v>0</v>
      </c>
      <c r="DY108" s="94">
        <f t="shared" si="168"/>
        <v>0</v>
      </c>
      <c r="DZ108" s="94">
        <f t="shared" si="168"/>
        <v>0</v>
      </c>
      <c r="EA108" s="94">
        <f t="shared" si="168"/>
        <v>0</v>
      </c>
      <c r="EB108" s="94">
        <f t="shared" si="168"/>
        <v>0</v>
      </c>
      <c r="EC108" s="94">
        <f t="shared" si="168"/>
        <v>0</v>
      </c>
      <c r="ED108" s="94">
        <f t="shared" si="168"/>
        <v>0</v>
      </c>
      <c r="EE108" s="94">
        <f t="shared" si="168"/>
        <v>0</v>
      </c>
      <c r="EF108" s="94">
        <f t="shared" si="168"/>
        <v>0</v>
      </c>
      <c r="EG108" s="94">
        <f t="shared" si="168"/>
        <v>0</v>
      </c>
      <c r="EH108" s="94">
        <f t="shared" si="168"/>
        <v>0</v>
      </c>
      <c r="EI108" s="94">
        <f t="shared" si="168"/>
        <v>0</v>
      </c>
      <c r="EJ108" s="94">
        <f t="shared" si="168"/>
        <v>0</v>
      </c>
      <c r="EK108" s="94">
        <f t="shared" si="168"/>
        <v>0</v>
      </c>
      <c r="EL108" s="94">
        <f t="shared" si="168"/>
        <v>0</v>
      </c>
      <c r="EM108" s="94">
        <f t="shared" ref="EM108:FR108" si="169">EM137</f>
        <v>0</v>
      </c>
      <c r="EN108" s="94">
        <f t="shared" si="169"/>
        <v>0</v>
      </c>
      <c r="EO108" s="94">
        <f t="shared" si="169"/>
        <v>0</v>
      </c>
      <c r="EP108" s="94">
        <f t="shared" si="169"/>
        <v>0</v>
      </c>
      <c r="EQ108" s="94">
        <f t="shared" si="169"/>
        <v>0</v>
      </c>
      <c r="ER108" s="94">
        <f t="shared" si="169"/>
        <v>0</v>
      </c>
      <c r="ES108" s="94">
        <f t="shared" si="169"/>
        <v>0</v>
      </c>
      <c r="ET108" s="94">
        <f t="shared" si="169"/>
        <v>0</v>
      </c>
      <c r="EU108" s="94">
        <f t="shared" si="169"/>
        <v>0</v>
      </c>
      <c r="EV108" s="94">
        <f t="shared" si="169"/>
        <v>0</v>
      </c>
      <c r="EW108" s="94">
        <f t="shared" si="169"/>
        <v>0</v>
      </c>
      <c r="EX108" s="94">
        <f t="shared" si="169"/>
        <v>0</v>
      </c>
      <c r="EY108" s="94">
        <f t="shared" si="169"/>
        <v>0</v>
      </c>
      <c r="EZ108" s="94">
        <f t="shared" si="169"/>
        <v>0</v>
      </c>
      <c r="FA108" s="94">
        <f t="shared" si="169"/>
        <v>0</v>
      </c>
      <c r="FB108" s="94">
        <f t="shared" si="169"/>
        <v>0</v>
      </c>
      <c r="FC108" s="94">
        <f t="shared" si="169"/>
        <v>0</v>
      </c>
      <c r="FD108" s="94">
        <f t="shared" si="169"/>
        <v>0</v>
      </c>
      <c r="FE108" s="94">
        <f t="shared" si="169"/>
        <v>0</v>
      </c>
      <c r="FF108" s="94">
        <f t="shared" si="169"/>
        <v>0</v>
      </c>
      <c r="FG108" s="94">
        <f t="shared" si="169"/>
        <v>0</v>
      </c>
      <c r="FH108" s="94">
        <f t="shared" si="169"/>
        <v>0</v>
      </c>
      <c r="FI108" s="94">
        <f t="shared" si="169"/>
        <v>0</v>
      </c>
      <c r="FJ108" s="94">
        <f t="shared" si="169"/>
        <v>0</v>
      </c>
      <c r="FK108" s="94">
        <f t="shared" si="169"/>
        <v>0</v>
      </c>
      <c r="FL108" s="94">
        <f t="shared" si="169"/>
        <v>0</v>
      </c>
      <c r="FM108" s="94">
        <f t="shared" si="169"/>
        <v>0</v>
      </c>
      <c r="FN108" s="94">
        <f t="shared" si="169"/>
        <v>0</v>
      </c>
      <c r="FO108" s="94">
        <f t="shared" si="169"/>
        <v>0</v>
      </c>
      <c r="FP108" s="94">
        <f t="shared" si="169"/>
        <v>0</v>
      </c>
      <c r="FQ108" s="94">
        <f t="shared" si="169"/>
        <v>0</v>
      </c>
      <c r="FR108" s="94">
        <f t="shared" si="169"/>
        <v>0</v>
      </c>
      <c r="FS108" s="94">
        <f t="shared" ref="FS108:GX108" si="170">FS137</f>
        <v>0</v>
      </c>
      <c r="FT108" s="94">
        <f t="shared" si="170"/>
        <v>0</v>
      </c>
      <c r="FU108" s="94">
        <f t="shared" si="170"/>
        <v>0</v>
      </c>
      <c r="FV108" s="94">
        <f t="shared" si="170"/>
        <v>0</v>
      </c>
      <c r="FW108" s="94">
        <f t="shared" si="170"/>
        <v>0</v>
      </c>
      <c r="FX108" s="94">
        <f t="shared" si="170"/>
        <v>0</v>
      </c>
      <c r="FY108" s="94">
        <f t="shared" si="170"/>
        <v>0</v>
      </c>
      <c r="FZ108" s="94">
        <f t="shared" si="170"/>
        <v>0</v>
      </c>
      <c r="GA108" s="94">
        <f t="shared" si="170"/>
        <v>0</v>
      </c>
      <c r="GB108" s="94">
        <f t="shared" si="170"/>
        <v>0</v>
      </c>
      <c r="GC108" s="94">
        <f t="shared" si="170"/>
        <v>0</v>
      </c>
      <c r="GD108" s="94">
        <f t="shared" si="170"/>
        <v>0</v>
      </c>
      <c r="GE108" s="94">
        <f t="shared" si="170"/>
        <v>0</v>
      </c>
      <c r="GF108" s="94">
        <f t="shared" si="170"/>
        <v>0</v>
      </c>
      <c r="GG108" s="94">
        <f t="shared" si="170"/>
        <v>0</v>
      </c>
      <c r="GH108" s="94">
        <f t="shared" si="170"/>
        <v>0</v>
      </c>
      <c r="GI108" s="94">
        <f t="shared" si="170"/>
        <v>0</v>
      </c>
      <c r="GJ108" s="94">
        <f t="shared" si="170"/>
        <v>0</v>
      </c>
      <c r="GK108" s="94">
        <f t="shared" si="170"/>
        <v>0</v>
      </c>
      <c r="GL108" s="94">
        <f t="shared" si="170"/>
        <v>0</v>
      </c>
      <c r="GM108" s="94">
        <f t="shared" si="170"/>
        <v>0</v>
      </c>
      <c r="GN108" s="94">
        <f t="shared" si="170"/>
        <v>0</v>
      </c>
      <c r="GO108" s="94">
        <f t="shared" si="170"/>
        <v>0</v>
      </c>
      <c r="GP108" s="94">
        <f t="shared" si="170"/>
        <v>0</v>
      </c>
      <c r="GQ108" s="94">
        <f t="shared" si="170"/>
        <v>0</v>
      </c>
      <c r="GR108" s="94">
        <f t="shared" si="170"/>
        <v>0</v>
      </c>
      <c r="GS108" s="94">
        <f t="shared" si="170"/>
        <v>0</v>
      </c>
      <c r="GT108" s="94">
        <f t="shared" si="170"/>
        <v>0</v>
      </c>
      <c r="GU108" s="94">
        <f t="shared" si="170"/>
        <v>0</v>
      </c>
      <c r="GV108" s="94">
        <f t="shared" si="170"/>
        <v>0</v>
      </c>
      <c r="GW108" s="94">
        <f t="shared" si="170"/>
        <v>0</v>
      </c>
      <c r="GX108" s="94">
        <f t="shared" si="170"/>
        <v>0</v>
      </c>
    </row>
    <row r="110">
      <c r="A110">
        <v>17</v>
      </c>
      <c r="B110">
        <v>1</v>
      </c>
      <c r="C110">
        <f>ROW(SmtRes!A63)</f>
        <v>63</v>
      </c>
      <c r="D110">
        <f>ROW(EtalonRes!A63)</f>
        <v>63</v>
      </c>
      <c r="E110" t="s">
        <v>164</v>
      </c>
      <c r="F110" t="s">
        <v>597</v>
      </c>
      <c r="G110" t="s">
        <v>598</v>
      </c>
      <c r="H110" t="s">
        <v>300</v>
      </c>
      <c r="I110">
        <f t="shared" si="160"/>
        <v>0.099999999999999992</v>
      </c>
      <c r="J110">
        <v>0</v>
      </c>
      <c r="K110">
        <f t="shared" si="161"/>
        <v>0.099999999999999992</v>
      </c>
      <c r="O110">
        <f t="shared" ref="O110:O135" si="171">ROUND(CP110,2)</f>
        <v>458.55000000000001</v>
      </c>
      <c r="P110">
        <f>SUMIF(SmtRes!AQ55:'SmtRes'!AQ63,"=1",SmtRes!DF55:'SmtRes'!DF63)</f>
        <v>0</v>
      </c>
      <c r="Q110">
        <f>SUMIF(SmtRes!AQ55:'SmtRes'!AQ63,"=1",SmtRes!DG55:'SmtRes'!DG63)</f>
        <v>0.35000000000000003</v>
      </c>
      <c r="R110">
        <f>SUMIF(SmtRes!AQ55:'SmtRes'!AQ63,"=1",SmtRes!DH55:'SmtRes'!DH63)</f>
        <v>0.29999999999999999</v>
      </c>
      <c r="S110">
        <f>SUMIF(SmtRes!AQ55:'SmtRes'!AQ63,"=1",SmtRes!DI55:'SmtRes'!DI63)</f>
        <v>457.89999999999998</v>
      </c>
      <c r="T110">
        <f t="shared" ref="T110:T135" si="172">ROUND(CU110*I110,2)</f>
        <v>0</v>
      </c>
      <c r="U110">
        <f>SUMIF(SmtRes!AQ55:'SmtRes'!AQ63,"=1",SmtRes!CV55:'SmtRes'!CV63)</f>
        <v>0.73919999999999997</v>
      </c>
      <c r="V110">
        <f>SUMIF(SmtRes!AQ55:'SmtRes'!AQ63,"=1",SmtRes!CW55:'SmtRes'!CW63)</f>
        <v>0.00059999999999999995</v>
      </c>
      <c r="W110">
        <f t="shared" ref="W110:W135" si="173">ROUND(CX110*I110,2)</f>
        <v>0</v>
      </c>
      <c r="X110">
        <f t="shared" ref="X110:X135" si="174">ROUND(CY110,2)</f>
        <v>412.38</v>
      </c>
      <c r="Y110">
        <f t="shared" ref="Y110:Y135" si="175">ROUND(CZ110,2)</f>
        <v>210.77000000000001</v>
      </c>
      <c r="AA110">
        <v>407088984</v>
      </c>
      <c r="AB110">
        <f t="shared" ref="AB110:AB135" si="176">ROUND((AC110+AD110+AF110),6)</f>
        <v>4581.8099999999995</v>
      </c>
      <c r="AC110">
        <f t="shared" ref="AC110:AC135" si="177">ROUND((0),6)</f>
        <v>0</v>
      </c>
      <c r="AD110">
        <f>ROUND((((SUM(SmtRes!BR55:'SmtRes'!BR63))-(SUM(SmtRes!BS55:'SmtRes'!BS63)))+AE110),6)</f>
        <v>2.8675199999999998</v>
      </c>
      <c r="AE110">
        <f>ROUND((SUM(SmtRes!BS55:'SmtRes'!BS63)),6)</f>
        <v>2.9847600000000001</v>
      </c>
      <c r="AF110">
        <f>ROUND((SUM(SmtRes!BT55:'SmtRes'!BT63)),6)</f>
        <v>4578.9424799999997</v>
      </c>
      <c r="AG110">
        <f t="shared" ref="AG110:AG135" si="178">ROUND((AP110),6)</f>
        <v>0</v>
      </c>
      <c r="AH110">
        <f>(SUM(SmtRes!BU55:'SmtRes'!BU63))</f>
        <v>7.3919999999999986</v>
      </c>
      <c r="AI110">
        <f>(SUM(SmtRes!BV55:'SmtRes'!BV63))</f>
        <v>0.0060000000000000001</v>
      </c>
      <c r="AJ110">
        <f t="shared" ref="AJ110:AJ135" si="179">(AS110)</f>
        <v>0</v>
      </c>
      <c r="AK110">
        <v>15444.985199999997</v>
      </c>
      <c r="AL110">
        <v>162.33600000000001</v>
      </c>
      <c r="AM110">
        <v>9.5584000000000007</v>
      </c>
      <c r="AN110">
        <v>9.9491999999999994</v>
      </c>
      <c r="AO110">
        <v>15263.141599999999</v>
      </c>
      <c r="AP110">
        <v>0</v>
      </c>
      <c r="AQ110">
        <v>24.640000000000001</v>
      </c>
      <c r="AR110">
        <v>0.02</v>
      </c>
      <c r="AS110">
        <v>0</v>
      </c>
      <c r="AT110">
        <v>90</v>
      </c>
      <c r="AU110">
        <v>46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481</v>
      </c>
      <c r="BE110" t="s">
        <v>481</v>
      </c>
      <c r="BF110" t="s">
        <v>481</v>
      </c>
      <c r="BG110" t="s">
        <v>481</v>
      </c>
      <c r="BH110">
        <v>0</v>
      </c>
      <c r="BI110">
        <v>2</v>
      </c>
      <c r="BJ110" t="s">
        <v>599</v>
      </c>
      <c r="BM110">
        <v>110012</v>
      </c>
      <c r="BN110">
        <v>0</v>
      </c>
      <c r="BO110" t="s">
        <v>481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481</v>
      </c>
      <c r="BZ110">
        <v>90</v>
      </c>
      <c r="CA110">
        <v>46</v>
      </c>
      <c r="CB110" t="s">
        <v>481</v>
      </c>
      <c r="CE110">
        <v>0</v>
      </c>
      <c r="CF110">
        <v>0</v>
      </c>
      <c r="CG110">
        <v>0</v>
      </c>
      <c r="CM110">
        <v>0</v>
      </c>
      <c r="CN110" t="s">
        <v>503</v>
      </c>
      <c r="CO110">
        <v>0</v>
      </c>
      <c r="CP110">
        <f t="shared" ref="CP110:CP135" si="180">(P110+Q110+S110+R110)</f>
        <v>458.55000000000001</v>
      </c>
      <c r="CQ110">
        <f>SUMIF(SmtRes!AQ55:'SmtRes'!AQ63,"=1",SmtRes!AA55:'SmtRes'!AA63)</f>
        <v>500.44</v>
      </c>
      <c r="CR110">
        <f>SUMIF(SmtRes!AQ55:'SmtRes'!AQ63,"=1",SmtRes!AB55:'SmtRes'!AB63)</f>
        <v>583.05999999999995</v>
      </c>
      <c r="CS110">
        <f>SUMIF(SmtRes!AQ55:'SmtRes'!AQ63,"=1",SmtRes!AC55:'SmtRes'!AC63)</f>
        <v>497.45999999999998</v>
      </c>
      <c r="CT110">
        <f>SUMIF(SmtRes!AQ55:'SmtRes'!AQ63,"=1",SmtRes!AD55:'SmtRes'!AD63)</f>
        <v>1644.5900000000001</v>
      </c>
      <c r="CU110">
        <f t="shared" ref="CU110:CU135" si="181">AG110</f>
        <v>0</v>
      </c>
      <c r="CV110">
        <f>SUMIF(SmtRes!AQ55:'SmtRes'!AQ63,"=1",SmtRes!BU55:'SmtRes'!BU63)</f>
        <v>7.3919999999999986</v>
      </c>
      <c r="CW110">
        <f>SUMIF(SmtRes!AQ55:'SmtRes'!AQ63,"=1",SmtRes!BV55:'SmtRes'!BV63)</f>
        <v>0.0060000000000000001</v>
      </c>
      <c r="CX110">
        <f t="shared" ref="CX110:CX135" si="182">AJ110</f>
        <v>0</v>
      </c>
      <c r="CY110">
        <f t="shared" ref="CY110:CY135" si="183">(((S110+R110)*AT110)/100)</f>
        <v>412.38</v>
      </c>
      <c r="CZ110">
        <f t="shared" ref="CZ110:CZ135" si="184">(((S110+R110)*AU110)/100)</f>
        <v>210.77200000000002</v>
      </c>
      <c r="DB110">
        <v>5</v>
      </c>
      <c r="DC110" t="s">
        <v>481</v>
      </c>
      <c r="DD110" t="s">
        <v>504</v>
      </c>
      <c r="DE110" t="s">
        <v>505</v>
      </c>
      <c r="DF110" t="s">
        <v>505</v>
      </c>
      <c r="DG110" t="s">
        <v>505</v>
      </c>
      <c r="DH110" t="s">
        <v>481</v>
      </c>
      <c r="DI110" t="s">
        <v>505</v>
      </c>
      <c r="DJ110" t="s">
        <v>505</v>
      </c>
      <c r="DK110" t="s">
        <v>481</v>
      </c>
      <c r="DL110" t="s">
        <v>481</v>
      </c>
      <c r="DM110" t="s">
        <v>481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300</v>
      </c>
      <c r="DW110" t="s">
        <v>300</v>
      </c>
      <c r="DX110">
        <v>1</v>
      </c>
      <c r="DZ110" t="s">
        <v>481</v>
      </c>
      <c r="EA110" t="s">
        <v>481</v>
      </c>
      <c r="EB110" t="s">
        <v>481</v>
      </c>
      <c r="EC110" t="s">
        <v>481</v>
      </c>
      <c r="EE110">
        <v>342529269</v>
      </c>
      <c r="EF110">
        <v>3</v>
      </c>
      <c r="EG110" t="s">
        <v>506</v>
      </c>
      <c r="EH110">
        <v>0</v>
      </c>
      <c r="EI110" t="s">
        <v>481</v>
      </c>
      <c r="EJ110">
        <v>2</v>
      </c>
      <c r="EK110">
        <v>110012</v>
      </c>
      <c r="EL110" t="s">
        <v>507</v>
      </c>
      <c r="EM110" t="s">
        <v>508</v>
      </c>
      <c r="EO110" t="s">
        <v>509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24.640000000000001</v>
      </c>
      <c r="EX110">
        <v>0.02</v>
      </c>
      <c r="EY110">
        <v>0</v>
      </c>
      <c r="FQ110">
        <v>0</v>
      </c>
      <c r="FR110">
        <v>0</v>
      </c>
      <c r="FS110">
        <v>0</v>
      </c>
      <c r="FX110">
        <v>90</v>
      </c>
      <c r="FY110">
        <v>46</v>
      </c>
      <c r="GA110" t="s">
        <v>481</v>
      </c>
      <c r="GD110">
        <v>1</v>
      </c>
      <c r="GF110">
        <v>478613160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ref="GL110:GL135" si="185">ROUND(IF(AND(BH110=3,BI110=3,FS110&lt;&gt;0),P110,0),2)</f>
        <v>0</v>
      </c>
      <c r="GM110">
        <f t="shared" ref="GM110:GM135" si="186">ROUND(O110+X110+Y110,2)+GX110</f>
        <v>1081.7</v>
      </c>
      <c r="GN110">
        <f t="shared" ref="GN110:GN135" si="187">IF(OR(BI110=0,BI110=1),GM110-GX110,0)</f>
        <v>0</v>
      </c>
      <c r="GO110">
        <f t="shared" ref="GO110:GO135" si="188">IF(BI110=2,GM110-GX110,0)</f>
        <v>1081.7</v>
      </c>
      <c r="GP110">
        <f t="shared" ref="GP110:GP135" si="189">IF(BI110=4,GM110-GX110,0)</f>
        <v>0</v>
      </c>
      <c r="GR110">
        <v>0</v>
      </c>
      <c r="GS110">
        <v>3</v>
      </c>
      <c r="GT110">
        <v>0</v>
      </c>
      <c r="GU110" t="s">
        <v>481</v>
      </c>
      <c r="GV110">
        <f t="shared" ref="GV110:GV135" si="190">ROUND((GT110),6)</f>
        <v>0</v>
      </c>
      <c r="GW110">
        <v>1</v>
      </c>
      <c r="GX110">
        <f t="shared" ref="GX110:GX135" si="191">ROUND(HC110*I110,2)</f>
        <v>0</v>
      </c>
      <c r="HA110">
        <v>0</v>
      </c>
      <c r="HB110">
        <v>0</v>
      </c>
      <c r="HC110">
        <f t="shared" ref="HC110:HC173" si="192">GV110*GW110</f>
        <v>0</v>
      </c>
      <c r="HE110" t="s">
        <v>481</v>
      </c>
      <c r="HF110" t="s">
        <v>481</v>
      </c>
      <c r="HM110" t="s">
        <v>481</v>
      </c>
      <c r="HN110" t="s">
        <v>61</v>
      </c>
      <c r="HO110" t="s">
        <v>64</v>
      </c>
      <c r="HP110" t="s">
        <v>507</v>
      </c>
      <c r="HQ110" t="s">
        <v>507</v>
      </c>
      <c r="HS110">
        <v>0</v>
      </c>
      <c r="IK110">
        <v>0</v>
      </c>
    </row>
    <row r="111">
      <c r="A111">
        <v>17</v>
      </c>
      <c r="B111">
        <v>1</v>
      </c>
      <c r="C111">
        <f>ROW(SmtRes!A72)</f>
        <v>72</v>
      </c>
      <c r="D111">
        <f>ROW(EtalonRes!A72)</f>
        <v>72</v>
      </c>
      <c r="E111" t="s">
        <v>177</v>
      </c>
      <c r="F111" t="s">
        <v>597</v>
      </c>
      <c r="G111" t="s">
        <v>600</v>
      </c>
      <c r="H111" t="s">
        <v>300</v>
      </c>
      <c r="I111">
        <f t="shared" si="160"/>
        <v>0.099999999999999992</v>
      </c>
      <c r="J111">
        <v>0</v>
      </c>
      <c r="K111">
        <f t="shared" si="161"/>
        <v>0.099999999999999992</v>
      </c>
      <c r="O111">
        <f t="shared" si="171"/>
        <v>1528.47</v>
      </c>
      <c r="P111">
        <f>SUMIF(SmtRes!AQ64:'SmtRes'!AQ72,"=1",SmtRes!DF64:'SmtRes'!DF72)</f>
        <v>0</v>
      </c>
      <c r="Q111">
        <f>SUMIF(SmtRes!AQ64:'SmtRes'!AQ72,"=1",SmtRes!DG64:'SmtRes'!DG72)</f>
        <v>1.1699999999999999</v>
      </c>
      <c r="R111">
        <f>SUMIF(SmtRes!AQ64:'SmtRes'!AQ72,"=1",SmtRes!DH64:'SmtRes'!DH72)</f>
        <v>0.98999999999999999</v>
      </c>
      <c r="S111">
        <f>SUMIF(SmtRes!AQ64:'SmtRes'!AQ72,"=1",SmtRes!DI64:'SmtRes'!DI72)</f>
        <v>1526.3099999999999</v>
      </c>
      <c r="T111">
        <f t="shared" si="172"/>
        <v>0</v>
      </c>
      <c r="U111">
        <f>SUMIF(SmtRes!AQ64:'SmtRes'!AQ72,"=1",SmtRes!CV64:'SmtRes'!CV72)</f>
        <v>2.4639999999999995</v>
      </c>
      <c r="V111">
        <f>SUMIF(SmtRes!AQ64:'SmtRes'!AQ72,"=1",SmtRes!CW64:'SmtRes'!CW72)</f>
        <v>0.002</v>
      </c>
      <c r="W111">
        <f t="shared" si="173"/>
        <v>0</v>
      </c>
      <c r="X111">
        <f t="shared" si="174"/>
        <v>1374.5699999999999</v>
      </c>
      <c r="Y111">
        <f t="shared" si="175"/>
        <v>702.56000000000006</v>
      </c>
      <c r="AA111">
        <v>407088984</v>
      </c>
      <c r="AB111">
        <f t="shared" si="176"/>
        <v>15272.699999999999</v>
      </c>
      <c r="AC111">
        <f t="shared" si="177"/>
        <v>0</v>
      </c>
      <c r="AD111">
        <f>ROUND((((SUM(SmtRes!BR64:'SmtRes'!BR72))-(SUM(SmtRes!BS64:'SmtRes'!BS72)))+AE111),6)</f>
        <v>9.5583999999999989</v>
      </c>
      <c r="AE111">
        <f>ROUND((SUM(SmtRes!BS64:'SmtRes'!BS72)),6)</f>
        <v>9.9491999999999994</v>
      </c>
      <c r="AF111">
        <f>ROUND((SUM(SmtRes!BT64:'SmtRes'!BT72)),6)</f>
        <v>15263.141599999999</v>
      </c>
      <c r="AG111">
        <f t="shared" si="178"/>
        <v>0</v>
      </c>
      <c r="AH111">
        <f>(SUM(SmtRes!BU64:'SmtRes'!BU72))</f>
        <v>24.640000000000001</v>
      </c>
      <c r="AI111">
        <f>(SUM(SmtRes!BV64:'SmtRes'!BV72))</f>
        <v>0.02</v>
      </c>
      <c r="AJ111">
        <f t="shared" si="179"/>
        <v>0</v>
      </c>
      <c r="AK111">
        <v>15444.985199999997</v>
      </c>
      <c r="AL111">
        <v>162.33600000000001</v>
      </c>
      <c r="AM111">
        <v>9.5584000000000007</v>
      </c>
      <c r="AN111">
        <v>9.9491999999999994</v>
      </c>
      <c r="AO111">
        <v>15263.141599999999</v>
      </c>
      <c r="AP111">
        <v>0</v>
      </c>
      <c r="AQ111">
        <v>24.640000000000001</v>
      </c>
      <c r="AR111">
        <v>0.02</v>
      </c>
      <c r="AS111">
        <v>0</v>
      </c>
      <c r="AT111">
        <v>90</v>
      </c>
      <c r="AU111">
        <v>46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481</v>
      </c>
      <c r="BE111" t="s">
        <v>481</v>
      </c>
      <c r="BF111" t="s">
        <v>481</v>
      </c>
      <c r="BG111" t="s">
        <v>481</v>
      </c>
      <c r="BH111">
        <v>0</v>
      </c>
      <c r="BI111">
        <v>2</v>
      </c>
      <c r="BJ111" t="s">
        <v>599</v>
      </c>
      <c r="BM111">
        <v>110012</v>
      </c>
      <c r="BN111">
        <v>0</v>
      </c>
      <c r="BO111" t="s">
        <v>481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481</v>
      </c>
      <c r="BZ111">
        <v>90</v>
      </c>
      <c r="CA111">
        <v>46</v>
      </c>
      <c r="CB111" t="s">
        <v>481</v>
      </c>
      <c r="CE111">
        <v>0</v>
      </c>
      <c r="CF111">
        <v>0</v>
      </c>
      <c r="CG111">
        <v>0</v>
      </c>
      <c r="CM111">
        <v>0</v>
      </c>
      <c r="CN111" t="s">
        <v>481</v>
      </c>
      <c r="CO111">
        <v>0</v>
      </c>
      <c r="CP111">
        <f t="shared" si="180"/>
        <v>1528.47</v>
      </c>
      <c r="CQ111">
        <f>SUMIF(SmtRes!AQ64:'SmtRes'!AQ72,"=1",SmtRes!AA64:'SmtRes'!AA72)</f>
        <v>500.44</v>
      </c>
      <c r="CR111">
        <f>SUMIF(SmtRes!AQ64:'SmtRes'!AQ72,"=1",SmtRes!AB64:'SmtRes'!AB72)</f>
        <v>583.05999999999995</v>
      </c>
      <c r="CS111">
        <f>SUMIF(SmtRes!AQ64:'SmtRes'!AQ72,"=1",SmtRes!AC64:'SmtRes'!AC72)</f>
        <v>497.45999999999998</v>
      </c>
      <c r="CT111">
        <f>SUMIF(SmtRes!AQ64:'SmtRes'!AQ72,"=1",SmtRes!AD64:'SmtRes'!AD72)</f>
        <v>1644.5900000000001</v>
      </c>
      <c r="CU111">
        <f t="shared" si="181"/>
        <v>0</v>
      </c>
      <c r="CV111">
        <f>SUMIF(SmtRes!AQ64:'SmtRes'!AQ72,"=1",SmtRes!BU64:'SmtRes'!BU72)</f>
        <v>24.640000000000001</v>
      </c>
      <c r="CW111">
        <f>SUMIF(SmtRes!AQ64:'SmtRes'!AQ72,"=1",SmtRes!BV64:'SmtRes'!BV72)</f>
        <v>0.02</v>
      </c>
      <c r="CX111">
        <f t="shared" si="182"/>
        <v>0</v>
      </c>
      <c r="CY111">
        <f t="shared" si="183"/>
        <v>1374.5699999999999</v>
      </c>
      <c r="CZ111">
        <f t="shared" si="184"/>
        <v>702.55799999999999</v>
      </c>
      <c r="DC111" t="s">
        <v>481</v>
      </c>
      <c r="DD111" t="s">
        <v>504</v>
      </c>
      <c r="DE111" t="s">
        <v>481</v>
      </c>
      <c r="DF111" t="s">
        <v>481</v>
      </c>
      <c r="DG111" t="s">
        <v>481</v>
      </c>
      <c r="DH111" t="s">
        <v>481</v>
      </c>
      <c r="DI111" t="s">
        <v>481</v>
      </c>
      <c r="DJ111" t="s">
        <v>481</v>
      </c>
      <c r="DK111" t="s">
        <v>481</v>
      </c>
      <c r="DL111" t="s">
        <v>481</v>
      </c>
      <c r="DM111" t="s">
        <v>481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300</v>
      </c>
      <c r="DW111" t="s">
        <v>300</v>
      </c>
      <c r="DX111">
        <v>1</v>
      </c>
      <c r="DZ111" t="s">
        <v>481</v>
      </c>
      <c r="EA111" t="s">
        <v>481</v>
      </c>
      <c r="EB111" t="s">
        <v>481</v>
      </c>
      <c r="EC111" t="s">
        <v>481</v>
      </c>
      <c r="EE111">
        <v>342529269</v>
      </c>
      <c r="EF111">
        <v>3</v>
      </c>
      <c r="EG111" t="s">
        <v>506</v>
      </c>
      <c r="EH111">
        <v>0</v>
      </c>
      <c r="EI111" t="s">
        <v>481</v>
      </c>
      <c r="EJ111">
        <v>2</v>
      </c>
      <c r="EK111">
        <v>110012</v>
      </c>
      <c r="EL111" t="s">
        <v>507</v>
      </c>
      <c r="EM111" t="s">
        <v>508</v>
      </c>
      <c r="EO111" t="s">
        <v>481</v>
      </c>
      <c r="EQ111">
        <v>131072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24.640000000000001</v>
      </c>
      <c r="EX111">
        <v>0.02</v>
      </c>
      <c r="EY111">
        <v>0</v>
      </c>
      <c r="FQ111">
        <v>0</v>
      </c>
      <c r="FR111">
        <v>0</v>
      </c>
      <c r="FS111">
        <v>0</v>
      </c>
      <c r="FX111">
        <v>90</v>
      </c>
      <c r="FY111">
        <v>46</v>
      </c>
      <c r="GA111" t="s">
        <v>481</v>
      </c>
      <c r="GD111">
        <v>1</v>
      </c>
      <c r="GF111">
        <v>149288134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85"/>
        <v>0</v>
      </c>
      <c r="GM111">
        <f t="shared" si="186"/>
        <v>3605.5999999999999</v>
      </c>
      <c r="GN111">
        <f t="shared" si="187"/>
        <v>0</v>
      </c>
      <c r="GO111">
        <f t="shared" si="188"/>
        <v>3605.5999999999999</v>
      </c>
      <c r="GP111">
        <f t="shared" si="189"/>
        <v>0</v>
      </c>
      <c r="GR111">
        <v>0</v>
      </c>
      <c r="GS111">
        <v>3</v>
      </c>
      <c r="GT111">
        <v>0</v>
      </c>
      <c r="GU111" t="s">
        <v>481</v>
      </c>
      <c r="GV111">
        <f t="shared" si="190"/>
        <v>0</v>
      </c>
      <c r="GW111">
        <v>1</v>
      </c>
      <c r="GX111">
        <f t="shared" si="191"/>
        <v>0</v>
      </c>
      <c r="HA111">
        <v>0</v>
      </c>
      <c r="HB111">
        <v>0</v>
      </c>
      <c r="HC111">
        <f t="shared" si="192"/>
        <v>0</v>
      </c>
      <c r="HE111" t="s">
        <v>481</v>
      </c>
      <c r="HF111" t="s">
        <v>481</v>
      </c>
      <c r="HM111" t="s">
        <v>481</v>
      </c>
      <c r="HN111" t="s">
        <v>61</v>
      </c>
      <c r="HO111" t="s">
        <v>64</v>
      </c>
      <c r="HP111" t="s">
        <v>507</v>
      </c>
      <c r="HQ111" t="s">
        <v>507</v>
      </c>
      <c r="HS111">
        <v>0</v>
      </c>
      <c r="IK111">
        <v>0</v>
      </c>
    </row>
    <row r="112">
      <c r="A112">
        <v>17</v>
      </c>
      <c r="B112">
        <v>1</v>
      </c>
      <c r="C112">
        <f>ROW(SmtRes!A81)</f>
        <v>81</v>
      </c>
      <c r="D112">
        <f>ROW(EtalonRes!A81)</f>
        <v>81</v>
      </c>
      <c r="E112" t="s">
        <v>179</v>
      </c>
      <c r="F112" t="s">
        <v>601</v>
      </c>
      <c r="G112" t="s">
        <v>602</v>
      </c>
      <c r="H112" t="s">
        <v>300</v>
      </c>
      <c r="I112">
        <f t="shared" si="160"/>
        <v>0.099999999999999992</v>
      </c>
      <c r="J112">
        <v>0</v>
      </c>
      <c r="K112">
        <f t="shared" si="161"/>
        <v>0.099999999999999992</v>
      </c>
      <c r="O112">
        <f t="shared" si="171"/>
        <v>510.57999999999998</v>
      </c>
      <c r="P112">
        <f>SUMIF(SmtRes!AQ73:'SmtRes'!AQ81,"=1",SmtRes!DF73:'SmtRes'!DF81)</f>
        <v>0</v>
      </c>
      <c r="Q112">
        <f>SUMIF(SmtRes!AQ73:'SmtRes'!AQ81,"=1",SmtRes!DG73:'SmtRes'!DG81)</f>
        <v>4.2000000000000002</v>
      </c>
      <c r="R112">
        <f>SUMIF(SmtRes!AQ73:'SmtRes'!AQ81,"=1",SmtRes!DH73:'SmtRes'!DH81)</f>
        <v>3.5800000000000001</v>
      </c>
      <c r="S112">
        <f>SUMIF(SmtRes!AQ73:'SmtRes'!AQ81,"=1",SmtRes!DI73:'SmtRes'!DI81)</f>
        <v>502.80000000000001</v>
      </c>
      <c r="T112">
        <f t="shared" si="172"/>
        <v>0</v>
      </c>
      <c r="U112">
        <f>SUMIF(SmtRes!AQ73:'SmtRes'!AQ81,"=1",SmtRes!CV73:'SmtRes'!CV81)</f>
        <v>0.83220000000000005</v>
      </c>
      <c r="V112">
        <f>SUMIF(SmtRes!AQ73:'SmtRes'!AQ81,"=1",SmtRes!CW73:'SmtRes'!CW81)</f>
        <v>0.0071999999999999998</v>
      </c>
      <c r="W112">
        <f t="shared" si="173"/>
        <v>0</v>
      </c>
      <c r="X112">
        <f t="shared" si="174"/>
        <v>455.74000000000001</v>
      </c>
      <c r="Y112">
        <f t="shared" si="175"/>
        <v>232.93000000000001</v>
      </c>
      <c r="AA112">
        <v>407088984</v>
      </c>
      <c r="AB112">
        <f t="shared" si="176"/>
        <v>5062.3586399999995</v>
      </c>
      <c r="AC112">
        <f t="shared" si="177"/>
        <v>0</v>
      </c>
      <c r="AD112">
        <f>ROUND((((SUM(SmtRes!BR73:'SmtRes'!BR81))-(SUM(SmtRes!BS73:'SmtRes'!BS81)))+AE112),6)</f>
        <v>34.410240000000002</v>
      </c>
      <c r="AE112">
        <f>ROUND((SUM(SmtRes!BS73:'SmtRes'!BS81)),6)</f>
        <v>35.817119999999996</v>
      </c>
      <c r="AF112">
        <f>ROUND((SUM(SmtRes!BT73:'SmtRes'!BT81)),6)</f>
        <v>5027.9484000000002</v>
      </c>
      <c r="AG112">
        <f t="shared" si="178"/>
        <v>0</v>
      </c>
      <c r="AH112">
        <f>(SUM(SmtRes!BU73:'SmtRes'!BU81))</f>
        <v>8.3219999999999992</v>
      </c>
      <c r="AI112">
        <f>(SUM(SmtRes!BV73:'SmtRes'!BV81))</f>
        <v>0.071999999999999995</v>
      </c>
      <c r="AJ112">
        <f t="shared" si="179"/>
        <v>0</v>
      </c>
      <c r="AK112">
        <v>9453.2551000000003</v>
      </c>
      <c r="AL112">
        <v>956.29550000000017</v>
      </c>
      <c r="AM112">
        <v>57.3504</v>
      </c>
      <c r="AN112">
        <v>59.695199999999993</v>
      </c>
      <c r="AO112">
        <v>8379.9140000000007</v>
      </c>
      <c r="AP112">
        <v>0</v>
      </c>
      <c r="AQ112">
        <v>13.870000000000001</v>
      </c>
      <c r="AR112">
        <v>0.12</v>
      </c>
      <c r="AS112">
        <v>0</v>
      </c>
      <c r="AT112">
        <v>90</v>
      </c>
      <c r="AU112">
        <v>46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481</v>
      </c>
      <c r="BE112" t="s">
        <v>481</v>
      </c>
      <c r="BF112" t="s">
        <v>481</v>
      </c>
      <c r="BG112" t="s">
        <v>481</v>
      </c>
      <c r="BH112">
        <v>0</v>
      </c>
      <c r="BI112">
        <v>2</v>
      </c>
      <c r="BJ112" t="s">
        <v>603</v>
      </c>
      <c r="BM112">
        <v>110012</v>
      </c>
      <c r="BN112">
        <v>0</v>
      </c>
      <c r="BO112" t="s">
        <v>481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481</v>
      </c>
      <c r="BZ112">
        <v>90</v>
      </c>
      <c r="CA112">
        <v>46</v>
      </c>
      <c r="CB112" t="s">
        <v>481</v>
      </c>
      <c r="CE112">
        <v>0</v>
      </c>
      <c r="CF112">
        <v>0</v>
      </c>
      <c r="CG112">
        <v>0</v>
      </c>
      <c r="CM112">
        <v>0</v>
      </c>
      <c r="CN112" t="s">
        <v>604</v>
      </c>
      <c r="CO112">
        <v>0</v>
      </c>
      <c r="CP112">
        <f t="shared" si="180"/>
        <v>510.57999999999998</v>
      </c>
      <c r="CQ112">
        <f>SUMIF(SmtRes!AQ73:'SmtRes'!AQ81,"=1",SmtRes!AA73:'SmtRes'!AA81)</f>
        <v>5744.7199999999993</v>
      </c>
      <c r="CR112">
        <f>SUMIF(SmtRes!AQ73:'SmtRes'!AQ81,"=1",SmtRes!AB73:'SmtRes'!AB81)</f>
        <v>583.05999999999995</v>
      </c>
      <c r="CS112">
        <f>SUMIF(SmtRes!AQ73:'SmtRes'!AQ81,"=1",SmtRes!AC73:'SmtRes'!AC81)</f>
        <v>497.45999999999998</v>
      </c>
      <c r="CT112">
        <f>SUMIF(SmtRes!AQ73:'SmtRes'!AQ81,"=1",SmtRes!AD73:'SmtRes'!AD81)</f>
        <v>2142.0500000000002</v>
      </c>
      <c r="CU112">
        <f t="shared" si="181"/>
        <v>0</v>
      </c>
      <c r="CV112">
        <f>SUMIF(SmtRes!AQ73:'SmtRes'!AQ81,"=1",SmtRes!BU73:'SmtRes'!BU81)</f>
        <v>8.3219999999999992</v>
      </c>
      <c r="CW112">
        <f>SUMIF(SmtRes!AQ73:'SmtRes'!AQ81,"=1",SmtRes!BV73:'SmtRes'!BV81)</f>
        <v>0.071999999999999995</v>
      </c>
      <c r="CX112">
        <f t="shared" si="182"/>
        <v>0</v>
      </c>
      <c r="CY112">
        <f t="shared" si="183"/>
        <v>455.74199999999996</v>
      </c>
      <c r="CZ112">
        <f t="shared" si="184"/>
        <v>232.9348</v>
      </c>
      <c r="DB112">
        <v>6</v>
      </c>
      <c r="DC112" t="s">
        <v>481</v>
      </c>
      <c r="DD112" t="s">
        <v>504</v>
      </c>
      <c r="DE112" t="s">
        <v>605</v>
      </c>
      <c r="DF112" t="s">
        <v>605</v>
      </c>
      <c r="DG112" t="s">
        <v>605</v>
      </c>
      <c r="DH112" t="s">
        <v>481</v>
      </c>
      <c r="DI112" t="s">
        <v>605</v>
      </c>
      <c r="DJ112" t="s">
        <v>605</v>
      </c>
      <c r="DK112" t="s">
        <v>481</v>
      </c>
      <c r="DL112" t="s">
        <v>481</v>
      </c>
      <c r="DM112" t="s">
        <v>481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300</v>
      </c>
      <c r="DW112" t="s">
        <v>300</v>
      </c>
      <c r="DX112">
        <v>1</v>
      </c>
      <c r="DZ112" t="s">
        <v>481</v>
      </c>
      <c r="EA112" t="s">
        <v>481</v>
      </c>
      <c r="EB112" t="s">
        <v>481</v>
      </c>
      <c r="EC112" t="s">
        <v>481</v>
      </c>
      <c r="EE112">
        <v>342529269</v>
      </c>
      <c r="EF112">
        <v>3</v>
      </c>
      <c r="EG112" t="s">
        <v>506</v>
      </c>
      <c r="EH112">
        <v>0</v>
      </c>
      <c r="EI112" t="s">
        <v>481</v>
      </c>
      <c r="EJ112">
        <v>2</v>
      </c>
      <c r="EK112">
        <v>110012</v>
      </c>
      <c r="EL112" t="s">
        <v>507</v>
      </c>
      <c r="EM112" t="s">
        <v>508</v>
      </c>
      <c r="EO112" t="s">
        <v>606</v>
      </c>
      <c r="EQ112">
        <v>131072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13.870000000000001</v>
      </c>
      <c r="EX112">
        <v>0.12</v>
      </c>
      <c r="EY112">
        <v>0</v>
      </c>
      <c r="FQ112">
        <v>0</v>
      </c>
      <c r="FR112">
        <v>0</v>
      </c>
      <c r="FS112">
        <v>0</v>
      </c>
      <c r="FX112">
        <v>90</v>
      </c>
      <c r="FY112">
        <v>46</v>
      </c>
      <c r="GA112" t="s">
        <v>481</v>
      </c>
      <c r="GD112">
        <v>1</v>
      </c>
      <c r="GF112">
        <v>-1618772130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185"/>
        <v>0</v>
      </c>
      <c r="GM112">
        <f t="shared" si="186"/>
        <v>1199.25</v>
      </c>
      <c r="GN112">
        <f t="shared" si="187"/>
        <v>0</v>
      </c>
      <c r="GO112">
        <f t="shared" si="188"/>
        <v>1199.25</v>
      </c>
      <c r="GP112">
        <f t="shared" si="189"/>
        <v>0</v>
      </c>
      <c r="GR112">
        <v>0</v>
      </c>
      <c r="GS112">
        <v>3</v>
      </c>
      <c r="GT112">
        <v>0</v>
      </c>
      <c r="GU112" t="s">
        <v>481</v>
      </c>
      <c r="GV112">
        <f t="shared" si="190"/>
        <v>0</v>
      </c>
      <c r="GW112">
        <v>1</v>
      </c>
      <c r="GX112">
        <f t="shared" si="191"/>
        <v>0</v>
      </c>
      <c r="HA112">
        <v>0</v>
      </c>
      <c r="HB112">
        <v>0</v>
      </c>
      <c r="HC112">
        <f t="shared" si="192"/>
        <v>0</v>
      </c>
      <c r="HE112" t="s">
        <v>481</v>
      </c>
      <c r="HF112" t="s">
        <v>481</v>
      </c>
      <c r="HM112" t="s">
        <v>481</v>
      </c>
      <c r="HN112" t="s">
        <v>61</v>
      </c>
      <c r="HO112" t="s">
        <v>64</v>
      </c>
      <c r="HP112" t="s">
        <v>507</v>
      </c>
      <c r="HQ112" t="s">
        <v>507</v>
      </c>
      <c r="HS112">
        <v>0</v>
      </c>
      <c r="IK112">
        <v>0</v>
      </c>
    </row>
    <row r="113">
      <c r="A113">
        <v>17</v>
      </c>
      <c r="B113">
        <v>1</v>
      </c>
      <c r="C113">
        <f>ROW(SmtRes!A90)</f>
        <v>90</v>
      </c>
      <c r="D113">
        <f>ROW(EtalonRes!A90)</f>
        <v>90</v>
      </c>
      <c r="E113" t="s">
        <v>189</v>
      </c>
      <c r="F113" t="s">
        <v>601</v>
      </c>
      <c r="G113" t="s">
        <v>607</v>
      </c>
      <c r="H113" t="s">
        <v>300</v>
      </c>
      <c r="I113">
        <f t="shared" si="160"/>
        <v>0.099999999999999992</v>
      </c>
      <c r="J113">
        <v>0</v>
      </c>
      <c r="K113">
        <f t="shared" si="161"/>
        <v>0.099999999999999992</v>
      </c>
      <c r="O113">
        <f t="shared" si="171"/>
        <v>255.28999999999999</v>
      </c>
      <c r="P113">
        <f>SUMIF(SmtRes!AQ82:'SmtRes'!AQ90,"=1",SmtRes!DF82:'SmtRes'!DF90)</f>
        <v>0</v>
      </c>
      <c r="Q113">
        <f>SUMIF(SmtRes!AQ82:'SmtRes'!AQ90,"=1",SmtRes!DG82:'SmtRes'!DG90)</f>
        <v>2.1000000000000001</v>
      </c>
      <c r="R113">
        <f>SUMIF(SmtRes!AQ82:'SmtRes'!AQ90,"=1",SmtRes!DH82:'SmtRes'!DH90)</f>
        <v>1.79</v>
      </c>
      <c r="S113">
        <f>SUMIF(SmtRes!AQ82:'SmtRes'!AQ90,"=1",SmtRes!DI82:'SmtRes'!DI90)</f>
        <v>251.40000000000001</v>
      </c>
      <c r="T113">
        <f t="shared" si="172"/>
        <v>0</v>
      </c>
      <c r="U113">
        <f>SUMIF(SmtRes!AQ82:'SmtRes'!AQ90,"=1",SmtRes!CV82:'SmtRes'!CV90)</f>
        <v>0.41610000000000003</v>
      </c>
      <c r="V113">
        <f>SUMIF(SmtRes!AQ82:'SmtRes'!AQ90,"=1",SmtRes!CW82:'SmtRes'!CW90)</f>
        <v>0.0035999999999999999</v>
      </c>
      <c r="W113">
        <f t="shared" si="173"/>
        <v>0</v>
      </c>
      <c r="X113">
        <f t="shared" si="174"/>
        <v>227.87</v>
      </c>
      <c r="Y113">
        <f t="shared" si="175"/>
        <v>116.47</v>
      </c>
      <c r="AA113">
        <v>407088984</v>
      </c>
      <c r="AB113">
        <f t="shared" si="176"/>
        <v>2531.1793199999997</v>
      </c>
      <c r="AC113">
        <f t="shared" si="177"/>
        <v>0</v>
      </c>
      <c r="AD113">
        <f>ROUND((((SUM(SmtRes!BR82:'SmtRes'!BR90))-(SUM(SmtRes!BS82:'SmtRes'!BS90)))+AE113),6)</f>
        <v>17.205120000000001</v>
      </c>
      <c r="AE113">
        <f>ROUND((SUM(SmtRes!BS82:'SmtRes'!BS90)),6)</f>
        <v>17.908559999999998</v>
      </c>
      <c r="AF113">
        <f>ROUND((SUM(SmtRes!BT82:'SmtRes'!BT90)),6)</f>
        <v>2513.9742000000001</v>
      </c>
      <c r="AG113">
        <f t="shared" si="178"/>
        <v>0</v>
      </c>
      <c r="AH113">
        <f>(SUM(SmtRes!BU82:'SmtRes'!BU90))</f>
        <v>4.1609999999999996</v>
      </c>
      <c r="AI113">
        <f>(SUM(SmtRes!BV82:'SmtRes'!BV90))</f>
        <v>0.035999999999999997</v>
      </c>
      <c r="AJ113">
        <f t="shared" si="179"/>
        <v>0</v>
      </c>
      <c r="AK113">
        <v>9453.2551000000003</v>
      </c>
      <c r="AL113">
        <v>956.29550000000017</v>
      </c>
      <c r="AM113">
        <v>57.3504</v>
      </c>
      <c r="AN113">
        <v>59.695199999999993</v>
      </c>
      <c r="AO113">
        <v>8379.9140000000007</v>
      </c>
      <c r="AP113">
        <v>0</v>
      </c>
      <c r="AQ113">
        <v>13.870000000000001</v>
      </c>
      <c r="AR113">
        <v>0.12</v>
      </c>
      <c r="AS113">
        <v>0</v>
      </c>
      <c r="AT113">
        <v>90</v>
      </c>
      <c r="AU113">
        <v>46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481</v>
      </c>
      <c r="BE113" t="s">
        <v>481</v>
      </c>
      <c r="BF113" t="s">
        <v>481</v>
      </c>
      <c r="BG113" t="s">
        <v>481</v>
      </c>
      <c r="BH113">
        <v>0</v>
      </c>
      <c r="BI113">
        <v>2</v>
      </c>
      <c r="BJ113" t="s">
        <v>603</v>
      </c>
      <c r="BM113">
        <v>110012</v>
      </c>
      <c r="BN113">
        <v>0</v>
      </c>
      <c r="BO113" t="s">
        <v>481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481</v>
      </c>
      <c r="BZ113">
        <v>90</v>
      </c>
      <c r="CA113">
        <v>46</v>
      </c>
      <c r="CB113" t="s">
        <v>481</v>
      </c>
      <c r="CE113">
        <v>0</v>
      </c>
      <c r="CF113">
        <v>0</v>
      </c>
      <c r="CG113">
        <v>0</v>
      </c>
      <c r="CM113">
        <v>0</v>
      </c>
      <c r="CN113" t="s">
        <v>503</v>
      </c>
      <c r="CO113">
        <v>0</v>
      </c>
      <c r="CP113">
        <f t="shared" si="180"/>
        <v>255.28999999999999</v>
      </c>
      <c r="CQ113">
        <f>SUMIF(SmtRes!AQ82:'SmtRes'!AQ90,"=1",SmtRes!AA82:'SmtRes'!AA90)</f>
        <v>5744.7199999999993</v>
      </c>
      <c r="CR113">
        <f>SUMIF(SmtRes!AQ82:'SmtRes'!AQ90,"=1",SmtRes!AB82:'SmtRes'!AB90)</f>
        <v>583.05999999999995</v>
      </c>
      <c r="CS113">
        <f>SUMIF(SmtRes!AQ82:'SmtRes'!AQ90,"=1",SmtRes!AC82:'SmtRes'!AC90)</f>
        <v>497.45999999999998</v>
      </c>
      <c r="CT113">
        <f>SUMIF(SmtRes!AQ82:'SmtRes'!AQ90,"=1",SmtRes!AD82:'SmtRes'!AD90)</f>
        <v>2142.0500000000002</v>
      </c>
      <c r="CU113">
        <f t="shared" si="181"/>
        <v>0</v>
      </c>
      <c r="CV113">
        <f>SUMIF(SmtRes!AQ82:'SmtRes'!AQ90,"=1",SmtRes!BU82:'SmtRes'!BU90)</f>
        <v>4.1609999999999996</v>
      </c>
      <c r="CW113">
        <f>SUMIF(SmtRes!AQ82:'SmtRes'!AQ90,"=1",SmtRes!BV82:'SmtRes'!BV90)</f>
        <v>0.035999999999999997</v>
      </c>
      <c r="CX113">
        <f t="shared" si="182"/>
        <v>0</v>
      </c>
      <c r="CY113">
        <f t="shared" si="183"/>
        <v>227.87099999999998</v>
      </c>
      <c r="CZ113">
        <f t="shared" si="184"/>
        <v>116.4674</v>
      </c>
      <c r="DB113">
        <v>7</v>
      </c>
      <c r="DC113" t="s">
        <v>481</v>
      </c>
      <c r="DD113" t="s">
        <v>504</v>
      </c>
      <c r="DE113" t="s">
        <v>505</v>
      </c>
      <c r="DF113" t="s">
        <v>505</v>
      </c>
      <c r="DG113" t="s">
        <v>505</v>
      </c>
      <c r="DH113" t="s">
        <v>481</v>
      </c>
      <c r="DI113" t="s">
        <v>505</v>
      </c>
      <c r="DJ113" t="s">
        <v>505</v>
      </c>
      <c r="DK113" t="s">
        <v>481</v>
      </c>
      <c r="DL113" t="s">
        <v>481</v>
      </c>
      <c r="DM113" t="s">
        <v>481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300</v>
      </c>
      <c r="DW113" t="s">
        <v>300</v>
      </c>
      <c r="DX113">
        <v>1</v>
      </c>
      <c r="DZ113" t="s">
        <v>481</v>
      </c>
      <c r="EA113" t="s">
        <v>481</v>
      </c>
      <c r="EB113" t="s">
        <v>481</v>
      </c>
      <c r="EC113" t="s">
        <v>481</v>
      </c>
      <c r="EE113">
        <v>342529269</v>
      </c>
      <c r="EF113">
        <v>3</v>
      </c>
      <c r="EG113" t="s">
        <v>506</v>
      </c>
      <c r="EH113">
        <v>0</v>
      </c>
      <c r="EI113" t="s">
        <v>481</v>
      </c>
      <c r="EJ113">
        <v>2</v>
      </c>
      <c r="EK113">
        <v>110012</v>
      </c>
      <c r="EL113" t="s">
        <v>507</v>
      </c>
      <c r="EM113" t="s">
        <v>508</v>
      </c>
      <c r="EO113" t="s">
        <v>509</v>
      </c>
      <c r="EQ113">
        <v>131072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13.870000000000001</v>
      </c>
      <c r="EX113">
        <v>0.12</v>
      </c>
      <c r="EY113">
        <v>0</v>
      </c>
      <c r="FQ113">
        <v>0</v>
      </c>
      <c r="FR113">
        <v>0</v>
      </c>
      <c r="FS113">
        <v>0</v>
      </c>
      <c r="FX113">
        <v>90</v>
      </c>
      <c r="FY113">
        <v>46</v>
      </c>
      <c r="GA113" t="s">
        <v>481</v>
      </c>
      <c r="GD113">
        <v>1</v>
      </c>
      <c r="GF113">
        <v>533694108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85"/>
        <v>0</v>
      </c>
      <c r="GM113">
        <f t="shared" si="186"/>
        <v>599.63</v>
      </c>
      <c r="GN113">
        <f t="shared" si="187"/>
        <v>0</v>
      </c>
      <c r="GO113">
        <f t="shared" si="188"/>
        <v>599.63</v>
      </c>
      <c r="GP113">
        <f t="shared" si="189"/>
        <v>0</v>
      </c>
      <c r="GR113">
        <v>0</v>
      </c>
      <c r="GS113">
        <v>3</v>
      </c>
      <c r="GT113">
        <v>0</v>
      </c>
      <c r="GU113" t="s">
        <v>481</v>
      </c>
      <c r="GV113">
        <f t="shared" si="190"/>
        <v>0</v>
      </c>
      <c r="GW113">
        <v>1</v>
      </c>
      <c r="GX113">
        <f t="shared" si="191"/>
        <v>0</v>
      </c>
      <c r="HA113">
        <v>0</v>
      </c>
      <c r="HB113">
        <v>0</v>
      </c>
      <c r="HC113">
        <f t="shared" si="192"/>
        <v>0</v>
      </c>
      <c r="HE113" t="s">
        <v>481</v>
      </c>
      <c r="HF113" t="s">
        <v>481</v>
      </c>
      <c r="HM113" t="s">
        <v>481</v>
      </c>
      <c r="HN113" t="s">
        <v>61</v>
      </c>
      <c r="HO113" t="s">
        <v>64</v>
      </c>
      <c r="HP113" t="s">
        <v>507</v>
      </c>
      <c r="HQ113" t="s">
        <v>507</v>
      </c>
      <c r="HS113">
        <v>0</v>
      </c>
      <c r="IK113">
        <v>0</v>
      </c>
    </row>
    <row r="114">
      <c r="A114">
        <v>17</v>
      </c>
      <c r="B114">
        <v>1</v>
      </c>
      <c r="C114">
        <f>ROW(SmtRes!A99)</f>
        <v>99</v>
      </c>
      <c r="D114">
        <f>ROW(EtalonRes!A99)</f>
        <v>99</v>
      </c>
      <c r="E114" t="s">
        <v>190</v>
      </c>
      <c r="F114" t="s">
        <v>601</v>
      </c>
      <c r="G114" t="s">
        <v>608</v>
      </c>
      <c r="H114" t="s">
        <v>300</v>
      </c>
      <c r="I114">
        <f t="shared" si="160"/>
        <v>0.099999999999999992</v>
      </c>
      <c r="J114">
        <v>0</v>
      </c>
      <c r="K114">
        <f t="shared" si="161"/>
        <v>0.099999999999999992</v>
      </c>
      <c r="O114">
        <f t="shared" si="171"/>
        <v>850.96000000000004</v>
      </c>
      <c r="P114">
        <f>SUMIF(SmtRes!AQ91:'SmtRes'!AQ99,"=1",SmtRes!DF91:'SmtRes'!DF99)</f>
        <v>0</v>
      </c>
      <c r="Q114">
        <f>SUMIF(SmtRes!AQ91:'SmtRes'!AQ99,"=1",SmtRes!DG91:'SmtRes'!DG99)</f>
        <v>7</v>
      </c>
      <c r="R114">
        <f>SUMIF(SmtRes!AQ91:'SmtRes'!AQ99,"=1",SmtRes!DH91:'SmtRes'!DH99)</f>
        <v>5.9699999999999998</v>
      </c>
      <c r="S114">
        <f>SUMIF(SmtRes!AQ91:'SmtRes'!AQ99,"=1",SmtRes!DI91:'SmtRes'!DI99)</f>
        <v>837.99000000000001</v>
      </c>
      <c r="T114">
        <f t="shared" si="172"/>
        <v>0</v>
      </c>
      <c r="U114">
        <f>SUMIF(SmtRes!AQ91:'SmtRes'!AQ99,"=1",SmtRes!CV91:'SmtRes'!CV99)</f>
        <v>1.387</v>
      </c>
      <c r="V114">
        <f>SUMIF(SmtRes!AQ91:'SmtRes'!AQ99,"=1",SmtRes!CW91:'SmtRes'!CW99)</f>
        <v>0.012</v>
      </c>
      <c r="W114">
        <f t="shared" si="173"/>
        <v>0</v>
      </c>
      <c r="X114">
        <f t="shared" si="174"/>
        <v>759.56000000000006</v>
      </c>
      <c r="Y114">
        <f t="shared" si="175"/>
        <v>388.22000000000003</v>
      </c>
      <c r="AA114">
        <v>407088984</v>
      </c>
      <c r="AB114">
        <f t="shared" si="176"/>
        <v>8437.2644</v>
      </c>
      <c r="AC114">
        <f t="shared" si="177"/>
        <v>0</v>
      </c>
      <c r="AD114">
        <f>ROUND((((SUM(SmtRes!BR91:'SmtRes'!BR99))-(SUM(SmtRes!BS91:'SmtRes'!BS99)))+AE114),6)</f>
        <v>57.3504</v>
      </c>
      <c r="AE114">
        <f>ROUND((SUM(SmtRes!BS91:'SmtRes'!BS99)),6)</f>
        <v>59.6952</v>
      </c>
      <c r="AF114">
        <f>ROUND((SUM(SmtRes!BT91:'SmtRes'!BT99)),6)</f>
        <v>8379.9139999999989</v>
      </c>
      <c r="AG114">
        <f t="shared" si="178"/>
        <v>0</v>
      </c>
      <c r="AH114">
        <f>(SUM(SmtRes!BU91:'SmtRes'!BU99))</f>
        <v>13.870000000000001</v>
      </c>
      <c r="AI114">
        <f>(SUM(SmtRes!BV91:'SmtRes'!BV99))</f>
        <v>0.12</v>
      </c>
      <c r="AJ114">
        <f t="shared" si="179"/>
        <v>0</v>
      </c>
      <c r="AK114">
        <v>9453.2551000000003</v>
      </c>
      <c r="AL114">
        <v>956.29550000000017</v>
      </c>
      <c r="AM114">
        <v>57.3504</v>
      </c>
      <c r="AN114">
        <v>59.695199999999993</v>
      </c>
      <c r="AO114">
        <v>8379.9140000000007</v>
      </c>
      <c r="AP114">
        <v>0</v>
      </c>
      <c r="AQ114">
        <v>13.870000000000001</v>
      </c>
      <c r="AR114">
        <v>0.12</v>
      </c>
      <c r="AS114">
        <v>0</v>
      </c>
      <c r="AT114">
        <v>90</v>
      </c>
      <c r="AU114">
        <v>46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481</v>
      </c>
      <c r="BE114" t="s">
        <v>481</v>
      </c>
      <c r="BF114" t="s">
        <v>481</v>
      </c>
      <c r="BG114" t="s">
        <v>481</v>
      </c>
      <c r="BH114">
        <v>0</v>
      </c>
      <c r="BI114">
        <v>2</v>
      </c>
      <c r="BJ114" t="s">
        <v>603</v>
      </c>
      <c r="BM114">
        <v>110012</v>
      </c>
      <c r="BN114">
        <v>0</v>
      </c>
      <c r="BO114" t="s">
        <v>481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481</v>
      </c>
      <c r="BZ114">
        <v>90</v>
      </c>
      <c r="CA114">
        <v>46</v>
      </c>
      <c r="CB114" t="s">
        <v>481</v>
      </c>
      <c r="CE114">
        <v>0</v>
      </c>
      <c r="CF114">
        <v>0</v>
      </c>
      <c r="CG114">
        <v>0</v>
      </c>
      <c r="CM114">
        <v>0</v>
      </c>
      <c r="CN114" t="s">
        <v>481</v>
      </c>
      <c r="CO114">
        <v>0</v>
      </c>
      <c r="CP114">
        <f t="shared" si="180"/>
        <v>850.96000000000004</v>
      </c>
      <c r="CQ114">
        <f>SUMIF(SmtRes!AQ91:'SmtRes'!AQ99,"=1",SmtRes!AA91:'SmtRes'!AA99)</f>
        <v>5744.7199999999993</v>
      </c>
      <c r="CR114">
        <f>SUMIF(SmtRes!AQ91:'SmtRes'!AQ99,"=1",SmtRes!AB91:'SmtRes'!AB99)</f>
        <v>583.05999999999995</v>
      </c>
      <c r="CS114">
        <f>SUMIF(SmtRes!AQ91:'SmtRes'!AQ99,"=1",SmtRes!AC91:'SmtRes'!AC99)</f>
        <v>497.45999999999998</v>
      </c>
      <c r="CT114">
        <f>SUMIF(SmtRes!AQ91:'SmtRes'!AQ99,"=1",SmtRes!AD91:'SmtRes'!AD99)</f>
        <v>2142.0500000000002</v>
      </c>
      <c r="CU114">
        <f t="shared" si="181"/>
        <v>0</v>
      </c>
      <c r="CV114">
        <f>SUMIF(SmtRes!AQ91:'SmtRes'!AQ99,"=1",SmtRes!BU91:'SmtRes'!BU99)</f>
        <v>13.870000000000001</v>
      </c>
      <c r="CW114">
        <f>SUMIF(SmtRes!AQ91:'SmtRes'!AQ99,"=1",SmtRes!BV91:'SmtRes'!BV99)</f>
        <v>0.12</v>
      </c>
      <c r="CX114">
        <f t="shared" si="182"/>
        <v>0</v>
      </c>
      <c r="CY114">
        <f t="shared" si="183"/>
        <v>759.56400000000008</v>
      </c>
      <c r="CZ114">
        <f t="shared" si="184"/>
        <v>388.22160000000002</v>
      </c>
      <c r="DC114" t="s">
        <v>481</v>
      </c>
      <c r="DD114" t="s">
        <v>504</v>
      </c>
      <c r="DE114" t="s">
        <v>481</v>
      </c>
      <c r="DF114" t="s">
        <v>481</v>
      </c>
      <c r="DG114" t="s">
        <v>481</v>
      </c>
      <c r="DH114" t="s">
        <v>481</v>
      </c>
      <c r="DI114" t="s">
        <v>481</v>
      </c>
      <c r="DJ114" t="s">
        <v>481</v>
      </c>
      <c r="DK114" t="s">
        <v>481</v>
      </c>
      <c r="DL114" t="s">
        <v>481</v>
      </c>
      <c r="DM114" t="s">
        <v>481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300</v>
      </c>
      <c r="DW114" t="s">
        <v>300</v>
      </c>
      <c r="DX114">
        <v>1</v>
      </c>
      <c r="DZ114" t="s">
        <v>481</v>
      </c>
      <c r="EA114" t="s">
        <v>481</v>
      </c>
      <c r="EB114" t="s">
        <v>481</v>
      </c>
      <c r="EC114" t="s">
        <v>481</v>
      </c>
      <c r="EE114">
        <v>342529269</v>
      </c>
      <c r="EF114">
        <v>3</v>
      </c>
      <c r="EG114" t="s">
        <v>506</v>
      </c>
      <c r="EH114">
        <v>0</v>
      </c>
      <c r="EI114" t="s">
        <v>481</v>
      </c>
      <c r="EJ114">
        <v>2</v>
      </c>
      <c r="EK114">
        <v>110012</v>
      </c>
      <c r="EL114" t="s">
        <v>507</v>
      </c>
      <c r="EM114" t="s">
        <v>508</v>
      </c>
      <c r="EO114" t="s">
        <v>481</v>
      </c>
      <c r="EQ114">
        <v>131072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13.870000000000001</v>
      </c>
      <c r="EX114">
        <v>0.12</v>
      </c>
      <c r="EY114">
        <v>0</v>
      </c>
      <c r="FQ114">
        <v>0</v>
      </c>
      <c r="FR114">
        <v>0</v>
      </c>
      <c r="FS114">
        <v>0</v>
      </c>
      <c r="FX114">
        <v>90</v>
      </c>
      <c r="FY114">
        <v>46</v>
      </c>
      <c r="GA114" t="s">
        <v>481</v>
      </c>
      <c r="GD114">
        <v>1</v>
      </c>
      <c r="GF114">
        <v>-1748718664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85"/>
        <v>0</v>
      </c>
      <c r="GM114">
        <f t="shared" si="186"/>
        <v>1998.74</v>
      </c>
      <c r="GN114">
        <f t="shared" si="187"/>
        <v>0</v>
      </c>
      <c r="GO114">
        <f t="shared" si="188"/>
        <v>1998.74</v>
      </c>
      <c r="GP114">
        <f t="shared" si="189"/>
        <v>0</v>
      </c>
      <c r="GR114">
        <v>0</v>
      </c>
      <c r="GS114">
        <v>3</v>
      </c>
      <c r="GT114">
        <v>0</v>
      </c>
      <c r="GU114" t="s">
        <v>481</v>
      </c>
      <c r="GV114">
        <f t="shared" si="190"/>
        <v>0</v>
      </c>
      <c r="GW114">
        <v>1</v>
      </c>
      <c r="GX114">
        <f t="shared" si="191"/>
        <v>0</v>
      </c>
      <c r="HA114">
        <v>0</v>
      </c>
      <c r="HB114">
        <v>0</v>
      </c>
      <c r="HC114">
        <f t="shared" si="192"/>
        <v>0</v>
      </c>
      <c r="HE114" t="s">
        <v>481</v>
      </c>
      <c r="HF114" t="s">
        <v>481</v>
      </c>
      <c r="HM114" t="s">
        <v>481</v>
      </c>
      <c r="HN114" t="s">
        <v>61</v>
      </c>
      <c r="HO114" t="s">
        <v>64</v>
      </c>
      <c r="HP114" t="s">
        <v>507</v>
      </c>
      <c r="HQ114" t="s">
        <v>507</v>
      </c>
      <c r="HS114">
        <v>0</v>
      </c>
      <c r="IK114">
        <v>0</v>
      </c>
    </row>
    <row r="115">
      <c r="A115">
        <v>17</v>
      </c>
      <c r="B115">
        <v>1</v>
      </c>
      <c r="C115">
        <f>ROW(SmtRes!A107)</f>
        <v>107</v>
      </c>
      <c r="D115">
        <f>ROW(EtalonRes!A107)</f>
        <v>107</v>
      </c>
      <c r="E115" t="s">
        <v>192</v>
      </c>
      <c r="F115" t="s">
        <v>609</v>
      </c>
      <c r="G115" t="s">
        <v>610</v>
      </c>
      <c r="H115" t="s">
        <v>568</v>
      </c>
      <c r="I115">
        <v>1</v>
      </c>
      <c r="J115">
        <v>0</v>
      </c>
      <c r="K115">
        <v>1</v>
      </c>
      <c r="O115">
        <f t="shared" si="171"/>
        <v>1407.3600000000001</v>
      </c>
      <c r="P115">
        <f>SUMIF(SmtRes!AQ100:'SmtRes'!AQ107,"=1",SmtRes!DF100:'SmtRes'!DF107)</f>
        <v>0</v>
      </c>
      <c r="Q115">
        <f>SUMIF(SmtRes!AQ100:'SmtRes'!AQ107,"=1",SmtRes!DG100:'SmtRes'!DG107)</f>
        <v>3.5</v>
      </c>
      <c r="R115">
        <f>SUMIF(SmtRes!AQ100:'SmtRes'!AQ107,"=1",SmtRes!DH100:'SmtRes'!DH107)</f>
        <v>2.98</v>
      </c>
      <c r="S115">
        <f>SUMIF(SmtRes!AQ100:'SmtRes'!AQ107,"=1",SmtRes!DI100:'SmtRes'!DI107)</f>
        <v>1400.8800000000001</v>
      </c>
      <c r="T115">
        <f t="shared" si="172"/>
        <v>0</v>
      </c>
      <c r="U115">
        <f>SUMIF(SmtRes!AQ100:'SmtRes'!AQ107,"=1",SmtRes!CV100:'SmtRes'!CV107)</f>
        <v>2.2619999999999996</v>
      </c>
      <c r="V115">
        <f>SUMIF(SmtRes!AQ100:'SmtRes'!AQ107,"=1",SmtRes!CW100:'SmtRes'!CW107)</f>
        <v>0.0060000000000000001</v>
      </c>
      <c r="W115">
        <f t="shared" si="173"/>
        <v>0</v>
      </c>
      <c r="X115">
        <f t="shared" si="174"/>
        <v>1263.47</v>
      </c>
      <c r="Y115">
        <f t="shared" si="175"/>
        <v>645.77999999999997</v>
      </c>
      <c r="AA115">
        <v>407088984</v>
      </c>
      <c r="AB115">
        <f t="shared" si="176"/>
        <v>1403.74728</v>
      </c>
      <c r="AC115">
        <f t="shared" si="177"/>
        <v>0</v>
      </c>
      <c r="AD115">
        <f>ROUND((((SUM(SmtRes!BR100:'SmtRes'!BR107))-(SUM(SmtRes!BS100:'SmtRes'!BS107)))+AE115),6)</f>
        <v>2.8675199999999998</v>
      </c>
      <c r="AE115">
        <f>ROUND((SUM(SmtRes!BS100:'SmtRes'!BS107)),6)</f>
        <v>2.9847600000000001</v>
      </c>
      <c r="AF115">
        <f>ROUND((SUM(SmtRes!BT100:'SmtRes'!BT107)),6)</f>
        <v>1400.87976</v>
      </c>
      <c r="AG115">
        <f t="shared" si="178"/>
        <v>0</v>
      </c>
      <c r="AH115">
        <f>(SUM(SmtRes!BU100:'SmtRes'!BU107))</f>
        <v>2.2619999999999996</v>
      </c>
      <c r="AI115">
        <f>(SUM(SmtRes!BV100:'SmtRes'!BV107))</f>
        <v>0.0060000000000000001</v>
      </c>
      <c r="AJ115">
        <f t="shared" si="179"/>
        <v>0</v>
      </c>
      <c r="AK115">
        <v>2345.2801754000002</v>
      </c>
      <c r="AL115">
        <v>0.72677539999999996</v>
      </c>
      <c r="AM115">
        <v>4.7792000000000003</v>
      </c>
      <c r="AN115">
        <v>4.9745999999999997</v>
      </c>
      <c r="AO115">
        <v>2334.7996000000003</v>
      </c>
      <c r="AP115">
        <v>0</v>
      </c>
      <c r="AQ115">
        <v>3.7699999999999996</v>
      </c>
      <c r="AR115">
        <v>0.01</v>
      </c>
      <c r="AS115">
        <v>0</v>
      </c>
      <c r="AT115">
        <v>90</v>
      </c>
      <c r="AU115">
        <v>46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481</v>
      </c>
      <c r="BE115" t="s">
        <v>481</v>
      </c>
      <c r="BF115" t="s">
        <v>481</v>
      </c>
      <c r="BG115" t="s">
        <v>481</v>
      </c>
      <c r="BH115">
        <v>0</v>
      </c>
      <c r="BI115">
        <v>2</v>
      </c>
      <c r="BJ115" t="s">
        <v>611</v>
      </c>
      <c r="BM115">
        <v>110012</v>
      </c>
      <c r="BN115">
        <v>0</v>
      </c>
      <c r="BO115" t="s">
        <v>481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481</v>
      </c>
      <c r="BZ115">
        <v>90</v>
      </c>
      <c r="CA115">
        <v>46</v>
      </c>
      <c r="CB115" t="s">
        <v>481</v>
      </c>
      <c r="CE115">
        <v>0</v>
      </c>
      <c r="CF115">
        <v>0</v>
      </c>
      <c r="CG115">
        <v>0</v>
      </c>
      <c r="CM115">
        <v>0</v>
      </c>
      <c r="CN115" t="s">
        <v>604</v>
      </c>
      <c r="CO115">
        <v>0</v>
      </c>
      <c r="CP115">
        <f t="shared" si="180"/>
        <v>1407.3600000000001</v>
      </c>
      <c r="CQ115">
        <f>SUMIF(SmtRes!AQ100:'SmtRes'!AQ107,"=1",SmtRes!AA100:'SmtRes'!AA107)</f>
        <v>61.890000000000001</v>
      </c>
      <c r="CR115">
        <f>SUMIF(SmtRes!AQ100:'SmtRes'!AQ107,"=1",SmtRes!AB100:'SmtRes'!AB107)</f>
        <v>583.05999999999995</v>
      </c>
      <c r="CS115">
        <f>SUMIF(SmtRes!AQ100:'SmtRes'!AQ107,"=1",SmtRes!AC100:'SmtRes'!AC107)</f>
        <v>497.45999999999998</v>
      </c>
      <c r="CT115">
        <f>SUMIF(SmtRes!AQ100:'SmtRes'!AQ107,"=1",SmtRes!AD100:'SmtRes'!AD107)</f>
        <v>1611.1800000000001</v>
      </c>
      <c r="CU115">
        <f t="shared" si="181"/>
        <v>0</v>
      </c>
      <c r="CV115">
        <f>SUMIF(SmtRes!AQ100:'SmtRes'!AQ107,"=1",SmtRes!BU100:'SmtRes'!BU107)</f>
        <v>2.2619999999999996</v>
      </c>
      <c r="CW115">
        <f>SUMIF(SmtRes!AQ100:'SmtRes'!AQ107,"=1",SmtRes!BV100:'SmtRes'!BV107)</f>
        <v>0.0060000000000000001</v>
      </c>
      <c r="CX115">
        <f t="shared" si="182"/>
        <v>0</v>
      </c>
      <c r="CY115">
        <f t="shared" si="183"/>
        <v>1263.4740000000002</v>
      </c>
      <c r="CZ115">
        <f t="shared" si="184"/>
        <v>645.77560000000005</v>
      </c>
      <c r="DB115">
        <v>8</v>
      </c>
      <c r="DC115" t="s">
        <v>481</v>
      </c>
      <c r="DD115" t="s">
        <v>504</v>
      </c>
      <c r="DE115" t="s">
        <v>605</v>
      </c>
      <c r="DF115" t="s">
        <v>605</v>
      </c>
      <c r="DG115" t="s">
        <v>605</v>
      </c>
      <c r="DH115" t="s">
        <v>481</v>
      </c>
      <c r="DI115" t="s">
        <v>605</v>
      </c>
      <c r="DJ115" t="s">
        <v>605</v>
      </c>
      <c r="DK115" t="s">
        <v>481</v>
      </c>
      <c r="DL115" t="s">
        <v>481</v>
      </c>
      <c r="DM115" t="s">
        <v>481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568</v>
      </c>
      <c r="DW115" t="s">
        <v>568</v>
      </c>
      <c r="DX115">
        <v>1</v>
      </c>
      <c r="DZ115" t="s">
        <v>481</v>
      </c>
      <c r="EA115" t="s">
        <v>481</v>
      </c>
      <c r="EB115" t="s">
        <v>481</v>
      </c>
      <c r="EC115" t="s">
        <v>481</v>
      </c>
      <c r="EE115">
        <v>342529269</v>
      </c>
      <c r="EF115">
        <v>3</v>
      </c>
      <c r="EG115" t="s">
        <v>506</v>
      </c>
      <c r="EH115">
        <v>0</v>
      </c>
      <c r="EI115" t="s">
        <v>481</v>
      </c>
      <c r="EJ115">
        <v>2</v>
      </c>
      <c r="EK115">
        <v>110012</v>
      </c>
      <c r="EL115" t="s">
        <v>507</v>
      </c>
      <c r="EM115" t="s">
        <v>508</v>
      </c>
      <c r="EO115" t="s">
        <v>606</v>
      </c>
      <c r="EQ115">
        <v>131072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3.7699999999999996</v>
      </c>
      <c r="EX115">
        <v>0.01</v>
      </c>
      <c r="EY115">
        <v>0</v>
      </c>
      <c r="FQ115">
        <v>0</v>
      </c>
      <c r="FR115">
        <v>0</v>
      </c>
      <c r="FS115">
        <v>0</v>
      </c>
      <c r="FX115">
        <v>90</v>
      </c>
      <c r="FY115">
        <v>46</v>
      </c>
      <c r="GA115" t="s">
        <v>481</v>
      </c>
      <c r="GD115">
        <v>1</v>
      </c>
      <c r="GF115">
        <v>799557924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85"/>
        <v>0</v>
      </c>
      <c r="GM115">
        <f t="shared" si="186"/>
        <v>3316.6100000000001</v>
      </c>
      <c r="GN115">
        <f t="shared" si="187"/>
        <v>0</v>
      </c>
      <c r="GO115">
        <f t="shared" si="188"/>
        <v>3316.6100000000001</v>
      </c>
      <c r="GP115">
        <f t="shared" si="189"/>
        <v>0</v>
      </c>
      <c r="GR115">
        <v>0</v>
      </c>
      <c r="GS115">
        <v>3</v>
      </c>
      <c r="GT115">
        <v>0</v>
      </c>
      <c r="GU115" t="s">
        <v>481</v>
      </c>
      <c r="GV115">
        <f t="shared" si="190"/>
        <v>0</v>
      </c>
      <c r="GW115">
        <v>1</v>
      </c>
      <c r="GX115">
        <f t="shared" si="191"/>
        <v>0</v>
      </c>
      <c r="HA115">
        <v>0</v>
      </c>
      <c r="HB115">
        <v>0</v>
      </c>
      <c r="HC115">
        <f t="shared" si="192"/>
        <v>0</v>
      </c>
      <c r="HE115" t="s">
        <v>481</v>
      </c>
      <c r="HF115" t="s">
        <v>481</v>
      </c>
      <c r="HM115" t="s">
        <v>481</v>
      </c>
      <c r="HN115" t="s">
        <v>61</v>
      </c>
      <c r="HO115" t="s">
        <v>64</v>
      </c>
      <c r="HP115" t="s">
        <v>507</v>
      </c>
      <c r="HQ115" t="s">
        <v>507</v>
      </c>
      <c r="HS115">
        <v>0</v>
      </c>
      <c r="IK115">
        <v>0</v>
      </c>
    </row>
    <row r="116">
      <c r="A116">
        <v>17</v>
      </c>
      <c r="B116">
        <v>1</v>
      </c>
      <c r="C116">
        <f>ROW(SmtRes!A115)</f>
        <v>115</v>
      </c>
      <c r="D116">
        <f>ROW(EtalonRes!A115)</f>
        <v>115</v>
      </c>
      <c r="E116" t="s">
        <v>199</v>
      </c>
      <c r="F116" t="s">
        <v>609</v>
      </c>
      <c r="G116" t="s">
        <v>612</v>
      </c>
      <c r="H116" t="s">
        <v>568</v>
      </c>
      <c r="I116">
        <v>1</v>
      </c>
      <c r="J116">
        <v>0</v>
      </c>
      <c r="K116">
        <v>1</v>
      </c>
      <c r="O116">
        <f t="shared" si="171"/>
        <v>703.66999999999996</v>
      </c>
      <c r="P116">
        <f>SUMIF(SmtRes!AQ108:'SmtRes'!AQ115,"=1",SmtRes!DF108:'SmtRes'!DF115)</f>
        <v>0</v>
      </c>
      <c r="Q116">
        <f>SUMIF(SmtRes!AQ108:'SmtRes'!AQ115,"=1",SmtRes!DG108:'SmtRes'!DG115)</f>
        <v>1.75</v>
      </c>
      <c r="R116">
        <f>SUMIF(SmtRes!AQ108:'SmtRes'!AQ115,"=1",SmtRes!DH108:'SmtRes'!DH115)</f>
        <v>1.49</v>
      </c>
      <c r="S116">
        <f>SUMIF(SmtRes!AQ108:'SmtRes'!AQ115,"=1",SmtRes!DI108:'SmtRes'!DI115)</f>
        <v>700.43000000000006</v>
      </c>
      <c r="T116">
        <f t="shared" si="172"/>
        <v>0</v>
      </c>
      <c r="U116">
        <f>SUMIF(SmtRes!AQ108:'SmtRes'!AQ115,"=1",SmtRes!CV108:'SmtRes'!CV115)</f>
        <v>1.1309999999999998</v>
      </c>
      <c r="V116">
        <f>SUMIF(SmtRes!AQ108:'SmtRes'!AQ115,"=1",SmtRes!CW108:'SmtRes'!CW115)</f>
        <v>0.0030000000000000001</v>
      </c>
      <c r="W116">
        <f t="shared" si="173"/>
        <v>0</v>
      </c>
      <c r="X116">
        <f t="shared" si="174"/>
        <v>631.73000000000002</v>
      </c>
      <c r="Y116">
        <f t="shared" si="175"/>
        <v>322.88</v>
      </c>
      <c r="AA116">
        <v>407088984</v>
      </c>
      <c r="AB116">
        <f t="shared" si="176"/>
        <v>701.87364000000002</v>
      </c>
      <c r="AC116">
        <f t="shared" si="177"/>
        <v>0</v>
      </c>
      <c r="AD116">
        <f>ROUND((((SUM(SmtRes!BR108:'SmtRes'!BR115))-(SUM(SmtRes!BS108:'SmtRes'!BS115)))+AE116),6)</f>
        <v>1.4337599999999999</v>
      </c>
      <c r="AE116">
        <f>ROUND((SUM(SmtRes!BS108:'SmtRes'!BS115)),6)</f>
        <v>1.49238</v>
      </c>
      <c r="AF116">
        <f>ROUND((SUM(SmtRes!BT108:'SmtRes'!BT115)),6)</f>
        <v>700.43988000000002</v>
      </c>
      <c r="AG116">
        <f t="shared" si="178"/>
        <v>0</v>
      </c>
      <c r="AH116">
        <f>(SUM(SmtRes!BU108:'SmtRes'!BU115))</f>
        <v>1.1309999999999998</v>
      </c>
      <c r="AI116">
        <f>(SUM(SmtRes!BV108:'SmtRes'!BV115))</f>
        <v>0.0030000000000000001</v>
      </c>
      <c r="AJ116">
        <f t="shared" si="179"/>
        <v>0</v>
      </c>
      <c r="AK116">
        <v>2345.2801754000002</v>
      </c>
      <c r="AL116">
        <v>0.72677539999999996</v>
      </c>
      <c r="AM116">
        <v>4.7792000000000003</v>
      </c>
      <c r="AN116">
        <v>4.9745999999999997</v>
      </c>
      <c r="AO116">
        <v>2334.7996000000003</v>
      </c>
      <c r="AP116">
        <v>0</v>
      </c>
      <c r="AQ116">
        <v>3.7699999999999996</v>
      </c>
      <c r="AR116">
        <v>0.01</v>
      </c>
      <c r="AS116">
        <v>0</v>
      </c>
      <c r="AT116">
        <v>90</v>
      </c>
      <c r="AU116">
        <v>46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481</v>
      </c>
      <c r="BE116" t="s">
        <v>481</v>
      </c>
      <c r="BF116" t="s">
        <v>481</v>
      </c>
      <c r="BG116" t="s">
        <v>481</v>
      </c>
      <c r="BH116">
        <v>0</v>
      </c>
      <c r="BI116">
        <v>2</v>
      </c>
      <c r="BJ116" t="s">
        <v>611</v>
      </c>
      <c r="BM116">
        <v>110012</v>
      </c>
      <c r="BN116">
        <v>0</v>
      </c>
      <c r="BO116" t="s">
        <v>481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481</v>
      </c>
      <c r="BZ116">
        <v>90</v>
      </c>
      <c r="CA116">
        <v>46</v>
      </c>
      <c r="CB116" t="s">
        <v>481</v>
      </c>
      <c r="CE116">
        <v>0</v>
      </c>
      <c r="CF116">
        <v>0</v>
      </c>
      <c r="CG116">
        <v>0</v>
      </c>
      <c r="CM116">
        <v>0</v>
      </c>
      <c r="CN116" t="s">
        <v>503</v>
      </c>
      <c r="CO116">
        <v>0</v>
      </c>
      <c r="CP116">
        <f t="shared" si="180"/>
        <v>703.67000000000007</v>
      </c>
      <c r="CQ116">
        <f>SUMIF(SmtRes!AQ108:'SmtRes'!AQ115,"=1",SmtRes!AA108:'SmtRes'!AA115)</f>
        <v>61.890000000000001</v>
      </c>
      <c r="CR116">
        <f>SUMIF(SmtRes!AQ108:'SmtRes'!AQ115,"=1",SmtRes!AB108:'SmtRes'!AB115)</f>
        <v>583.05999999999995</v>
      </c>
      <c r="CS116">
        <f>SUMIF(SmtRes!AQ108:'SmtRes'!AQ115,"=1",SmtRes!AC108:'SmtRes'!AC115)</f>
        <v>497.45999999999998</v>
      </c>
      <c r="CT116">
        <f>SUMIF(SmtRes!AQ108:'SmtRes'!AQ115,"=1",SmtRes!AD108:'SmtRes'!AD115)</f>
        <v>1611.1800000000001</v>
      </c>
      <c r="CU116">
        <f t="shared" si="181"/>
        <v>0</v>
      </c>
      <c r="CV116">
        <f>SUMIF(SmtRes!AQ108:'SmtRes'!AQ115,"=1",SmtRes!BU108:'SmtRes'!BU115)</f>
        <v>1.1309999999999998</v>
      </c>
      <c r="CW116">
        <f>SUMIF(SmtRes!AQ108:'SmtRes'!AQ115,"=1",SmtRes!BV108:'SmtRes'!BV115)</f>
        <v>0.0030000000000000001</v>
      </c>
      <c r="CX116">
        <f t="shared" si="182"/>
        <v>0</v>
      </c>
      <c r="CY116">
        <f t="shared" si="183"/>
        <v>631.72800000000007</v>
      </c>
      <c r="CZ116">
        <f t="shared" si="184"/>
        <v>322.88320000000004</v>
      </c>
      <c r="DB116">
        <v>9</v>
      </c>
      <c r="DC116" t="s">
        <v>481</v>
      </c>
      <c r="DD116" t="s">
        <v>504</v>
      </c>
      <c r="DE116" t="s">
        <v>505</v>
      </c>
      <c r="DF116" t="s">
        <v>505</v>
      </c>
      <c r="DG116" t="s">
        <v>505</v>
      </c>
      <c r="DH116" t="s">
        <v>481</v>
      </c>
      <c r="DI116" t="s">
        <v>505</v>
      </c>
      <c r="DJ116" t="s">
        <v>505</v>
      </c>
      <c r="DK116" t="s">
        <v>481</v>
      </c>
      <c r="DL116" t="s">
        <v>481</v>
      </c>
      <c r="DM116" t="s">
        <v>481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568</v>
      </c>
      <c r="DW116" t="s">
        <v>568</v>
      </c>
      <c r="DX116">
        <v>1</v>
      </c>
      <c r="DZ116" t="s">
        <v>481</v>
      </c>
      <c r="EA116" t="s">
        <v>481</v>
      </c>
      <c r="EB116" t="s">
        <v>481</v>
      </c>
      <c r="EC116" t="s">
        <v>481</v>
      </c>
      <c r="EE116">
        <v>342529269</v>
      </c>
      <c r="EF116">
        <v>3</v>
      </c>
      <c r="EG116" t="s">
        <v>506</v>
      </c>
      <c r="EH116">
        <v>0</v>
      </c>
      <c r="EI116" t="s">
        <v>481</v>
      </c>
      <c r="EJ116">
        <v>2</v>
      </c>
      <c r="EK116">
        <v>110012</v>
      </c>
      <c r="EL116" t="s">
        <v>507</v>
      </c>
      <c r="EM116" t="s">
        <v>508</v>
      </c>
      <c r="EO116" t="s">
        <v>509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3.7699999999999996</v>
      </c>
      <c r="EX116">
        <v>0.01</v>
      </c>
      <c r="EY116">
        <v>0</v>
      </c>
      <c r="FQ116">
        <v>0</v>
      </c>
      <c r="FR116">
        <v>0</v>
      </c>
      <c r="FS116">
        <v>0</v>
      </c>
      <c r="FX116">
        <v>90</v>
      </c>
      <c r="FY116">
        <v>46</v>
      </c>
      <c r="GA116" t="s">
        <v>481</v>
      </c>
      <c r="GD116">
        <v>1</v>
      </c>
      <c r="GF116">
        <v>-1517682821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85"/>
        <v>0</v>
      </c>
      <c r="GM116">
        <f t="shared" si="186"/>
        <v>1658.28</v>
      </c>
      <c r="GN116">
        <f t="shared" si="187"/>
        <v>0</v>
      </c>
      <c r="GO116">
        <f t="shared" si="188"/>
        <v>1658.28</v>
      </c>
      <c r="GP116">
        <f t="shared" si="189"/>
        <v>0</v>
      </c>
      <c r="GR116">
        <v>0</v>
      </c>
      <c r="GS116">
        <v>3</v>
      </c>
      <c r="GT116">
        <v>0</v>
      </c>
      <c r="GU116" t="s">
        <v>481</v>
      </c>
      <c r="GV116">
        <f t="shared" si="190"/>
        <v>0</v>
      </c>
      <c r="GW116">
        <v>1</v>
      </c>
      <c r="GX116">
        <f t="shared" si="191"/>
        <v>0</v>
      </c>
      <c r="HA116">
        <v>0</v>
      </c>
      <c r="HB116">
        <v>0</v>
      </c>
      <c r="HC116">
        <f t="shared" si="192"/>
        <v>0</v>
      </c>
      <c r="HE116" t="s">
        <v>481</v>
      </c>
      <c r="HF116" t="s">
        <v>481</v>
      </c>
      <c r="HM116" t="s">
        <v>481</v>
      </c>
      <c r="HN116" t="s">
        <v>61</v>
      </c>
      <c r="HO116" t="s">
        <v>64</v>
      </c>
      <c r="HP116" t="s">
        <v>507</v>
      </c>
      <c r="HQ116" t="s">
        <v>507</v>
      </c>
      <c r="HS116">
        <v>0</v>
      </c>
      <c r="IK116">
        <v>0</v>
      </c>
    </row>
    <row r="117">
      <c r="A117">
        <v>17</v>
      </c>
      <c r="B117">
        <v>1</v>
      </c>
      <c r="C117">
        <f>ROW(SmtRes!A123)</f>
        <v>123</v>
      </c>
      <c r="D117">
        <f>ROW(EtalonRes!A123)</f>
        <v>123</v>
      </c>
      <c r="E117" t="s">
        <v>200</v>
      </c>
      <c r="F117" t="s">
        <v>609</v>
      </c>
      <c r="G117" t="s">
        <v>613</v>
      </c>
      <c r="H117" t="s">
        <v>568</v>
      </c>
      <c r="I117">
        <v>1</v>
      </c>
      <c r="J117">
        <v>0</v>
      </c>
      <c r="K117">
        <v>1</v>
      </c>
      <c r="O117">
        <f t="shared" si="171"/>
        <v>2345.5900000000001</v>
      </c>
      <c r="P117">
        <f>SUMIF(SmtRes!AQ116:'SmtRes'!AQ123,"=1",SmtRes!DF116:'SmtRes'!DF123)</f>
        <v>0</v>
      </c>
      <c r="Q117">
        <f>SUMIF(SmtRes!AQ116:'SmtRes'!AQ123,"=1",SmtRes!DG116:'SmtRes'!DG123)</f>
        <v>5.8300000000000001</v>
      </c>
      <c r="R117">
        <f>SUMIF(SmtRes!AQ116:'SmtRes'!AQ123,"=1",SmtRes!DH116:'SmtRes'!DH123)</f>
        <v>4.9699999999999998</v>
      </c>
      <c r="S117">
        <f>SUMIF(SmtRes!AQ116:'SmtRes'!AQ123,"=1",SmtRes!DI116:'SmtRes'!DI123)</f>
        <v>2334.79</v>
      </c>
      <c r="T117">
        <f t="shared" si="172"/>
        <v>0</v>
      </c>
      <c r="U117">
        <f>SUMIF(SmtRes!AQ116:'SmtRes'!AQ123,"=1",SmtRes!CV116:'SmtRes'!CV123)</f>
        <v>3.7699999999999996</v>
      </c>
      <c r="V117">
        <f>SUMIF(SmtRes!AQ116:'SmtRes'!AQ123,"=1",SmtRes!CW116:'SmtRes'!CW123)</f>
        <v>0.01</v>
      </c>
      <c r="W117">
        <f t="shared" si="173"/>
        <v>0</v>
      </c>
      <c r="X117">
        <f t="shared" si="174"/>
        <v>2105.7800000000002</v>
      </c>
      <c r="Y117">
        <f t="shared" si="175"/>
        <v>1076.29</v>
      </c>
      <c r="AA117">
        <v>407088984</v>
      </c>
      <c r="AB117">
        <f t="shared" si="176"/>
        <v>2339.5787999999998</v>
      </c>
      <c r="AC117">
        <f t="shared" si="177"/>
        <v>0</v>
      </c>
      <c r="AD117">
        <f>ROUND((((SUM(SmtRes!BR116:'SmtRes'!BR123))-(SUM(SmtRes!BS116:'SmtRes'!BS123)))+AE117),6)</f>
        <v>4.7791999999999994</v>
      </c>
      <c r="AE117">
        <f>ROUND((SUM(SmtRes!BS116:'SmtRes'!BS123)),6)</f>
        <v>4.9745999999999997</v>
      </c>
      <c r="AF117">
        <f>ROUND((SUM(SmtRes!BT116:'SmtRes'!BT123)),6)</f>
        <v>2334.7995999999998</v>
      </c>
      <c r="AG117">
        <f t="shared" si="178"/>
        <v>0</v>
      </c>
      <c r="AH117">
        <f>(SUM(SmtRes!BU116:'SmtRes'!BU123))</f>
        <v>3.7699999999999996</v>
      </c>
      <c r="AI117">
        <f>(SUM(SmtRes!BV116:'SmtRes'!BV123))</f>
        <v>0.01</v>
      </c>
      <c r="AJ117">
        <f t="shared" si="179"/>
        <v>0</v>
      </c>
      <c r="AK117">
        <v>2345.2801754000002</v>
      </c>
      <c r="AL117">
        <v>0.72677539999999996</v>
      </c>
      <c r="AM117">
        <v>4.7792000000000003</v>
      </c>
      <c r="AN117">
        <v>4.9745999999999997</v>
      </c>
      <c r="AO117">
        <v>2334.7996000000003</v>
      </c>
      <c r="AP117">
        <v>0</v>
      </c>
      <c r="AQ117">
        <v>3.7699999999999996</v>
      </c>
      <c r="AR117">
        <v>0.01</v>
      </c>
      <c r="AS117">
        <v>0</v>
      </c>
      <c r="AT117">
        <v>90</v>
      </c>
      <c r="AU117">
        <v>46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481</v>
      </c>
      <c r="BE117" t="s">
        <v>481</v>
      </c>
      <c r="BF117" t="s">
        <v>481</v>
      </c>
      <c r="BG117" t="s">
        <v>481</v>
      </c>
      <c r="BH117">
        <v>0</v>
      </c>
      <c r="BI117">
        <v>2</v>
      </c>
      <c r="BJ117" t="s">
        <v>611</v>
      </c>
      <c r="BM117">
        <v>110012</v>
      </c>
      <c r="BN117">
        <v>0</v>
      </c>
      <c r="BO117" t="s">
        <v>481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481</v>
      </c>
      <c r="BZ117">
        <v>90</v>
      </c>
      <c r="CA117">
        <v>46</v>
      </c>
      <c r="CB117" t="s">
        <v>481</v>
      </c>
      <c r="CE117">
        <v>0</v>
      </c>
      <c r="CF117">
        <v>0</v>
      </c>
      <c r="CG117">
        <v>0</v>
      </c>
      <c r="CM117">
        <v>0</v>
      </c>
      <c r="CN117" t="s">
        <v>481</v>
      </c>
      <c r="CO117">
        <v>0</v>
      </c>
      <c r="CP117">
        <f t="shared" si="180"/>
        <v>2345.5899999999997</v>
      </c>
      <c r="CQ117">
        <f>SUMIF(SmtRes!AQ116:'SmtRes'!AQ123,"=1",SmtRes!AA116:'SmtRes'!AA123)</f>
        <v>61.890000000000001</v>
      </c>
      <c r="CR117">
        <f>SUMIF(SmtRes!AQ116:'SmtRes'!AQ123,"=1",SmtRes!AB116:'SmtRes'!AB123)</f>
        <v>583.05999999999995</v>
      </c>
      <c r="CS117">
        <f>SUMIF(SmtRes!AQ116:'SmtRes'!AQ123,"=1",SmtRes!AC116:'SmtRes'!AC123)</f>
        <v>497.45999999999998</v>
      </c>
      <c r="CT117">
        <f>SUMIF(SmtRes!AQ116:'SmtRes'!AQ123,"=1",SmtRes!AD116:'SmtRes'!AD123)</f>
        <v>1611.1800000000001</v>
      </c>
      <c r="CU117">
        <f t="shared" si="181"/>
        <v>0</v>
      </c>
      <c r="CV117">
        <f>SUMIF(SmtRes!AQ116:'SmtRes'!AQ123,"=1",SmtRes!BU116:'SmtRes'!BU123)</f>
        <v>3.7699999999999996</v>
      </c>
      <c r="CW117">
        <f>SUMIF(SmtRes!AQ116:'SmtRes'!AQ123,"=1",SmtRes!BV116:'SmtRes'!BV123)</f>
        <v>0.01</v>
      </c>
      <c r="CX117">
        <f t="shared" si="182"/>
        <v>0</v>
      </c>
      <c r="CY117">
        <f t="shared" si="183"/>
        <v>2105.7839999999997</v>
      </c>
      <c r="CZ117">
        <f t="shared" si="184"/>
        <v>1076.2895999999998</v>
      </c>
      <c r="DC117" t="s">
        <v>481</v>
      </c>
      <c r="DD117" t="s">
        <v>504</v>
      </c>
      <c r="DE117" t="s">
        <v>481</v>
      </c>
      <c r="DF117" t="s">
        <v>481</v>
      </c>
      <c r="DG117" t="s">
        <v>481</v>
      </c>
      <c r="DH117" t="s">
        <v>481</v>
      </c>
      <c r="DI117" t="s">
        <v>481</v>
      </c>
      <c r="DJ117" t="s">
        <v>481</v>
      </c>
      <c r="DK117" t="s">
        <v>481</v>
      </c>
      <c r="DL117" t="s">
        <v>481</v>
      </c>
      <c r="DM117" t="s">
        <v>481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568</v>
      </c>
      <c r="DW117" t="s">
        <v>568</v>
      </c>
      <c r="DX117">
        <v>1</v>
      </c>
      <c r="DZ117" t="s">
        <v>481</v>
      </c>
      <c r="EA117" t="s">
        <v>481</v>
      </c>
      <c r="EB117" t="s">
        <v>481</v>
      </c>
      <c r="EC117" t="s">
        <v>481</v>
      </c>
      <c r="EE117">
        <v>342529269</v>
      </c>
      <c r="EF117">
        <v>3</v>
      </c>
      <c r="EG117" t="s">
        <v>506</v>
      </c>
      <c r="EH117">
        <v>0</v>
      </c>
      <c r="EI117" t="s">
        <v>481</v>
      </c>
      <c r="EJ117">
        <v>2</v>
      </c>
      <c r="EK117">
        <v>110012</v>
      </c>
      <c r="EL117" t="s">
        <v>507</v>
      </c>
      <c r="EM117" t="s">
        <v>508</v>
      </c>
      <c r="EO117" t="s">
        <v>481</v>
      </c>
      <c r="EQ117">
        <v>131072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3.7699999999999996</v>
      </c>
      <c r="EX117">
        <v>0.01</v>
      </c>
      <c r="EY117">
        <v>0</v>
      </c>
      <c r="FQ117">
        <v>0</v>
      </c>
      <c r="FR117">
        <v>0</v>
      </c>
      <c r="FS117">
        <v>0</v>
      </c>
      <c r="FX117">
        <v>90</v>
      </c>
      <c r="FY117">
        <v>46</v>
      </c>
      <c r="GA117" t="s">
        <v>481</v>
      </c>
      <c r="GD117">
        <v>1</v>
      </c>
      <c r="GF117">
        <v>941771017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85"/>
        <v>0</v>
      </c>
      <c r="GM117">
        <f t="shared" si="186"/>
        <v>5527.6599999999999</v>
      </c>
      <c r="GN117">
        <f t="shared" si="187"/>
        <v>0</v>
      </c>
      <c r="GO117">
        <f t="shared" si="188"/>
        <v>5527.6599999999999</v>
      </c>
      <c r="GP117">
        <f t="shared" si="189"/>
        <v>0</v>
      </c>
      <c r="GR117">
        <v>0</v>
      </c>
      <c r="GS117">
        <v>3</v>
      </c>
      <c r="GT117">
        <v>0</v>
      </c>
      <c r="GU117" t="s">
        <v>481</v>
      </c>
      <c r="GV117">
        <f t="shared" si="190"/>
        <v>0</v>
      </c>
      <c r="GW117">
        <v>1</v>
      </c>
      <c r="GX117">
        <f t="shared" si="191"/>
        <v>0</v>
      </c>
      <c r="HA117">
        <v>0</v>
      </c>
      <c r="HB117">
        <v>0</v>
      </c>
      <c r="HC117">
        <f t="shared" si="192"/>
        <v>0</v>
      </c>
      <c r="HE117" t="s">
        <v>481</v>
      </c>
      <c r="HF117" t="s">
        <v>481</v>
      </c>
      <c r="HM117" t="s">
        <v>481</v>
      </c>
      <c r="HN117" t="s">
        <v>61</v>
      </c>
      <c r="HO117" t="s">
        <v>64</v>
      </c>
      <c r="HP117" t="s">
        <v>507</v>
      </c>
      <c r="HQ117" t="s">
        <v>507</v>
      </c>
      <c r="HS117">
        <v>0</v>
      </c>
      <c r="IK117">
        <v>0</v>
      </c>
    </row>
    <row r="118">
      <c r="A118">
        <v>17</v>
      </c>
      <c r="B118">
        <v>1</v>
      </c>
      <c r="C118">
        <f>ROW(SmtRes!A126)</f>
        <v>126</v>
      </c>
      <c r="D118">
        <f>ROW(EtalonRes!A126)</f>
        <v>126</v>
      </c>
      <c r="E118" t="s">
        <v>202</v>
      </c>
      <c r="F118" t="s">
        <v>614</v>
      </c>
      <c r="G118" t="s">
        <v>615</v>
      </c>
      <c r="H118" t="s">
        <v>568</v>
      </c>
      <c r="I118">
        <v>1</v>
      </c>
      <c r="J118">
        <v>0</v>
      </c>
      <c r="K118">
        <v>1</v>
      </c>
      <c r="O118">
        <f t="shared" si="171"/>
        <v>1632.8600000000001</v>
      </c>
      <c r="P118">
        <f>SUMIF(SmtRes!AQ124:'SmtRes'!AQ126,"=1",SmtRes!DF124:'SmtRes'!DF126)</f>
        <v>0</v>
      </c>
      <c r="Q118">
        <f>SUMIF(SmtRes!AQ124:'SmtRes'!AQ126,"=1",SmtRes!DG124:'SmtRes'!DG126)</f>
        <v>0</v>
      </c>
      <c r="R118">
        <f>SUMIF(SmtRes!AQ124:'SmtRes'!AQ126,"=1",SmtRes!DH124:'SmtRes'!DH126)</f>
        <v>0</v>
      </c>
      <c r="S118">
        <f>SUMIF(SmtRes!AQ124:'SmtRes'!AQ126,"=1",SmtRes!DI124:'SmtRes'!DI126)</f>
        <v>1632.8600000000001</v>
      </c>
      <c r="T118">
        <f t="shared" si="172"/>
        <v>0</v>
      </c>
      <c r="U118">
        <f>SUMIF(SmtRes!AQ124:'SmtRes'!AQ126,"=1",SmtRes!CV124:'SmtRes'!CV126)</f>
        <v>2.5099999999999998</v>
      </c>
      <c r="V118">
        <f>SUMIF(SmtRes!AQ124:'SmtRes'!AQ126,"=1",SmtRes!CW124:'SmtRes'!CW126)</f>
        <v>0</v>
      </c>
      <c r="W118">
        <f t="shared" si="173"/>
        <v>0</v>
      </c>
      <c r="X118">
        <f t="shared" si="174"/>
        <v>1469.5699999999999</v>
      </c>
      <c r="Y118">
        <f t="shared" si="175"/>
        <v>751.12</v>
      </c>
      <c r="AA118">
        <v>407088984</v>
      </c>
      <c r="AB118">
        <f t="shared" si="176"/>
        <v>1632.8580999999999</v>
      </c>
      <c r="AC118">
        <f t="shared" si="177"/>
        <v>0</v>
      </c>
      <c r="AD118">
        <f>ROUND((((0)-(0))+AE118),6)</f>
        <v>0</v>
      </c>
      <c r="AE118">
        <f>ROUND((0),6)</f>
        <v>0</v>
      </c>
      <c r="AF118">
        <f>ROUND((SUM(SmtRes!BT124:'SmtRes'!BT126)),6)</f>
        <v>1632.8580999999999</v>
      </c>
      <c r="AG118">
        <f t="shared" si="178"/>
        <v>0</v>
      </c>
      <c r="AH118">
        <f>(SUM(SmtRes!BU124:'SmtRes'!BU126))</f>
        <v>2.5099999999999998</v>
      </c>
      <c r="AI118">
        <f>(0)</f>
        <v>0</v>
      </c>
      <c r="AJ118">
        <f t="shared" si="179"/>
        <v>0</v>
      </c>
      <c r="AK118">
        <v>1632.8580999999999</v>
      </c>
      <c r="AL118">
        <v>0</v>
      </c>
      <c r="AM118">
        <v>0</v>
      </c>
      <c r="AN118">
        <v>0</v>
      </c>
      <c r="AO118">
        <v>1632.8580999999999</v>
      </c>
      <c r="AP118">
        <v>0</v>
      </c>
      <c r="AQ118">
        <v>2.5099999999999998</v>
      </c>
      <c r="AR118">
        <v>0</v>
      </c>
      <c r="AS118">
        <v>0</v>
      </c>
      <c r="AT118">
        <v>90</v>
      </c>
      <c r="AU118">
        <v>46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481</v>
      </c>
      <c r="BE118" t="s">
        <v>481</v>
      </c>
      <c r="BF118" t="s">
        <v>481</v>
      </c>
      <c r="BG118" t="s">
        <v>481</v>
      </c>
      <c r="BH118">
        <v>0</v>
      </c>
      <c r="BI118">
        <v>2</v>
      </c>
      <c r="BJ118" t="s">
        <v>616</v>
      </c>
      <c r="BM118">
        <v>110012</v>
      </c>
      <c r="BN118">
        <v>0</v>
      </c>
      <c r="BO118" t="s">
        <v>481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481</v>
      </c>
      <c r="BZ118">
        <v>90</v>
      </c>
      <c r="CA118">
        <v>46</v>
      </c>
      <c r="CB118" t="s">
        <v>481</v>
      </c>
      <c r="CE118">
        <v>0</v>
      </c>
      <c r="CF118">
        <v>0</v>
      </c>
      <c r="CG118">
        <v>0</v>
      </c>
      <c r="CM118">
        <v>0</v>
      </c>
      <c r="CN118" t="s">
        <v>481</v>
      </c>
      <c r="CO118">
        <v>0</v>
      </c>
      <c r="CP118">
        <f t="shared" si="180"/>
        <v>1632.8600000000001</v>
      </c>
      <c r="CQ118">
        <f>SUMIF(SmtRes!AQ124:'SmtRes'!AQ126,"=1",SmtRes!AA124:'SmtRes'!AA126)</f>
        <v>0</v>
      </c>
      <c r="CR118">
        <f>SUMIF(SmtRes!AQ124:'SmtRes'!AQ126,"=1",SmtRes!AB124:'SmtRes'!AB126)</f>
        <v>0</v>
      </c>
      <c r="CS118">
        <f>SUMIF(SmtRes!AQ124:'SmtRes'!AQ126,"=1",SmtRes!AC124:'SmtRes'!AC126)</f>
        <v>0</v>
      </c>
      <c r="CT118">
        <f>SUMIF(SmtRes!AQ124:'SmtRes'!AQ126,"=1",SmtRes!AD124:'SmtRes'!AD126)</f>
        <v>1239.9400000000001</v>
      </c>
      <c r="CU118">
        <f t="shared" si="181"/>
        <v>0</v>
      </c>
      <c r="CV118">
        <f>SUMIF(SmtRes!AQ124:'SmtRes'!AQ126,"=1",SmtRes!BU124:'SmtRes'!BU126)</f>
        <v>2.5099999999999998</v>
      </c>
      <c r="CW118">
        <f>SUMIF(SmtRes!AQ124:'SmtRes'!AQ126,"=1",SmtRes!BV124:'SmtRes'!BV126)</f>
        <v>0</v>
      </c>
      <c r="CX118">
        <f t="shared" si="182"/>
        <v>0</v>
      </c>
      <c r="CY118">
        <f t="shared" si="183"/>
        <v>1469.5740000000003</v>
      </c>
      <c r="CZ118">
        <f t="shared" si="184"/>
        <v>751.11560000000009</v>
      </c>
      <c r="DC118" t="s">
        <v>481</v>
      </c>
      <c r="DD118" t="s">
        <v>504</v>
      </c>
      <c r="DE118" t="s">
        <v>481</v>
      </c>
      <c r="DF118" t="s">
        <v>481</v>
      </c>
      <c r="DG118" t="s">
        <v>481</v>
      </c>
      <c r="DH118" t="s">
        <v>481</v>
      </c>
      <c r="DI118" t="s">
        <v>481</v>
      </c>
      <c r="DJ118" t="s">
        <v>481</v>
      </c>
      <c r="DK118" t="s">
        <v>481</v>
      </c>
      <c r="DL118" t="s">
        <v>481</v>
      </c>
      <c r="DM118" t="s">
        <v>481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568</v>
      </c>
      <c r="DW118" t="s">
        <v>568</v>
      </c>
      <c r="DX118">
        <v>1</v>
      </c>
      <c r="DZ118" t="s">
        <v>481</v>
      </c>
      <c r="EA118" t="s">
        <v>481</v>
      </c>
      <c r="EB118" t="s">
        <v>481</v>
      </c>
      <c r="EC118" t="s">
        <v>481</v>
      </c>
      <c r="EE118">
        <v>342529269</v>
      </c>
      <c r="EF118">
        <v>3</v>
      </c>
      <c r="EG118" t="s">
        <v>506</v>
      </c>
      <c r="EH118">
        <v>0</v>
      </c>
      <c r="EI118" t="s">
        <v>481</v>
      </c>
      <c r="EJ118">
        <v>2</v>
      </c>
      <c r="EK118">
        <v>110012</v>
      </c>
      <c r="EL118" t="s">
        <v>507</v>
      </c>
      <c r="EM118" t="s">
        <v>508</v>
      </c>
      <c r="EO118" t="s">
        <v>481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2.5099999999999998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90</v>
      </c>
      <c r="FY118">
        <v>46</v>
      </c>
      <c r="GA118" t="s">
        <v>481</v>
      </c>
      <c r="GD118">
        <v>1</v>
      </c>
      <c r="GF118">
        <v>318336051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85"/>
        <v>0</v>
      </c>
      <c r="GM118">
        <f t="shared" si="186"/>
        <v>3853.5500000000002</v>
      </c>
      <c r="GN118">
        <f t="shared" si="187"/>
        <v>0</v>
      </c>
      <c r="GO118">
        <f t="shared" si="188"/>
        <v>3853.5500000000002</v>
      </c>
      <c r="GP118">
        <f t="shared" si="189"/>
        <v>0</v>
      </c>
      <c r="GR118">
        <v>0</v>
      </c>
      <c r="GS118">
        <v>3</v>
      </c>
      <c r="GT118">
        <v>0</v>
      </c>
      <c r="GU118" t="s">
        <v>481</v>
      </c>
      <c r="GV118">
        <f t="shared" si="190"/>
        <v>0</v>
      </c>
      <c r="GW118">
        <v>1</v>
      </c>
      <c r="GX118">
        <f t="shared" si="191"/>
        <v>0</v>
      </c>
      <c r="HA118">
        <v>0</v>
      </c>
      <c r="HB118">
        <v>0</v>
      </c>
      <c r="HC118">
        <f t="shared" si="192"/>
        <v>0</v>
      </c>
      <c r="HE118" t="s">
        <v>481</v>
      </c>
      <c r="HF118" t="s">
        <v>481</v>
      </c>
      <c r="HM118" t="s">
        <v>481</v>
      </c>
      <c r="HN118" t="s">
        <v>61</v>
      </c>
      <c r="HO118" t="s">
        <v>64</v>
      </c>
      <c r="HP118" t="s">
        <v>507</v>
      </c>
      <c r="HQ118" t="s">
        <v>507</v>
      </c>
      <c r="HS118">
        <v>0</v>
      </c>
      <c r="IK118">
        <v>0</v>
      </c>
    </row>
    <row r="119">
      <c r="A119">
        <v>17</v>
      </c>
      <c r="B119">
        <v>1</v>
      </c>
      <c r="C119">
        <f>ROW(SmtRes!A130)</f>
        <v>130</v>
      </c>
      <c r="D119">
        <f>ROW(EtalonRes!A130)</f>
        <v>130</v>
      </c>
      <c r="E119" t="s">
        <v>205</v>
      </c>
      <c r="F119" t="s">
        <v>617</v>
      </c>
      <c r="G119" t="s">
        <v>618</v>
      </c>
      <c r="H119" t="s">
        <v>198</v>
      </c>
      <c r="I119">
        <v>1</v>
      </c>
      <c r="J119">
        <v>0</v>
      </c>
      <c r="K119">
        <v>1</v>
      </c>
      <c r="O119">
        <f t="shared" si="171"/>
        <v>282.94</v>
      </c>
      <c r="P119">
        <f>SUMIF(SmtRes!AQ127:'SmtRes'!AQ130,"=1",SmtRes!DF127:'SmtRes'!DF130)</f>
        <v>0</v>
      </c>
      <c r="Q119">
        <f>SUMIF(SmtRes!AQ127:'SmtRes'!AQ130,"=1",SmtRes!DG127:'SmtRes'!DG130)</f>
        <v>3.5</v>
      </c>
      <c r="R119">
        <f>SUMIF(SmtRes!AQ127:'SmtRes'!AQ130,"=1",SmtRes!DH127:'SmtRes'!DH130)</f>
        <v>2.98</v>
      </c>
      <c r="S119">
        <f>SUMIF(SmtRes!AQ127:'SmtRes'!AQ130,"=1",SmtRes!DI127:'SmtRes'!DI130)</f>
        <v>276.45999999999998</v>
      </c>
      <c r="T119">
        <f t="shared" si="172"/>
        <v>0</v>
      </c>
      <c r="U119">
        <f>SUMIF(SmtRes!AQ127:'SmtRes'!AQ130,"=1",SmtRes!CV127:'SmtRes'!CV130)</f>
        <v>0.61799999999999999</v>
      </c>
      <c r="V119">
        <f>SUMIF(SmtRes!AQ127:'SmtRes'!AQ130,"=1",SmtRes!CW127:'SmtRes'!CW130)</f>
        <v>0.0060000000000000001</v>
      </c>
      <c r="W119">
        <f t="shared" si="173"/>
        <v>0</v>
      </c>
      <c r="X119">
        <f t="shared" si="174"/>
        <v>251.5</v>
      </c>
      <c r="Y119">
        <f t="shared" si="175"/>
        <v>128.53999999999999</v>
      </c>
      <c r="AA119">
        <v>407088984</v>
      </c>
      <c r="AB119">
        <f t="shared" si="176"/>
        <v>279.32364000000001</v>
      </c>
      <c r="AC119">
        <f t="shared" si="177"/>
        <v>0</v>
      </c>
      <c r="AD119">
        <f>ROUND((((SUM(SmtRes!BR127:'SmtRes'!BR130))-(SUM(SmtRes!BS127:'SmtRes'!BS130)))+AE119),6)</f>
        <v>2.8675199999999998</v>
      </c>
      <c r="AE119">
        <f>ROUND((SUM(SmtRes!BS127:'SmtRes'!BS130)),6)</f>
        <v>2.9847600000000001</v>
      </c>
      <c r="AF119">
        <f>ROUND((SUM(SmtRes!BT127:'SmtRes'!BT130)),6)</f>
        <v>276.45612</v>
      </c>
      <c r="AG119">
        <f t="shared" si="178"/>
        <v>0</v>
      </c>
      <c r="AH119">
        <f>(SUM(SmtRes!BU127:'SmtRes'!BU130))</f>
        <v>0.61799999999999999</v>
      </c>
      <c r="AI119">
        <f>(SUM(SmtRes!BV127:'SmtRes'!BV130))</f>
        <v>0.0060000000000000001</v>
      </c>
      <c r="AJ119">
        <f t="shared" si="179"/>
        <v>0</v>
      </c>
      <c r="AK119">
        <v>470.51400000000001</v>
      </c>
      <c r="AL119">
        <v>0</v>
      </c>
      <c r="AM119">
        <v>4.7792000000000003</v>
      </c>
      <c r="AN119">
        <v>4.9745999999999997</v>
      </c>
      <c r="AO119">
        <v>460.7602</v>
      </c>
      <c r="AP119">
        <v>0</v>
      </c>
      <c r="AQ119">
        <v>1.03</v>
      </c>
      <c r="AR119">
        <v>0.01</v>
      </c>
      <c r="AS119">
        <v>0</v>
      </c>
      <c r="AT119">
        <v>90</v>
      </c>
      <c r="AU119">
        <v>46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481</v>
      </c>
      <c r="BE119" t="s">
        <v>481</v>
      </c>
      <c r="BF119" t="s">
        <v>481</v>
      </c>
      <c r="BG119" t="s">
        <v>481</v>
      </c>
      <c r="BH119">
        <v>0</v>
      </c>
      <c r="BI119">
        <v>2</v>
      </c>
      <c r="BJ119" t="s">
        <v>619</v>
      </c>
      <c r="BM119">
        <v>111002</v>
      </c>
      <c r="BN119">
        <v>0</v>
      </c>
      <c r="BO119" t="s">
        <v>481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481</v>
      </c>
      <c r="BZ119">
        <v>90</v>
      </c>
      <c r="CA119">
        <v>46</v>
      </c>
      <c r="CB119" t="s">
        <v>481</v>
      </c>
      <c r="CE119">
        <v>0</v>
      </c>
      <c r="CF119">
        <v>0</v>
      </c>
      <c r="CG119">
        <v>0</v>
      </c>
      <c r="CM119">
        <v>0</v>
      </c>
      <c r="CN119" t="s">
        <v>604</v>
      </c>
      <c r="CO119">
        <v>0</v>
      </c>
      <c r="CP119">
        <f t="shared" si="180"/>
        <v>282.94</v>
      </c>
      <c r="CQ119">
        <f>SUMIF(SmtRes!AQ127:'SmtRes'!AQ130,"=1",SmtRes!AA127:'SmtRes'!AA130)</f>
        <v>0</v>
      </c>
      <c r="CR119">
        <f>SUMIF(SmtRes!AQ127:'SmtRes'!AQ130,"=1",SmtRes!AB127:'SmtRes'!AB130)</f>
        <v>583.05999999999995</v>
      </c>
      <c r="CS119">
        <f>SUMIF(SmtRes!AQ127:'SmtRes'!AQ130,"=1",SmtRes!AC127:'SmtRes'!AC130)</f>
        <v>497.45999999999998</v>
      </c>
      <c r="CT119">
        <f>SUMIF(SmtRes!AQ127:'SmtRes'!AQ130,"=1",SmtRes!AD127:'SmtRes'!AD130)</f>
        <v>447.33999999999997</v>
      </c>
      <c r="CU119">
        <f t="shared" si="181"/>
        <v>0</v>
      </c>
      <c r="CV119">
        <f>SUMIF(SmtRes!AQ127:'SmtRes'!AQ130,"=1",SmtRes!BU127:'SmtRes'!BU130)</f>
        <v>0.61799999999999999</v>
      </c>
      <c r="CW119">
        <f>SUMIF(SmtRes!AQ127:'SmtRes'!AQ130,"=1",SmtRes!BV127:'SmtRes'!BV130)</f>
        <v>0.0060000000000000001</v>
      </c>
      <c r="CX119">
        <f t="shared" si="182"/>
        <v>0</v>
      </c>
      <c r="CY119">
        <f t="shared" si="183"/>
        <v>251.49599999999998</v>
      </c>
      <c r="CZ119">
        <f t="shared" si="184"/>
        <v>128.54239999999999</v>
      </c>
      <c r="DB119">
        <v>10</v>
      </c>
      <c r="DC119" t="s">
        <v>481</v>
      </c>
      <c r="DD119" t="s">
        <v>504</v>
      </c>
      <c r="DE119" t="s">
        <v>605</v>
      </c>
      <c r="DF119" t="s">
        <v>605</v>
      </c>
      <c r="DG119" t="s">
        <v>605</v>
      </c>
      <c r="DH119" t="s">
        <v>481</v>
      </c>
      <c r="DI119" t="s">
        <v>605</v>
      </c>
      <c r="DJ119" t="s">
        <v>605</v>
      </c>
      <c r="DK119" t="s">
        <v>481</v>
      </c>
      <c r="DL119" t="s">
        <v>481</v>
      </c>
      <c r="DM119" t="s">
        <v>481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198</v>
      </c>
      <c r="DW119" t="s">
        <v>198</v>
      </c>
      <c r="DX119">
        <v>1</v>
      </c>
      <c r="DZ119" t="s">
        <v>481</v>
      </c>
      <c r="EA119" t="s">
        <v>481</v>
      </c>
      <c r="EB119" t="s">
        <v>481</v>
      </c>
      <c r="EC119" t="s">
        <v>481</v>
      </c>
      <c r="EE119">
        <v>342528951</v>
      </c>
      <c r="EF119">
        <v>3</v>
      </c>
      <c r="EG119" t="s">
        <v>506</v>
      </c>
      <c r="EH119">
        <v>0</v>
      </c>
      <c r="EI119" t="s">
        <v>481</v>
      </c>
      <c r="EJ119">
        <v>2</v>
      </c>
      <c r="EK119">
        <v>111002</v>
      </c>
      <c r="EL119" t="s">
        <v>580</v>
      </c>
      <c r="EM119" t="s">
        <v>581</v>
      </c>
      <c r="EO119" t="s">
        <v>620</v>
      </c>
      <c r="EQ119">
        <v>131072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1.03</v>
      </c>
      <c r="EX119">
        <v>0.01</v>
      </c>
      <c r="EY119">
        <v>0</v>
      </c>
      <c r="FQ119">
        <v>0</v>
      </c>
      <c r="FR119">
        <v>0</v>
      </c>
      <c r="FS119">
        <v>0</v>
      </c>
      <c r="FX119">
        <v>90</v>
      </c>
      <c r="FY119">
        <v>46</v>
      </c>
      <c r="GA119" t="s">
        <v>481</v>
      </c>
      <c r="GD119">
        <v>1</v>
      </c>
      <c r="GF119">
        <v>1398966006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85"/>
        <v>0</v>
      </c>
      <c r="GM119">
        <f t="shared" si="186"/>
        <v>662.98000000000002</v>
      </c>
      <c r="GN119">
        <f t="shared" si="187"/>
        <v>0</v>
      </c>
      <c r="GO119">
        <f t="shared" si="188"/>
        <v>662.98000000000002</v>
      </c>
      <c r="GP119">
        <f t="shared" si="189"/>
        <v>0</v>
      </c>
      <c r="GR119">
        <v>0</v>
      </c>
      <c r="GS119">
        <v>3</v>
      </c>
      <c r="GT119">
        <v>0</v>
      </c>
      <c r="GU119" t="s">
        <v>481</v>
      </c>
      <c r="GV119">
        <f t="shared" si="190"/>
        <v>0</v>
      </c>
      <c r="GW119">
        <v>1</v>
      </c>
      <c r="GX119">
        <f t="shared" si="191"/>
        <v>0</v>
      </c>
      <c r="HA119">
        <v>0</v>
      </c>
      <c r="HB119">
        <v>0</v>
      </c>
      <c r="HC119">
        <f t="shared" si="192"/>
        <v>0</v>
      </c>
      <c r="HE119" t="s">
        <v>481</v>
      </c>
      <c r="HF119" t="s">
        <v>481</v>
      </c>
      <c r="HM119" t="s">
        <v>481</v>
      </c>
      <c r="HN119" t="s">
        <v>132</v>
      </c>
      <c r="HO119" t="s">
        <v>134</v>
      </c>
      <c r="HP119" t="s">
        <v>580</v>
      </c>
      <c r="HQ119" t="s">
        <v>580</v>
      </c>
      <c r="HS119">
        <v>0</v>
      </c>
      <c r="IK119">
        <v>0</v>
      </c>
    </row>
    <row r="120">
      <c r="A120">
        <v>17</v>
      </c>
      <c r="B120">
        <v>1</v>
      </c>
      <c r="C120">
        <f>ROW(SmtRes!A134)</f>
        <v>134</v>
      </c>
      <c r="D120">
        <f>ROW(EtalonRes!A134)</f>
        <v>134</v>
      </c>
      <c r="E120" t="s">
        <v>209</v>
      </c>
      <c r="F120" t="s">
        <v>617</v>
      </c>
      <c r="G120" t="s">
        <v>621</v>
      </c>
      <c r="H120" t="s">
        <v>198</v>
      </c>
      <c r="I120">
        <v>1</v>
      </c>
      <c r="J120">
        <v>0</v>
      </c>
      <c r="K120">
        <v>1</v>
      </c>
      <c r="O120">
        <f t="shared" si="171"/>
        <v>141.47</v>
      </c>
      <c r="P120">
        <f>SUMIF(SmtRes!AQ131:'SmtRes'!AQ134,"=1",SmtRes!DF131:'SmtRes'!DF134)</f>
        <v>0</v>
      </c>
      <c r="Q120">
        <f>SUMIF(SmtRes!AQ131:'SmtRes'!AQ134,"=1",SmtRes!DG131:'SmtRes'!DG134)</f>
        <v>1.75</v>
      </c>
      <c r="R120">
        <f>SUMIF(SmtRes!AQ131:'SmtRes'!AQ134,"=1",SmtRes!DH131:'SmtRes'!DH134)</f>
        <v>1.49</v>
      </c>
      <c r="S120">
        <f>SUMIF(SmtRes!AQ131:'SmtRes'!AQ134,"=1",SmtRes!DI131:'SmtRes'!DI134)</f>
        <v>138.22999999999999</v>
      </c>
      <c r="T120">
        <f t="shared" si="172"/>
        <v>0</v>
      </c>
      <c r="U120">
        <f>SUMIF(SmtRes!AQ131:'SmtRes'!AQ134,"=1",SmtRes!CV131:'SmtRes'!CV134)</f>
        <v>0.309</v>
      </c>
      <c r="V120">
        <f>SUMIF(SmtRes!AQ131:'SmtRes'!AQ134,"=1",SmtRes!CW131:'SmtRes'!CW134)</f>
        <v>0.0030000000000000001</v>
      </c>
      <c r="W120">
        <f t="shared" si="173"/>
        <v>0</v>
      </c>
      <c r="X120">
        <f t="shared" si="174"/>
        <v>125.75</v>
      </c>
      <c r="Y120">
        <f t="shared" si="175"/>
        <v>64.269999999999996</v>
      </c>
      <c r="AA120">
        <v>407088984</v>
      </c>
      <c r="AB120">
        <f t="shared" si="176"/>
        <v>139.66182000000001</v>
      </c>
      <c r="AC120">
        <f t="shared" si="177"/>
        <v>0</v>
      </c>
      <c r="AD120">
        <f>ROUND((((SUM(SmtRes!BR131:'SmtRes'!BR134))-(SUM(SmtRes!BS131:'SmtRes'!BS134)))+AE120),6)</f>
        <v>1.4337599999999999</v>
      </c>
      <c r="AE120">
        <f>ROUND((SUM(SmtRes!BS131:'SmtRes'!BS134)),6)</f>
        <v>1.49238</v>
      </c>
      <c r="AF120">
        <f>ROUND((SUM(SmtRes!BT131:'SmtRes'!BT134)),6)</f>
        <v>138.22806</v>
      </c>
      <c r="AG120">
        <f t="shared" si="178"/>
        <v>0</v>
      </c>
      <c r="AH120">
        <f>(SUM(SmtRes!BU131:'SmtRes'!BU134))</f>
        <v>0.309</v>
      </c>
      <c r="AI120">
        <f>(SUM(SmtRes!BV131:'SmtRes'!BV134))</f>
        <v>0.0030000000000000001</v>
      </c>
      <c r="AJ120">
        <f t="shared" si="179"/>
        <v>0</v>
      </c>
      <c r="AK120">
        <v>470.51400000000001</v>
      </c>
      <c r="AL120">
        <v>0</v>
      </c>
      <c r="AM120">
        <v>4.7792000000000003</v>
      </c>
      <c r="AN120">
        <v>4.9745999999999997</v>
      </c>
      <c r="AO120">
        <v>460.7602</v>
      </c>
      <c r="AP120">
        <v>0</v>
      </c>
      <c r="AQ120">
        <v>1.03</v>
      </c>
      <c r="AR120">
        <v>0.01</v>
      </c>
      <c r="AS120">
        <v>0</v>
      </c>
      <c r="AT120">
        <v>90</v>
      </c>
      <c r="AU120">
        <v>46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481</v>
      </c>
      <c r="BE120" t="s">
        <v>481</v>
      </c>
      <c r="BF120" t="s">
        <v>481</v>
      </c>
      <c r="BG120" t="s">
        <v>481</v>
      </c>
      <c r="BH120">
        <v>0</v>
      </c>
      <c r="BI120">
        <v>2</v>
      </c>
      <c r="BJ120" t="s">
        <v>619</v>
      </c>
      <c r="BM120">
        <v>111002</v>
      </c>
      <c r="BN120">
        <v>0</v>
      </c>
      <c r="BO120" t="s">
        <v>481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481</v>
      </c>
      <c r="BZ120">
        <v>90</v>
      </c>
      <c r="CA120">
        <v>46</v>
      </c>
      <c r="CB120" t="s">
        <v>481</v>
      </c>
      <c r="CE120">
        <v>0</v>
      </c>
      <c r="CF120">
        <v>0</v>
      </c>
      <c r="CG120">
        <v>0</v>
      </c>
      <c r="CM120">
        <v>0</v>
      </c>
      <c r="CN120" t="s">
        <v>503</v>
      </c>
      <c r="CO120">
        <v>0</v>
      </c>
      <c r="CP120">
        <f t="shared" si="180"/>
        <v>141.47</v>
      </c>
      <c r="CQ120">
        <f>SUMIF(SmtRes!AQ131:'SmtRes'!AQ134,"=1",SmtRes!AA131:'SmtRes'!AA134)</f>
        <v>0</v>
      </c>
      <c r="CR120">
        <f>SUMIF(SmtRes!AQ131:'SmtRes'!AQ134,"=1",SmtRes!AB131:'SmtRes'!AB134)</f>
        <v>583.05999999999995</v>
      </c>
      <c r="CS120">
        <f>SUMIF(SmtRes!AQ131:'SmtRes'!AQ134,"=1",SmtRes!AC131:'SmtRes'!AC134)</f>
        <v>497.45999999999998</v>
      </c>
      <c r="CT120">
        <f>SUMIF(SmtRes!AQ131:'SmtRes'!AQ134,"=1",SmtRes!AD131:'SmtRes'!AD134)</f>
        <v>447.33999999999997</v>
      </c>
      <c r="CU120">
        <f t="shared" si="181"/>
        <v>0</v>
      </c>
      <c r="CV120">
        <f>SUMIF(SmtRes!AQ131:'SmtRes'!AQ134,"=1",SmtRes!BU131:'SmtRes'!BU134)</f>
        <v>0.309</v>
      </c>
      <c r="CW120">
        <f>SUMIF(SmtRes!AQ131:'SmtRes'!AQ134,"=1",SmtRes!BV131:'SmtRes'!BV134)</f>
        <v>0.0030000000000000001</v>
      </c>
      <c r="CX120">
        <f t="shared" si="182"/>
        <v>0</v>
      </c>
      <c r="CY120">
        <f t="shared" si="183"/>
        <v>125.74799999999999</v>
      </c>
      <c r="CZ120">
        <f t="shared" si="184"/>
        <v>64.271199999999993</v>
      </c>
      <c r="DB120">
        <v>11</v>
      </c>
      <c r="DC120" t="s">
        <v>481</v>
      </c>
      <c r="DD120" t="s">
        <v>504</v>
      </c>
      <c r="DE120" t="s">
        <v>505</v>
      </c>
      <c r="DF120" t="s">
        <v>505</v>
      </c>
      <c r="DG120" t="s">
        <v>505</v>
      </c>
      <c r="DH120" t="s">
        <v>481</v>
      </c>
      <c r="DI120" t="s">
        <v>505</v>
      </c>
      <c r="DJ120" t="s">
        <v>505</v>
      </c>
      <c r="DK120" t="s">
        <v>481</v>
      </c>
      <c r="DL120" t="s">
        <v>481</v>
      </c>
      <c r="DM120" t="s">
        <v>481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198</v>
      </c>
      <c r="DW120" t="s">
        <v>198</v>
      </c>
      <c r="DX120">
        <v>1</v>
      </c>
      <c r="DZ120" t="s">
        <v>481</v>
      </c>
      <c r="EA120" t="s">
        <v>481</v>
      </c>
      <c r="EB120" t="s">
        <v>481</v>
      </c>
      <c r="EC120" t="s">
        <v>481</v>
      </c>
      <c r="EE120">
        <v>342528951</v>
      </c>
      <c r="EF120">
        <v>3</v>
      </c>
      <c r="EG120" t="s">
        <v>506</v>
      </c>
      <c r="EH120">
        <v>0</v>
      </c>
      <c r="EI120" t="s">
        <v>481</v>
      </c>
      <c r="EJ120">
        <v>2</v>
      </c>
      <c r="EK120">
        <v>111002</v>
      </c>
      <c r="EL120" t="s">
        <v>580</v>
      </c>
      <c r="EM120" t="s">
        <v>581</v>
      </c>
      <c r="EO120" t="s">
        <v>509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1.03</v>
      </c>
      <c r="EX120">
        <v>0.01</v>
      </c>
      <c r="EY120">
        <v>0</v>
      </c>
      <c r="FQ120">
        <v>0</v>
      </c>
      <c r="FR120">
        <v>0</v>
      </c>
      <c r="FS120">
        <v>0</v>
      </c>
      <c r="FX120">
        <v>90</v>
      </c>
      <c r="FY120">
        <v>46</v>
      </c>
      <c r="GA120" t="s">
        <v>481</v>
      </c>
      <c r="GD120">
        <v>1</v>
      </c>
      <c r="GF120">
        <v>-1777114084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85"/>
        <v>0</v>
      </c>
      <c r="GM120">
        <f t="shared" si="186"/>
        <v>331.49000000000001</v>
      </c>
      <c r="GN120">
        <f t="shared" si="187"/>
        <v>0</v>
      </c>
      <c r="GO120">
        <f t="shared" si="188"/>
        <v>331.49000000000001</v>
      </c>
      <c r="GP120">
        <f t="shared" si="189"/>
        <v>0</v>
      </c>
      <c r="GR120">
        <v>0</v>
      </c>
      <c r="GS120">
        <v>3</v>
      </c>
      <c r="GT120">
        <v>0</v>
      </c>
      <c r="GU120" t="s">
        <v>481</v>
      </c>
      <c r="GV120">
        <f t="shared" si="190"/>
        <v>0</v>
      </c>
      <c r="GW120">
        <v>1</v>
      </c>
      <c r="GX120">
        <f t="shared" si="191"/>
        <v>0</v>
      </c>
      <c r="HA120">
        <v>0</v>
      </c>
      <c r="HB120">
        <v>0</v>
      </c>
      <c r="HC120">
        <f t="shared" si="192"/>
        <v>0</v>
      </c>
      <c r="HE120" t="s">
        <v>481</v>
      </c>
      <c r="HF120" t="s">
        <v>481</v>
      </c>
      <c r="HM120" t="s">
        <v>481</v>
      </c>
      <c r="HN120" t="s">
        <v>132</v>
      </c>
      <c r="HO120" t="s">
        <v>134</v>
      </c>
      <c r="HP120" t="s">
        <v>580</v>
      </c>
      <c r="HQ120" t="s">
        <v>580</v>
      </c>
      <c r="HS120">
        <v>0</v>
      </c>
      <c r="IK120">
        <v>0</v>
      </c>
    </row>
    <row r="121">
      <c r="A121">
        <v>17</v>
      </c>
      <c r="B121">
        <v>1</v>
      </c>
      <c r="C121">
        <f>ROW(SmtRes!A138)</f>
        <v>138</v>
      </c>
      <c r="D121">
        <f>ROW(EtalonRes!A138)</f>
        <v>138</v>
      </c>
      <c r="E121" t="s">
        <v>210</v>
      </c>
      <c r="F121" t="s">
        <v>617</v>
      </c>
      <c r="G121" t="s">
        <v>622</v>
      </c>
      <c r="H121" t="s">
        <v>198</v>
      </c>
      <c r="I121">
        <v>1</v>
      </c>
      <c r="J121">
        <v>0</v>
      </c>
      <c r="K121">
        <v>1</v>
      </c>
      <c r="O121">
        <f t="shared" si="171"/>
        <v>471.56</v>
      </c>
      <c r="P121">
        <f>SUMIF(SmtRes!AQ135:'SmtRes'!AQ138,"=1",SmtRes!DF135:'SmtRes'!DF138)</f>
        <v>0</v>
      </c>
      <c r="Q121">
        <f>SUMIF(SmtRes!AQ135:'SmtRes'!AQ138,"=1",SmtRes!DG135:'SmtRes'!DG138)</f>
        <v>5.8300000000000001</v>
      </c>
      <c r="R121">
        <f>SUMIF(SmtRes!AQ135:'SmtRes'!AQ138,"=1",SmtRes!DH135:'SmtRes'!DH138)</f>
        <v>4.9699999999999998</v>
      </c>
      <c r="S121">
        <f>SUMIF(SmtRes!AQ135:'SmtRes'!AQ138,"=1",SmtRes!DI135:'SmtRes'!DI138)</f>
        <v>460.75999999999999</v>
      </c>
      <c r="T121">
        <f t="shared" si="172"/>
        <v>0</v>
      </c>
      <c r="U121">
        <f>SUMIF(SmtRes!AQ135:'SmtRes'!AQ138,"=1",SmtRes!CV135:'SmtRes'!CV138)</f>
        <v>1.03</v>
      </c>
      <c r="V121">
        <f>SUMIF(SmtRes!AQ135:'SmtRes'!AQ138,"=1",SmtRes!CW135:'SmtRes'!CW138)</f>
        <v>0.01</v>
      </c>
      <c r="W121">
        <f t="shared" si="173"/>
        <v>0</v>
      </c>
      <c r="X121">
        <f t="shared" si="174"/>
        <v>419.16000000000003</v>
      </c>
      <c r="Y121">
        <f t="shared" si="175"/>
        <v>214.24000000000001</v>
      </c>
      <c r="AA121">
        <v>407088984</v>
      </c>
      <c r="AB121">
        <f t="shared" si="176"/>
        <v>465.5394</v>
      </c>
      <c r="AC121">
        <f t="shared" si="177"/>
        <v>0</v>
      </c>
      <c r="AD121">
        <f>ROUND((((SUM(SmtRes!BR135:'SmtRes'!BR138))-(SUM(SmtRes!BS135:'SmtRes'!BS138)))+AE121),6)</f>
        <v>4.7791999999999994</v>
      </c>
      <c r="AE121">
        <f>ROUND((SUM(SmtRes!BS135:'SmtRes'!BS138)),6)</f>
        <v>4.9745999999999997</v>
      </c>
      <c r="AF121">
        <f>ROUND((SUM(SmtRes!BT135:'SmtRes'!BT138)),6)</f>
        <v>460.7602</v>
      </c>
      <c r="AG121">
        <f t="shared" si="178"/>
        <v>0</v>
      </c>
      <c r="AH121">
        <f>(SUM(SmtRes!BU135:'SmtRes'!BU138))</f>
        <v>1.03</v>
      </c>
      <c r="AI121">
        <f>(SUM(SmtRes!BV135:'SmtRes'!BV138))</f>
        <v>0.01</v>
      </c>
      <c r="AJ121">
        <f t="shared" si="179"/>
        <v>0</v>
      </c>
      <c r="AK121">
        <v>470.51400000000001</v>
      </c>
      <c r="AL121">
        <v>0</v>
      </c>
      <c r="AM121">
        <v>4.7792000000000003</v>
      </c>
      <c r="AN121">
        <v>4.9745999999999997</v>
      </c>
      <c r="AO121">
        <v>460.7602</v>
      </c>
      <c r="AP121">
        <v>0</v>
      </c>
      <c r="AQ121">
        <v>1.03</v>
      </c>
      <c r="AR121">
        <v>0.01</v>
      </c>
      <c r="AS121">
        <v>0</v>
      </c>
      <c r="AT121">
        <v>90</v>
      </c>
      <c r="AU121">
        <v>46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481</v>
      </c>
      <c r="BE121" t="s">
        <v>481</v>
      </c>
      <c r="BF121" t="s">
        <v>481</v>
      </c>
      <c r="BG121" t="s">
        <v>481</v>
      </c>
      <c r="BH121">
        <v>0</v>
      </c>
      <c r="BI121">
        <v>2</v>
      </c>
      <c r="BJ121" t="s">
        <v>619</v>
      </c>
      <c r="BM121">
        <v>111002</v>
      </c>
      <c r="BN121">
        <v>0</v>
      </c>
      <c r="BO121" t="s">
        <v>481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481</v>
      </c>
      <c r="BZ121">
        <v>90</v>
      </c>
      <c r="CA121">
        <v>46</v>
      </c>
      <c r="CB121" t="s">
        <v>481</v>
      </c>
      <c r="CE121">
        <v>0</v>
      </c>
      <c r="CF121">
        <v>0</v>
      </c>
      <c r="CG121">
        <v>0</v>
      </c>
      <c r="CM121">
        <v>0</v>
      </c>
      <c r="CN121" t="s">
        <v>481</v>
      </c>
      <c r="CO121">
        <v>0</v>
      </c>
      <c r="CP121">
        <f t="shared" si="180"/>
        <v>471.56</v>
      </c>
      <c r="CQ121">
        <f>SUMIF(SmtRes!AQ135:'SmtRes'!AQ138,"=1",SmtRes!AA135:'SmtRes'!AA138)</f>
        <v>0</v>
      </c>
      <c r="CR121">
        <f>SUMIF(SmtRes!AQ135:'SmtRes'!AQ138,"=1",SmtRes!AB135:'SmtRes'!AB138)</f>
        <v>583.05999999999995</v>
      </c>
      <c r="CS121">
        <f>SUMIF(SmtRes!AQ135:'SmtRes'!AQ138,"=1",SmtRes!AC135:'SmtRes'!AC138)</f>
        <v>497.45999999999998</v>
      </c>
      <c r="CT121">
        <f>SUMIF(SmtRes!AQ135:'SmtRes'!AQ138,"=1",SmtRes!AD135:'SmtRes'!AD138)</f>
        <v>447.33999999999997</v>
      </c>
      <c r="CU121">
        <f t="shared" si="181"/>
        <v>0</v>
      </c>
      <c r="CV121">
        <f>SUMIF(SmtRes!AQ135:'SmtRes'!AQ138,"=1",SmtRes!BU135:'SmtRes'!BU138)</f>
        <v>1.03</v>
      </c>
      <c r="CW121">
        <f>SUMIF(SmtRes!AQ135:'SmtRes'!AQ138,"=1",SmtRes!BV135:'SmtRes'!BV138)</f>
        <v>0.01</v>
      </c>
      <c r="CX121">
        <f t="shared" si="182"/>
        <v>0</v>
      </c>
      <c r="CY121">
        <f t="shared" si="183"/>
        <v>419.15700000000004</v>
      </c>
      <c r="CZ121">
        <f t="shared" si="184"/>
        <v>214.23580000000001</v>
      </c>
      <c r="DC121" t="s">
        <v>481</v>
      </c>
      <c r="DD121" t="s">
        <v>504</v>
      </c>
      <c r="DE121" t="s">
        <v>481</v>
      </c>
      <c r="DF121" t="s">
        <v>481</v>
      </c>
      <c r="DG121" t="s">
        <v>481</v>
      </c>
      <c r="DH121" t="s">
        <v>481</v>
      </c>
      <c r="DI121" t="s">
        <v>481</v>
      </c>
      <c r="DJ121" t="s">
        <v>481</v>
      </c>
      <c r="DK121" t="s">
        <v>481</v>
      </c>
      <c r="DL121" t="s">
        <v>481</v>
      </c>
      <c r="DM121" t="s">
        <v>481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198</v>
      </c>
      <c r="DW121" t="s">
        <v>198</v>
      </c>
      <c r="DX121">
        <v>1</v>
      </c>
      <c r="DZ121" t="s">
        <v>481</v>
      </c>
      <c r="EA121" t="s">
        <v>481</v>
      </c>
      <c r="EB121" t="s">
        <v>481</v>
      </c>
      <c r="EC121" t="s">
        <v>481</v>
      </c>
      <c r="EE121">
        <v>342528951</v>
      </c>
      <c r="EF121">
        <v>3</v>
      </c>
      <c r="EG121" t="s">
        <v>506</v>
      </c>
      <c r="EH121">
        <v>0</v>
      </c>
      <c r="EI121" t="s">
        <v>481</v>
      </c>
      <c r="EJ121">
        <v>2</v>
      </c>
      <c r="EK121">
        <v>111002</v>
      </c>
      <c r="EL121" t="s">
        <v>580</v>
      </c>
      <c r="EM121" t="s">
        <v>581</v>
      </c>
      <c r="EO121" t="s">
        <v>481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1.03</v>
      </c>
      <c r="EX121">
        <v>0.01</v>
      </c>
      <c r="EY121">
        <v>0</v>
      </c>
      <c r="FQ121">
        <v>0</v>
      </c>
      <c r="FR121">
        <v>0</v>
      </c>
      <c r="FS121">
        <v>0</v>
      </c>
      <c r="FX121">
        <v>90</v>
      </c>
      <c r="FY121">
        <v>46</v>
      </c>
      <c r="GA121" t="s">
        <v>481</v>
      </c>
      <c r="GD121">
        <v>1</v>
      </c>
      <c r="GF121">
        <v>1188384226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85"/>
        <v>0</v>
      </c>
      <c r="GM121">
        <f t="shared" si="186"/>
        <v>1104.96</v>
      </c>
      <c r="GN121">
        <f t="shared" si="187"/>
        <v>0</v>
      </c>
      <c r="GO121">
        <f t="shared" si="188"/>
        <v>1104.96</v>
      </c>
      <c r="GP121">
        <f t="shared" si="189"/>
        <v>0</v>
      </c>
      <c r="GR121">
        <v>0</v>
      </c>
      <c r="GS121">
        <v>3</v>
      </c>
      <c r="GT121">
        <v>0</v>
      </c>
      <c r="GU121" t="s">
        <v>481</v>
      </c>
      <c r="GV121">
        <f t="shared" si="190"/>
        <v>0</v>
      </c>
      <c r="GW121">
        <v>1</v>
      </c>
      <c r="GX121">
        <f t="shared" si="191"/>
        <v>0</v>
      </c>
      <c r="HA121">
        <v>0</v>
      </c>
      <c r="HB121">
        <v>0</v>
      </c>
      <c r="HC121">
        <f t="shared" si="192"/>
        <v>0</v>
      </c>
      <c r="HE121" t="s">
        <v>481</v>
      </c>
      <c r="HF121" t="s">
        <v>481</v>
      </c>
      <c r="HM121" t="s">
        <v>481</v>
      </c>
      <c r="HN121" t="s">
        <v>132</v>
      </c>
      <c r="HO121" t="s">
        <v>134</v>
      </c>
      <c r="HP121" t="s">
        <v>580</v>
      </c>
      <c r="HQ121" t="s">
        <v>580</v>
      </c>
      <c r="HS121">
        <v>0</v>
      </c>
      <c r="IK121">
        <v>0</v>
      </c>
    </row>
    <row r="122">
      <c r="A122">
        <v>17</v>
      </c>
      <c r="B122">
        <v>1</v>
      </c>
      <c r="C122">
        <f>ROW(SmtRes!A144)</f>
        <v>144</v>
      </c>
      <c r="D122">
        <f>ROW(EtalonRes!A144)</f>
        <v>144</v>
      </c>
      <c r="E122" t="s">
        <v>212</v>
      </c>
      <c r="F122" t="s">
        <v>623</v>
      </c>
      <c r="G122" t="s">
        <v>624</v>
      </c>
      <c r="H122" t="s">
        <v>198</v>
      </c>
      <c r="I122">
        <v>1</v>
      </c>
      <c r="J122">
        <v>0</v>
      </c>
      <c r="K122">
        <v>1</v>
      </c>
      <c r="O122">
        <f t="shared" si="171"/>
        <v>958.51999999999998</v>
      </c>
      <c r="P122">
        <f>SUMIF(SmtRes!AQ139:'SmtRes'!AQ144,"=1",SmtRes!DF139:'SmtRes'!DF144)</f>
        <v>0</v>
      </c>
      <c r="Q122">
        <f>SUMIF(SmtRes!AQ139:'SmtRes'!AQ144,"=1",SmtRes!DG139:'SmtRes'!DG144)</f>
        <v>261.45000000000005</v>
      </c>
      <c r="R122">
        <f>SUMIF(SmtRes!AQ139:'SmtRes'!AQ144,"=1",SmtRes!DH139:'SmtRes'!DH144)</f>
        <v>144.16</v>
      </c>
      <c r="S122">
        <f>SUMIF(SmtRes!AQ139:'SmtRes'!AQ144,"=1",SmtRes!DI139:'SmtRes'!DI144)</f>
        <v>552.90999999999997</v>
      </c>
      <c r="T122">
        <f t="shared" si="172"/>
        <v>0</v>
      </c>
      <c r="U122">
        <f>SUMIF(SmtRes!AQ139:'SmtRes'!AQ144,"=1",SmtRes!CV139:'SmtRes'!CV144)</f>
        <v>1.236</v>
      </c>
      <c r="V122">
        <f>SUMIF(SmtRes!AQ139:'SmtRes'!AQ144,"=1",SmtRes!CW139:'SmtRes'!CW144)</f>
        <v>0.24899999999999997</v>
      </c>
      <c r="W122">
        <f t="shared" si="173"/>
        <v>0</v>
      </c>
      <c r="X122">
        <f t="shared" si="174"/>
        <v>627.36000000000001</v>
      </c>
      <c r="Y122">
        <f t="shared" si="175"/>
        <v>320.65000000000003</v>
      </c>
      <c r="AA122">
        <v>407088984</v>
      </c>
      <c r="AB122">
        <f t="shared" si="176"/>
        <v>800.36339999999996</v>
      </c>
      <c r="AC122">
        <f t="shared" si="177"/>
        <v>0</v>
      </c>
      <c r="AD122">
        <f>ROUND((((SUM(SmtRes!BR139:'SmtRes'!BR144))-(SUM(SmtRes!BS139:'SmtRes'!BS144)))+AE122),6)</f>
        <v>247.45115999999999</v>
      </c>
      <c r="AE122">
        <f>ROUND((SUM(SmtRes!BS139:'SmtRes'!BS144)),6)</f>
        <v>144.15501599999999</v>
      </c>
      <c r="AF122">
        <f>ROUND((SUM(SmtRes!BT139:'SmtRes'!BT144)),6)</f>
        <v>552.91224</v>
      </c>
      <c r="AG122">
        <f t="shared" si="178"/>
        <v>0</v>
      </c>
      <c r="AH122">
        <f>(SUM(SmtRes!BU139:'SmtRes'!BU144))</f>
        <v>1.236</v>
      </c>
      <c r="AI122">
        <f>(SUM(SmtRes!BV139:'SmtRes'!BV144))</f>
        <v>0.249</v>
      </c>
      <c r="AJ122">
        <f t="shared" si="179"/>
        <v>0</v>
      </c>
      <c r="AK122">
        <v>3148.3947199999998</v>
      </c>
      <c r="AL122">
        <v>0</v>
      </c>
      <c r="AM122">
        <v>824.83719999999994</v>
      </c>
      <c r="AN122">
        <v>480.51671999999996</v>
      </c>
      <c r="AO122">
        <v>1843.0408</v>
      </c>
      <c r="AP122">
        <v>0</v>
      </c>
      <c r="AQ122">
        <v>4.1200000000000001</v>
      </c>
      <c r="AR122">
        <v>0.83000000000000007</v>
      </c>
      <c r="AS122">
        <v>0</v>
      </c>
      <c r="AT122">
        <v>90</v>
      </c>
      <c r="AU122">
        <v>46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481</v>
      </c>
      <c r="BE122" t="s">
        <v>481</v>
      </c>
      <c r="BF122" t="s">
        <v>481</v>
      </c>
      <c r="BG122" t="s">
        <v>481</v>
      </c>
      <c r="BH122">
        <v>0</v>
      </c>
      <c r="BI122">
        <v>2</v>
      </c>
      <c r="BJ122" t="s">
        <v>625</v>
      </c>
      <c r="BM122">
        <v>111002</v>
      </c>
      <c r="BN122">
        <v>0</v>
      </c>
      <c r="BO122" t="s">
        <v>481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481</v>
      </c>
      <c r="BZ122">
        <v>90</v>
      </c>
      <c r="CA122">
        <v>46</v>
      </c>
      <c r="CB122" t="s">
        <v>481</v>
      </c>
      <c r="CE122">
        <v>0</v>
      </c>
      <c r="CF122">
        <v>0</v>
      </c>
      <c r="CG122">
        <v>0</v>
      </c>
      <c r="CM122">
        <v>0</v>
      </c>
      <c r="CN122" t="s">
        <v>503</v>
      </c>
      <c r="CO122">
        <v>0</v>
      </c>
      <c r="CP122">
        <f t="shared" si="180"/>
        <v>958.51999999999998</v>
      </c>
      <c r="CQ122">
        <f>SUMIF(SmtRes!AQ139:'SmtRes'!AQ144,"=1",SmtRes!AA139:'SmtRes'!AA144)</f>
        <v>0</v>
      </c>
      <c r="CR122">
        <f>SUMIF(SmtRes!AQ139:'SmtRes'!AQ144,"=1",SmtRes!AB139:'SmtRes'!AB144)</f>
        <v>2144.3199999999997</v>
      </c>
      <c r="CS122">
        <f>SUMIF(SmtRes!AQ139:'SmtRes'!AQ144,"=1",SmtRes!AC139:'SmtRes'!AC144)</f>
        <v>1165.6900000000001</v>
      </c>
      <c r="CT122">
        <f>SUMIF(SmtRes!AQ139:'SmtRes'!AQ144,"=1",SmtRes!AD139:'SmtRes'!AD144)</f>
        <v>447.33999999999997</v>
      </c>
      <c r="CU122">
        <f t="shared" si="181"/>
        <v>0</v>
      </c>
      <c r="CV122">
        <f>SUMIF(SmtRes!AQ139:'SmtRes'!AQ144,"=1",SmtRes!BU139:'SmtRes'!BU144)</f>
        <v>1.236</v>
      </c>
      <c r="CW122">
        <f>SUMIF(SmtRes!AQ139:'SmtRes'!AQ144,"=1",SmtRes!BV139:'SmtRes'!BV144)</f>
        <v>0.249</v>
      </c>
      <c r="CX122">
        <f t="shared" si="182"/>
        <v>0</v>
      </c>
      <c r="CY122">
        <f t="shared" si="183"/>
        <v>627.36299999999994</v>
      </c>
      <c r="CZ122">
        <f t="shared" si="184"/>
        <v>320.65219999999999</v>
      </c>
      <c r="DB122">
        <v>12</v>
      </c>
      <c r="DC122" t="s">
        <v>481</v>
      </c>
      <c r="DD122" t="s">
        <v>504</v>
      </c>
      <c r="DE122" t="s">
        <v>505</v>
      </c>
      <c r="DF122" t="s">
        <v>505</v>
      </c>
      <c r="DG122" t="s">
        <v>505</v>
      </c>
      <c r="DH122" t="s">
        <v>481</v>
      </c>
      <c r="DI122" t="s">
        <v>505</v>
      </c>
      <c r="DJ122" t="s">
        <v>505</v>
      </c>
      <c r="DK122" t="s">
        <v>481</v>
      </c>
      <c r="DL122" t="s">
        <v>481</v>
      </c>
      <c r="DM122" t="s">
        <v>481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198</v>
      </c>
      <c r="DW122" t="s">
        <v>198</v>
      </c>
      <c r="DX122">
        <v>1</v>
      </c>
      <c r="DZ122" t="s">
        <v>481</v>
      </c>
      <c r="EA122" t="s">
        <v>481</v>
      </c>
      <c r="EB122" t="s">
        <v>481</v>
      </c>
      <c r="EC122" t="s">
        <v>481</v>
      </c>
      <c r="EE122">
        <v>342528951</v>
      </c>
      <c r="EF122">
        <v>3</v>
      </c>
      <c r="EG122" t="s">
        <v>506</v>
      </c>
      <c r="EH122">
        <v>0</v>
      </c>
      <c r="EI122" t="s">
        <v>481</v>
      </c>
      <c r="EJ122">
        <v>2</v>
      </c>
      <c r="EK122">
        <v>111002</v>
      </c>
      <c r="EL122" t="s">
        <v>580</v>
      </c>
      <c r="EM122" t="s">
        <v>581</v>
      </c>
      <c r="EO122" t="s">
        <v>509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4.1200000000000001</v>
      </c>
      <c r="EX122">
        <v>0.82999999999999996</v>
      </c>
      <c r="EY122">
        <v>0</v>
      </c>
      <c r="FQ122">
        <v>0</v>
      </c>
      <c r="FR122">
        <v>0</v>
      </c>
      <c r="FS122">
        <v>0</v>
      </c>
      <c r="FX122">
        <v>90</v>
      </c>
      <c r="FY122">
        <v>46</v>
      </c>
      <c r="GA122" t="s">
        <v>481</v>
      </c>
      <c r="GD122">
        <v>1</v>
      </c>
      <c r="GF122">
        <v>-1519934303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85"/>
        <v>0</v>
      </c>
      <c r="GM122">
        <f t="shared" si="186"/>
        <v>1906.53</v>
      </c>
      <c r="GN122">
        <f t="shared" si="187"/>
        <v>0</v>
      </c>
      <c r="GO122">
        <f t="shared" si="188"/>
        <v>1906.53</v>
      </c>
      <c r="GP122">
        <f t="shared" si="189"/>
        <v>0</v>
      </c>
      <c r="GR122">
        <v>0</v>
      </c>
      <c r="GS122">
        <v>3</v>
      </c>
      <c r="GT122">
        <v>0</v>
      </c>
      <c r="GU122" t="s">
        <v>481</v>
      </c>
      <c r="GV122">
        <f t="shared" si="190"/>
        <v>0</v>
      </c>
      <c r="GW122">
        <v>1</v>
      </c>
      <c r="GX122">
        <f t="shared" si="191"/>
        <v>0</v>
      </c>
      <c r="HA122">
        <v>0</v>
      </c>
      <c r="HB122">
        <v>0</v>
      </c>
      <c r="HC122">
        <f t="shared" si="192"/>
        <v>0</v>
      </c>
      <c r="HE122" t="s">
        <v>481</v>
      </c>
      <c r="HF122" t="s">
        <v>481</v>
      </c>
      <c r="HM122" t="s">
        <v>481</v>
      </c>
      <c r="HN122" t="s">
        <v>132</v>
      </c>
      <c r="HO122" t="s">
        <v>134</v>
      </c>
      <c r="HP122" t="s">
        <v>580</v>
      </c>
      <c r="HQ122" t="s">
        <v>580</v>
      </c>
      <c r="HS122">
        <v>0</v>
      </c>
      <c r="IK122">
        <v>0</v>
      </c>
    </row>
    <row r="123">
      <c r="A123">
        <v>17</v>
      </c>
      <c r="B123">
        <v>1</v>
      </c>
      <c r="C123">
        <f>ROW(SmtRes!A150)</f>
        <v>150</v>
      </c>
      <c r="D123">
        <f>ROW(EtalonRes!A150)</f>
        <v>150</v>
      </c>
      <c r="E123" t="s">
        <v>220</v>
      </c>
      <c r="F123" t="s">
        <v>623</v>
      </c>
      <c r="G123" t="s">
        <v>626</v>
      </c>
      <c r="H123" t="s">
        <v>198</v>
      </c>
      <c r="I123">
        <v>1</v>
      </c>
      <c r="J123">
        <v>0</v>
      </c>
      <c r="K123">
        <v>1</v>
      </c>
      <c r="O123">
        <f t="shared" si="171"/>
        <v>3195.0900000000001</v>
      </c>
      <c r="P123">
        <f>SUMIF(SmtRes!AQ145:'SmtRes'!AQ150,"=1",SmtRes!DF145:'SmtRes'!DF150)</f>
        <v>0</v>
      </c>
      <c r="Q123">
        <f>SUMIF(SmtRes!AQ145:'SmtRes'!AQ150,"=1",SmtRes!DG145:'SmtRes'!DG150)</f>
        <v>871.52999999999997</v>
      </c>
      <c r="R123">
        <f>SUMIF(SmtRes!AQ145:'SmtRes'!AQ150,"=1",SmtRes!DH145:'SmtRes'!DH150)</f>
        <v>480.51999999999998</v>
      </c>
      <c r="S123">
        <f>SUMIF(SmtRes!AQ145:'SmtRes'!AQ150,"=1",SmtRes!DI145:'SmtRes'!DI150)</f>
        <v>1843.04</v>
      </c>
      <c r="T123">
        <f t="shared" si="172"/>
        <v>0</v>
      </c>
      <c r="U123">
        <f>SUMIF(SmtRes!AQ145:'SmtRes'!AQ150,"=1",SmtRes!CV145:'SmtRes'!CV150)</f>
        <v>4.1200000000000001</v>
      </c>
      <c r="V123">
        <f>SUMIF(SmtRes!AQ145:'SmtRes'!AQ150,"=1",SmtRes!CW145:'SmtRes'!CW150)</f>
        <v>0.82999999999999996</v>
      </c>
      <c r="W123">
        <f t="shared" si="173"/>
        <v>0</v>
      </c>
      <c r="X123">
        <f t="shared" si="174"/>
        <v>2091.1999999999998</v>
      </c>
      <c r="Y123">
        <f t="shared" si="175"/>
        <v>1068.8399999999999</v>
      </c>
      <c r="AA123">
        <v>407088984</v>
      </c>
      <c r="AB123">
        <f t="shared" si="176"/>
        <v>2667.8779999999997</v>
      </c>
      <c r="AC123">
        <f t="shared" si="177"/>
        <v>0</v>
      </c>
      <c r="AD123">
        <f>ROUND((((SUM(SmtRes!BR145:'SmtRes'!BR150))-(SUM(SmtRes!BS145:'SmtRes'!BS150)))+AE123),6)</f>
        <v>824.83719999999994</v>
      </c>
      <c r="AE123">
        <f>ROUND((SUM(SmtRes!BS145:'SmtRes'!BS150)),6)</f>
        <v>480.51671999999996</v>
      </c>
      <c r="AF123">
        <f>ROUND((SUM(SmtRes!BT145:'SmtRes'!BT150)),6)</f>
        <v>1843.0408</v>
      </c>
      <c r="AG123">
        <f t="shared" si="178"/>
        <v>0</v>
      </c>
      <c r="AH123">
        <f>(SUM(SmtRes!BU145:'SmtRes'!BU150))</f>
        <v>4.1200000000000001</v>
      </c>
      <c r="AI123">
        <f>(SUM(SmtRes!BV145:'SmtRes'!BV150))</f>
        <v>0.83000000000000007</v>
      </c>
      <c r="AJ123">
        <f t="shared" si="179"/>
        <v>0</v>
      </c>
      <c r="AK123">
        <v>3148.3947199999998</v>
      </c>
      <c r="AL123">
        <v>0</v>
      </c>
      <c r="AM123">
        <v>824.83719999999994</v>
      </c>
      <c r="AN123">
        <v>480.51671999999996</v>
      </c>
      <c r="AO123">
        <v>1843.0408</v>
      </c>
      <c r="AP123">
        <v>0</v>
      </c>
      <c r="AQ123">
        <v>4.1200000000000001</v>
      </c>
      <c r="AR123">
        <v>0.83000000000000007</v>
      </c>
      <c r="AS123">
        <v>0</v>
      </c>
      <c r="AT123">
        <v>90</v>
      </c>
      <c r="AU123">
        <v>46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481</v>
      </c>
      <c r="BE123" t="s">
        <v>481</v>
      </c>
      <c r="BF123" t="s">
        <v>481</v>
      </c>
      <c r="BG123" t="s">
        <v>481</v>
      </c>
      <c r="BH123">
        <v>0</v>
      </c>
      <c r="BI123">
        <v>2</v>
      </c>
      <c r="BJ123" t="s">
        <v>625</v>
      </c>
      <c r="BM123">
        <v>111002</v>
      </c>
      <c r="BN123">
        <v>0</v>
      </c>
      <c r="BO123" t="s">
        <v>481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481</v>
      </c>
      <c r="BZ123">
        <v>90</v>
      </c>
      <c r="CA123">
        <v>46</v>
      </c>
      <c r="CB123" t="s">
        <v>481</v>
      </c>
      <c r="CE123">
        <v>0</v>
      </c>
      <c r="CF123">
        <v>0</v>
      </c>
      <c r="CG123">
        <v>0</v>
      </c>
      <c r="CM123">
        <v>0</v>
      </c>
      <c r="CN123" t="s">
        <v>481</v>
      </c>
      <c r="CO123">
        <v>0</v>
      </c>
      <c r="CP123">
        <f t="shared" si="180"/>
        <v>3195.0899999999997</v>
      </c>
      <c r="CQ123">
        <f>SUMIF(SmtRes!AQ145:'SmtRes'!AQ150,"=1",SmtRes!AA145:'SmtRes'!AA150)</f>
        <v>0</v>
      </c>
      <c r="CR123">
        <f>SUMIF(SmtRes!AQ145:'SmtRes'!AQ150,"=1",SmtRes!AB145:'SmtRes'!AB150)</f>
        <v>2144.3199999999997</v>
      </c>
      <c r="CS123">
        <f>SUMIF(SmtRes!AQ145:'SmtRes'!AQ150,"=1",SmtRes!AC145:'SmtRes'!AC150)</f>
        <v>1165.6900000000001</v>
      </c>
      <c r="CT123">
        <f>SUMIF(SmtRes!AQ145:'SmtRes'!AQ150,"=1",SmtRes!AD145:'SmtRes'!AD150)</f>
        <v>447.33999999999997</v>
      </c>
      <c r="CU123">
        <f t="shared" si="181"/>
        <v>0</v>
      </c>
      <c r="CV123">
        <f>SUMIF(SmtRes!AQ145:'SmtRes'!AQ150,"=1",SmtRes!BU145:'SmtRes'!BU150)</f>
        <v>4.1200000000000001</v>
      </c>
      <c r="CW123">
        <f>SUMIF(SmtRes!AQ145:'SmtRes'!AQ150,"=1",SmtRes!BV145:'SmtRes'!BV150)</f>
        <v>0.83000000000000007</v>
      </c>
      <c r="CX123">
        <f t="shared" si="182"/>
        <v>0</v>
      </c>
      <c r="CY123">
        <f t="shared" si="183"/>
        <v>2091.2039999999997</v>
      </c>
      <c r="CZ123">
        <f t="shared" si="184"/>
        <v>1068.8375999999998</v>
      </c>
      <c r="DC123" t="s">
        <v>481</v>
      </c>
      <c r="DD123" t="s">
        <v>504</v>
      </c>
      <c r="DE123" t="s">
        <v>481</v>
      </c>
      <c r="DF123" t="s">
        <v>481</v>
      </c>
      <c r="DG123" t="s">
        <v>481</v>
      </c>
      <c r="DH123" t="s">
        <v>481</v>
      </c>
      <c r="DI123" t="s">
        <v>481</v>
      </c>
      <c r="DJ123" t="s">
        <v>481</v>
      </c>
      <c r="DK123" t="s">
        <v>481</v>
      </c>
      <c r="DL123" t="s">
        <v>481</v>
      </c>
      <c r="DM123" t="s">
        <v>481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198</v>
      </c>
      <c r="DW123" t="s">
        <v>198</v>
      </c>
      <c r="DX123">
        <v>1</v>
      </c>
      <c r="DZ123" t="s">
        <v>481</v>
      </c>
      <c r="EA123" t="s">
        <v>481</v>
      </c>
      <c r="EB123" t="s">
        <v>481</v>
      </c>
      <c r="EC123" t="s">
        <v>481</v>
      </c>
      <c r="EE123">
        <v>342528951</v>
      </c>
      <c r="EF123">
        <v>3</v>
      </c>
      <c r="EG123" t="s">
        <v>506</v>
      </c>
      <c r="EH123">
        <v>0</v>
      </c>
      <c r="EI123" t="s">
        <v>481</v>
      </c>
      <c r="EJ123">
        <v>2</v>
      </c>
      <c r="EK123">
        <v>111002</v>
      </c>
      <c r="EL123" t="s">
        <v>580</v>
      </c>
      <c r="EM123" t="s">
        <v>581</v>
      </c>
      <c r="EO123" t="s">
        <v>481</v>
      </c>
      <c r="EQ123">
        <v>131072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4.1200000000000001</v>
      </c>
      <c r="EX123">
        <v>0.82999999999999996</v>
      </c>
      <c r="EY123">
        <v>0</v>
      </c>
      <c r="FQ123">
        <v>0</v>
      </c>
      <c r="FR123">
        <v>0</v>
      </c>
      <c r="FS123">
        <v>0</v>
      </c>
      <c r="FX123">
        <v>90</v>
      </c>
      <c r="FY123">
        <v>46</v>
      </c>
      <c r="GA123" t="s">
        <v>481</v>
      </c>
      <c r="GD123">
        <v>1</v>
      </c>
      <c r="GF123">
        <v>82957198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85"/>
        <v>0</v>
      </c>
      <c r="GM123">
        <f t="shared" si="186"/>
        <v>6355.1300000000001</v>
      </c>
      <c r="GN123">
        <f t="shared" si="187"/>
        <v>0</v>
      </c>
      <c r="GO123">
        <f t="shared" si="188"/>
        <v>6355.1300000000001</v>
      </c>
      <c r="GP123">
        <f t="shared" si="189"/>
        <v>0</v>
      </c>
      <c r="GR123">
        <v>0</v>
      </c>
      <c r="GS123">
        <v>3</v>
      </c>
      <c r="GT123">
        <v>0</v>
      </c>
      <c r="GU123" t="s">
        <v>481</v>
      </c>
      <c r="GV123">
        <f t="shared" si="190"/>
        <v>0</v>
      </c>
      <c r="GW123">
        <v>1</v>
      </c>
      <c r="GX123">
        <f t="shared" si="191"/>
        <v>0</v>
      </c>
      <c r="HA123">
        <v>0</v>
      </c>
      <c r="HB123">
        <v>0</v>
      </c>
      <c r="HC123">
        <f t="shared" si="192"/>
        <v>0</v>
      </c>
      <c r="HE123" t="s">
        <v>481</v>
      </c>
      <c r="HF123" t="s">
        <v>481</v>
      </c>
      <c r="HM123" t="s">
        <v>481</v>
      </c>
      <c r="HN123" t="s">
        <v>132</v>
      </c>
      <c r="HO123" t="s">
        <v>134</v>
      </c>
      <c r="HP123" t="s">
        <v>580</v>
      </c>
      <c r="HQ123" t="s">
        <v>580</v>
      </c>
      <c r="HS123">
        <v>0</v>
      </c>
      <c r="IK123">
        <v>0</v>
      </c>
    </row>
    <row r="124">
      <c r="A124">
        <v>17</v>
      </c>
      <c r="B124">
        <v>1</v>
      </c>
      <c r="C124">
        <f>ROW(SmtRes!A154)</f>
        <v>154</v>
      </c>
      <c r="D124">
        <f>ROW(EtalonRes!A154)</f>
        <v>154</v>
      </c>
      <c r="E124" t="s">
        <v>222</v>
      </c>
      <c r="F124" t="s">
        <v>627</v>
      </c>
      <c r="G124" t="s">
        <v>628</v>
      </c>
      <c r="H124" t="s">
        <v>198</v>
      </c>
      <c r="I124">
        <v>1</v>
      </c>
      <c r="J124">
        <v>0</v>
      </c>
      <c r="K124">
        <v>1</v>
      </c>
      <c r="O124">
        <f t="shared" si="171"/>
        <v>188.38</v>
      </c>
      <c r="P124">
        <f>SUMIF(SmtRes!AQ151:'SmtRes'!AQ154,"=1",SmtRes!DF151:'SmtRes'!DF154)</f>
        <v>0</v>
      </c>
      <c r="Q124">
        <f>SUMIF(SmtRes!AQ151:'SmtRes'!AQ154,"=1",SmtRes!DG151:'SmtRes'!DG154)</f>
        <v>27.990000000000002</v>
      </c>
      <c r="R124">
        <f>SUMIF(SmtRes!AQ151:'SmtRes'!AQ154,"=1",SmtRes!DH151:'SmtRes'!DH154)</f>
        <v>23.879999999999999</v>
      </c>
      <c r="S124">
        <f>SUMIF(SmtRes!AQ151:'SmtRes'!AQ154,"=1",SmtRes!DI151:'SmtRes'!DI154)</f>
        <v>136.50999999999999</v>
      </c>
      <c r="T124">
        <f t="shared" si="172"/>
        <v>0</v>
      </c>
      <c r="U124">
        <f>SUMIF(SmtRes!AQ151:'SmtRes'!AQ154,"=1",SmtRes!CV151:'SmtRes'!CV154)</f>
        <v>0.309</v>
      </c>
      <c r="V124">
        <f>SUMIF(SmtRes!AQ151:'SmtRes'!AQ154,"=1",SmtRes!CW151:'SmtRes'!CW154)</f>
        <v>0.048000000000000001</v>
      </c>
      <c r="W124">
        <f t="shared" si="173"/>
        <v>0</v>
      </c>
      <c r="X124">
        <f t="shared" si="174"/>
        <v>144.34999999999999</v>
      </c>
      <c r="Y124">
        <f t="shared" si="175"/>
        <v>73.780000000000001</v>
      </c>
      <c r="AA124">
        <v>407088984</v>
      </c>
      <c r="AB124">
        <f t="shared" si="176"/>
        <v>159.45017999999999</v>
      </c>
      <c r="AC124">
        <f t="shared" si="177"/>
        <v>0</v>
      </c>
      <c r="AD124">
        <f>ROUND((((SUM(SmtRes!BR151:'SmtRes'!BR154))-(SUM(SmtRes!BS151:'SmtRes'!BS154)))+AE124),6)</f>
        <v>22.940159999999999</v>
      </c>
      <c r="AE124">
        <f>ROUND((SUM(SmtRes!BS151:'SmtRes'!BS154)),6)</f>
        <v>23.878080000000001</v>
      </c>
      <c r="AF124">
        <f>ROUND((SUM(SmtRes!BT151:'SmtRes'!BT154)),6)</f>
        <v>136.51002</v>
      </c>
      <c r="AG124">
        <f t="shared" si="178"/>
        <v>0</v>
      </c>
      <c r="AH124">
        <f>(SUM(SmtRes!BU151:'SmtRes'!BU154))</f>
        <v>0.309</v>
      </c>
      <c r="AI124">
        <f>(SUM(SmtRes!BV151:'SmtRes'!BV154))</f>
        <v>0.048000000000000001</v>
      </c>
      <c r="AJ124">
        <f t="shared" si="179"/>
        <v>0</v>
      </c>
      <c r="AK124">
        <v>611.0942</v>
      </c>
      <c r="AL124">
        <v>0</v>
      </c>
      <c r="AM124">
        <v>76.467200000000005</v>
      </c>
      <c r="AN124">
        <v>79.593599999999995</v>
      </c>
      <c r="AO124">
        <v>455.03339999999997</v>
      </c>
      <c r="AP124">
        <v>0</v>
      </c>
      <c r="AQ124">
        <v>1.03</v>
      </c>
      <c r="AR124">
        <v>0.16</v>
      </c>
      <c r="AS124">
        <v>0</v>
      </c>
      <c r="AT124">
        <v>90</v>
      </c>
      <c r="AU124">
        <v>46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481</v>
      </c>
      <c r="BE124" t="s">
        <v>481</v>
      </c>
      <c r="BF124" t="s">
        <v>481</v>
      </c>
      <c r="BG124" t="s">
        <v>481</v>
      </c>
      <c r="BH124">
        <v>0</v>
      </c>
      <c r="BI124">
        <v>2</v>
      </c>
      <c r="BJ124" t="s">
        <v>629</v>
      </c>
      <c r="BM124">
        <v>111002</v>
      </c>
      <c r="BN124">
        <v>0</v>
      </c>
      <c r="BO124" t="s">
        <v>481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481</v>
      </c>
      <c r="BZ124">
        <v>90</v>
      </c>
      <c r="CA124">
        <v>46</v>
      </c>
      <c r="CB124" t="s">
        <v>481</v>
      </c>
      <c r="CE124">
        <v>0</v>
      </c>
      <c r="CF124">
        <v>0</v>
      </c>
      <c r="CG124">
        <v>0</v>
      </c>
      <c r="CM124">
        <v>0</v>
      </c>
      <c r="CN124" t="s">
        <v>503</v>
      </c>
      <c r="CO124">
        <v>0</v>
      </c>
      <c r="CP124">
        <f t="shared" si="180"/>
        <v>188.38</v>
      </c>
      <c r="CQ124">
        <f>SUMIF(SmtRes!AQ151:'SmtRes'!AQ154,"=1",SmtRes!AA151:'SmtRes'!AA154)</f>
        <v>0</v>
      </c>
      <c r="CR124">
        <f>SUMIF(SmtRes!AQ151:'SmtRes'!AQ154,"=1",SmtRes!AB151:'SmtRes'!AB154)</f>
        <v>583.05999999999995</v>
      </c>
      <c r="CS124">
        <f>SUMIF(SmtRes!AQ151:'SmtRes'!AQ154,"=1",SmtRes!AC151:'SmtRes'!AC154)</f>
        <v>497.45999999999998</v>
      </c>
      <c r="CT124">
        <f>SUMIF(SmtRes!AQ151:'SmtRes'!AQ154,"=1",SmtRes!AD151:'SmtRes'!AD154)</f>
        <v>441.77999999999997</v>
      </c>
      <c r="CU124">
        <f t="shared" si="181"/>
        <v>0</v>
      </c>
      <c r="CV124">
        <f>SUMIF(SmtRes!AQ151:'SmtRes'!AQ154,"=1",SmtRes!BU151:'SmtRes'!BU154)</f>
        <v>0.309</v>
      </c>
      <c r="CW124">
        <f>SUMIF(SmtRes!AQ151:'SmtRes'!AQ154,"=1",SmtRes!BV151:'SmtRes'!BV154)</f>
        <v>0.048000000000000001</v>
      </c>
      <c r="CX124">
        <f t="shared" si="182"/>
        <v>0</v>
      </c>
      <c r="CY124">
        <f t="shared" si="183"/>
        <v>144.351</v>
      </c>
      <c r="CZ124">
        <f t="shared" si="184"/>
        <v>73.779399999999995</v>
      </c>
      <c r="DB124">
        <v>13</v>
      </c>
      <c r="DC124" t="s">
        <v>481</v>
      </c>
      <c r="DD124" t="s">
        <v>504</v>
      </c>
      <c r="DE124" t="s">
        <v>505</v>
      </c>
      <c r="DF124" t="s">
        <v>505</v>
      </c>
      <c r="DG124" t="s">
        <v>505</v>
      </c>
      <c r="DH124" t="s">
        <v>481</v>
      </c>
      <c r="DI124" t="s">
        <v>505</v>
      </c>
      <c r="DJ124" t="s">
        <v>505</v>
      </c>
      <c r="DK124" t="s">
        <v>481</v>
      </c>
      <c r="DL124" t="s">
        <v>481</v>
      </c>
      <c r="DM124" t="s">
        <v>481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198</v>
      </c>
      <c r="DW124" t="s">
        <v>198</v>
      </c>
      <c r="DX124">
        <v>1</v>
      </c>
      <c r="DZ124" t="s">
        <v>481</v>
      </c>
      <c r="EA124" t="s">
        <v>481</v>
      </c>
      <c r="EB124" t="s">
        <v>481</v>
      </c>
      <c r="EC124" t="s">
        <v>481</v>
      </c>
      <c r="EE124">
        <v>342528951</v>
      </c>
      <c r="EF124">
        <v>3</v>
      </c>
      <c r="EG124" t="s">
        <v>506</v>
      </c>
      <c r="EH124">
        <v>0</v>
      </c>
      <c r="EI124" t="s">
        <v>481</v>
      </c>
      <c r="EJ124">
        <v>2</v>
      </c>
      <c r="EK124">
        <v>111002</v>
      </c>
      <c r="EL124" t="s">
        <v>580</v>
      </c>
      <c r="EM124" t="s">
        <v>581</v>
      </c>
      <c r="EO124" t="s">
        <v>509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1.03</v>
      </c>
      <c r="EX124">
        <v>0.16</v>
      </c>
      <c r="EY124">
        <v>0</v>
      </c>
      <c r="FQ124">
        <v>0</v>
      </c>
      <c r="FR124">
        <v>0</v>
      </c>
      <c r="FS124">
        <v>0</v>
      </c>
      <c r="FX124">
        <v>90</v>
      </c>
      <c r="FY124">
        <v>46</v>
      </c>
      <c r="GA124" t="s">
        <v>481</v>
      </c>
      <c r="GD124">
        <v>1</v>
      </c>
      <c r="GF124">
        <v>854760118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85"/>
        <v>0</v>
      </c>
      <c r="GM124">
        <f t="shared" si="186"/>
        <v>406.50999999999999</v>
      </c>
      <c r="GN124">
        <f t="shared" si="187"/>
        <v>0</v>
      </c>
      <c r="GO124">
        <f t="shared" si="188"/>
        <v>406.50999999999999</v>
      </c>
      <c r="GP124">
        <f t="shared" si="189"/>
        <v>0</v>
      </c>
      <c r="GR124">
        <v>0</v>
      </c>
      <c r="GS124">
        <v>3</v>
      </c>
      <c r="GT124">
        <v>0</v>
      </c>
      <c r="GU124" t="s">
        <v>481</v>
      </c>
      <c r="GV124">
        <f t="shared" si="190"/>
        <v>0</v>
      </c>
      <c r="GW124">
        <v>1</v>
      </c>
      <c r="GX124">
        <f t="shared" si="191"/>
        <v>0</v>
      </c>
      <c r="HA124">
        <v>0</v>
      </c>
      <c r="HB124">
        <v>0</v>
      </c>
      <c r="HC124">
        <f t="shared" si="192"/>
        <v>0</v>
      </c>
      <c r="HE124" t="s">
        <v>481</v>
      </c>
      <c r="HF124" t="s">
        <v>481</v>
      </c>
      <c r="HM124" t="s">
        <v>481</v>
      </c>
      <c r="HN124" t="s">
        <v>132</v>
      </c>
      <c r="HO124" t="s">
        <v>134</v>
      </c>
      <c r="HP124" t="s">
        <v>580</v>
      </c>
      <c r="HQ124" t="s">
        <v>580</v>
      </c>
      <c r="HS124">
        <v>0</v>
      </c>
      <c r="IK124">
        <v>0</v>
      </c>
    </row>
    <row r="125">
      <c r="A125">
        <v>17</v>
      </c>
      <c r="B125">
        <v>1</v>
      </c>
      <c r="C125">
        <f>ROW(SmtRes!A158)</f>
        <v>158</v>
      </c>
      <c r="D125">
        <f>ROW(EtalonRes!A158)</f>
        <v>158</v>
      </c>
      <c r="E125" t="s">
        <v>226</v>
      </c>
      <c r="F125" t="s">
        <v>627</v>
      </c>
      <c r="G125" t="s">
        <v>630</v>
      </c>
      <c r="H125" t="s">
        <v>198</v>
      </c>
      <c r="I125">
        <v>1</v>
      </c>
      <c r="J125">
        <v>0</v>
      </c>
      <c r="K125">
        <v>1</v>
      </c>
      <c r="O125">
        <f t="shared" si="171"/>
        <v>627.90999999999997</v>
      </c>
      <c r="P125">
        <f>SUMIF(SmtRes!AQ155:'SmtRes'!AQ158,"=1",SmtRes!DF155:'SmtRes'!DF158)</f>
        <v>0</v>
      </c>
      <c r="Q125">
        <f>SUMIF(SmtRes!AQ155:'SmtRes'!AQ158,"=1",SmtRes!DG155:'SmtRes'!DG158)</f>
        <v>93.290000000000006</v>
      </c>
      <c r="R125">
        <f>SUMIF(SmtRes!AQ155:'SmtRes'!AQ158,"=1",SmtRes!DH155:'SmtRes'!DH158)</f>
        <v>79.590000000000003</v>
      </c>
      <c r="S125">
        <f>SUMIF(SmtRes!AQ155:'SmtRes'!AQ158,"=1",SmtRes!DI155:'SmtRes'!DI158)</f>
        <v>455.03000000000003</v>
      </c>
      <c r="T125">
        <f t="shared" si="172"/>
        <v>0</v>
      </c>
      <c r="U125">
        <f>SUMIF(SmtRes!AQ155:'SmtRes'!AQ158,"=1",SmtRes!CV155:'SmtRes'!CV158)</f>
        <v>1.03</v>
      </c>
      <c r="V125">
        <f>SUMIF(SmtRes!AQ155:'SmtRes'!AQ158,"=1",SmtRes!CW155:'SmtRes'!CW158)</f>
        <v>0.16</v>
      </c>
      <c r="W125">
        <f t="shared" si="173"/>
        <v>0</v>
      </c>
      <c r="X125">
        <f t="shared" si="174"/>
        <v>481.16000000000003</v>
      </c>
      <c r="Y125">
        <f t="shared" si="175"/>
        <v>245.93000000000001</v>
      </c>
      <c r="AA125">
        <v>407088984</v>
      </c>
      <c r="AB125">
        <f t="shared" si="176"/>
        <v>531.50059999999996</v>
      </c>
      <c r="AC125">
        <f t="shared" si="177"/>
        <v>0</v>
      </c>
      <c r="AD125">
        <f>ROUND((((SUM(SmtRes!BR155:'SmtRes'!BR158))-(SUM(SmtRes!BS155:'SmtRes'!BS158)))+AE125),6)</f>
        <v>76.467199999999991</v>
      </c>
      <c r="AE125">
        <f>ROUND((SUM(SmtRes!BS155:'SmtRes'!BS158)),6)</f>
        <v>79.593599999999995</v>
      </c>
      <c r="AF125">
        <f>ROUND((SUM(SmtRes!BT155:'SmtRes'!BT158)),6)</f>
        <v>455.03339999999997</v>
      </c>
      <c r="AG125">
        <f t="shared" si="178"/>
        <v>0</v>
      </c>
      <c r="AH125">
        <f>(SUM(SmtRes!BU155:'SmtRes'!BU158))</f>
        <v>1.03</v>
      </c>
      <c r="AI125">
        <f>(SUM(SmtRes!BV155:'SmtRes'!BV158))</f>
        <v>0.16</v>
      </c>
      <c r="AJ125">
        <f t="shared" si="179"/>
        <v>0</v>
      </c>
      <c r="AK125">
        <v>611.0942</v>
      </c>
      <c r="AL125">
        <v>0</v>
      </c>
      <c r="AM125">
        <v>76.467200000000005</v>
      </c>
      <c r="AN125">
        <v>79.593599999999995</v>
      </c>
      <c r="AO125">
        <v>455.03339999999997</v>
      </c>
      <c r="AP125">
        <v>0</v>
      </c>
      <c r="AQ125">
        <v>1.03</v>
      </c>
      <c r="AR125">
        <v>0.16</v>
      </c>
      <c r="AS125">
        <v>0</v>
      </c>
      <c r="AT125">
        <v>90</v>
      </c>
      <c r="AU125">
        <v>46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481</v>
      </c>
      <c r="BE125" t="s">
        <v>481</v>
      </c>
      <c r="BF125" t="s">
        <v>481</v>
      </c>
      <c r="BG125" t="s">
        <v>481</v>
      </c>
      <c r="BH125">
        <v>0</v>
      </c>
      <c r="BI125">
        <v>2</v>
      </c>
      <c r="BJ125" t="s">
        <v>629</v>
      </c>
      <c r="BM125">
        <v>111002</v>
      </c>
      <c r="BN125">
        <v>0</v>
      </c>
      <c r="BO125" t="s">
        <v>481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481</v>
      </c>
      <c r="BZ125">
        <v>90</v>
      </c>
      <c r="CA125">
        <v>46</v>
      </c>
      <c r="CB125" t="s">
        <v>481</v>
      </c>
      <c r="CE125">
        <v>0</v>
      </c>
      <c r="CF125">
        <v>0</v>
      </c>
      <c r="CG125">
        <v>0</v>
      </c>
      <c r="CM125">
        <v>0</v>
      </c>
      <c r="CN125" t="s">
        <v>481</v>
      </c>
      <c r="CO125">
        <v>0</v>
      </c>
      <c r="CP125">
        <f t="shared" si="180"/>
        <v>627.91000000000008</v>
      </c>
      <c r="CQ125">
        <f>SUMIF(SmtRes!AQ155:'SmtRes'!AQ158,"=1",SmtRes!AA155:'SmtRes'!AA158)</f>
        <v>0</v>
      </c>
      <c r="CR125">
        <f>SUMIF(SmtRes!AQ155:'SmtRes'!AQ158,"=1",SmtRes!AB155:'SmtRes'!AB158)</f>
        <v>583.05999999999995</v>
      </c>
      <c r="CS125">
        <f>SUMIF(SmtRes!AQ155:'SmtRes'!AQ158,"=1",SmtRes!AC155:'SmtRes'!AC158)</f>
        <v>497.45999999999998</v>
      </c>
      <c r="CT125">
        <f>SUMIF(SmtRes!AQ155:'SmtRes'!AQ158,"=1",SmtRes!AD155:'SmtRes'!AD158)</f>
        <v>441.77999999999997</v>
      </c>
      <c r="CU125">
        <f t="shared" si="181"/>
        <v>0</v>
      </c>
      <c r="CV125">
        <f>SUMIF(SmtRes!AQ155:'SmtRes'!AQ158,"=1",SmtRes!BU155:'SmtRes'!BU158)</f>
        <v>1.03</v>
      </c>
      <c r="CW125">
        <f>SUMIF(SmtRes!AQ155:'SmtRes'!AQ158,"=1",SmtRes!BV155:'SmtRes'!BV158)</f>
        <v>0.16</v>
      </c>
      <c r="CX125">
        <f t="shared" si="182"/>
        <v>0</v>
      </c>
      <c r="CY125">
        <f t="shared" si="183"/>
        <v>481.15800000000002</v>
      </c>
      <c r="CZ125">
        <f t="shared" si="184"/>
        <v>245.92520000000002</v>
      </c>
      <c r="DC125" t="s">
        <v>481</v>
      </c>
      <c r="DD125" t="s">
        <v>504</v>
      </c>
      <c r="DE125" t="s">
        <v>481</v>
      </c>
      <c r="DF125" t="s">
        <v>481</v>
      </c>
      <c r="DG125" t="s">
        <v>481</v>
      </c>
      <c r="DH125" t="s">
        <v>481</v>
      </c>
      <c r="DI125" t="s">
        <v>481</v>
      </c>
      <c r="DJ125" t="s">
        <v>481</v>
      </c>
      <c r="DK125" t="s">
        <v>481</v>
      </c>
      <c r="DL125" t="s">
        <v>481</v>
      </c>
      <c r="DM125" t="s">
        <v>481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198</v>
      </c>
      <c r="DW125" t="s">
        <v>198</v>
      </c>
      <c r="DX125">
        <v>1</v>
      </c>
      <c r="DZ125" t="s">
        <v>481</v>
      </c>
      <c r="EA125" t="s">
        <v>481</v>
      </c>
      <c r="EB125" t="s">
        <v>481</v>
      </c>
      <c r="EC125" t="s">
        <v>481</v>
      </c>
      <c r="EE125">
        <v>342528951</v>
      </c>
      <c r="EF125">
        <v>3</v>
      </c>
      <c r="EG125" t="s">
        <v>506</v>
      </c>
      <c r="EH125">
        <v>0</v>
      </c>
      <c r="EI125" t="s">
        <v>481</v>
      </c>
      <c r="EJ125">
        <v>2</v>
      </c>
      <c r="EK125">
        <v>111002</v>
      </c>
      <c r="EL125" t="s">
        <v>580</v>
      </c>
      <c r="EM125" t="s">
        <v>581</v>
      </c>
      <c r="EO125" t="s">
        <v>481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1.03</v>
      </c>
      <c r="EX125">
        <v>0.16</v>
      </c>
      <c r="EY125">
        <v>0</v>
      </c>
      <c r="FQ125">
        <v>0</v>
      </c>
      <c r="FR125">
        <v>0</v>
      </c>
      <c r="FS125">
        <v>0</v>
      </c>
      <c r="FX125">
        <v>90</v>
      </c>
      <c r="FY125">
        <v>46</v>
      </c>
      <c r="GA125" t="s">
        <v>481</v>
      </c>
      <c r="GD125">
        <v>1</v>
      </c>
      <c r="GF125">
        <v>-1817810960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85"/>
        <v>0</v>
      </c>
      <c r="GM125">
        <f t="shared" si="186"/>
        <v>1355</v>
      </c>
      <c r="GN125">
        <f t="shared" si="187"/>
        <v>0</v>
      </c>
      <c r="GO125">
        <f t="shared" si="188"/>
        <v>1355</v>
      </c>
      <c r="GP125">
        <f t="shared" si="189"/>
        <v>0</v>
      </c>
      <c r="GR125">
        <v>0</v>
      </c>
      <c r="GS125">
        <v>3</v>
      </c>
      <c r="GT125">
        <v>0</v>
      </c>
      <c r="GU125" t="s">
        <v>481</v>
      </c>
      <c r="GV125">
        <f t="shared" si="190"/>
        <v>0</v>
      </c>
      <c r="GW125">
        <v>1</v>
      </c>
      <c r="GX125">
        <f t="shared" si="191"/>
        <v>0</v>
      </c>
      <c r="HA125">
        <v>0</v>
      </c>
      <c r="HB125">
        <v>0</v>
      </c>
      <c r="HC125">
        <f t="shared" si="192"/>
        <v>0</v>
      </c>
      <c r="HE125" t="s">
        <v>481</v>
      </c>
      <c r="HF125" t="s">
        <v>481</v>
      </c>
      <c r="HM125" t="s">
        <v>481</v>
      </c>
      <c r="HN125" t="s">
        <v>132</v>
      </c>
      <c r="HO125" t="s">
        <v>134</v>
      </c>
      <c r="HP125" t="s">
        <v>580</v>
      </c>
      <c r="HQ125" t="s">
        <v>580</v>
      </c>
      <c r="HS125">
        <v>0</v>
      </c>
      <c r="IK125">
        <v>0</v>
      </c>
    </row>
    <row r="126">
      <c r="A126">
        <v>17</v>
      </c>
      <c r="B126">
        <v>1</v>
      </c>
      <c r="C126">
        <f>ROW(SmtRes!A162)</f>
        <v>162</v>
      </c>
      <c r="D126">
        <f>ROW(EtalonRes!A162)</f>
        <v>162</v>
      </c>
      <c r="E126" t="s">
        <v>228</v>
      </c>
      <c r="F126" t="s">
        <v>627</v>
      </c>
      <c r="G126" t="s">
        <v>631</v>
      </c>
      <c r="H126" t="s">
        <v>198</v>
      </c>
      <c r="I126">
        <v>1</v>
      </c>
      <c r="J126">
        <v>0</v>
      </c>
      <c r="K126">
        <v>1</v>
      </c>
      <c r="O126">
        <f t="shared" si="171"/>
        <v>188.38</v>
      </c>
      <c r="P126">
        <f>SUMIF(SmtRes!AQ159:'SmtRes'!AQ162,"=1",SmtRes!DF159:'SmtRes'!DF162)</f>
        <v>0</v>
      </c>
      <c r="Q126">
        <f>SUMIF(SmtRes!AQ159:'SmtRes'!AQ162,"=1",SmtRes!DG159:'SmtRes'!DG162)</f>
        <v>27.990000000000002</v>
      </c>
      <c r="R126">
        <f>SUMIF(SmtRes!AQ159:'SmtRes'!AQ162,"=1",SmtRes!DH159:'SmtRes'!DH162)</f>
        <v>23.879999999999999</v>
      </c>
      <c r="S126">
        <f>SUMIF(SmtRes!AQ159:'SmtRes'!AQ162,"=1",SmtRes!DI159:'SmtRes'!DI162)</f>
        <v>136.50999999999999</v>
      </c>
      <c r="T126">
        <f t="shared" si="172"/>
        <v>0</v>
      </c>
      <c r="U126">
        <f>SUMIF(SmtRes!AQ159:'SmtRes'!AQ162,"=1",SmtRes!CV159:'SmtRes'!CV162)</f>
        <v>0.309</v>
      </c>
      <c r="V126">
        <f>SUMIF(SmtRes!AQ159:'SmtRes'!AQ162,"=1",SmtRes!CW159:'SmtRes'!CW162)</f>
        <v>0.048000000000000001</v>
      </c>
      <c r="W126">
        <f t="shared" si="173"/>
        <v>0</v>
      </c>
      <c r="X126">
        <f t="shared" si="174"/>
        <v>144.34999999999999</v>
      </c>
      <c r="Y126">
        <f t="shared" si="175"/>
        <v>73.780000000000001</v>
      </c>
      <c r="AA126">
        <v>407088984</v>
      </c>
      <c r="AB126">
        <f t="shared" si="176"/>
        <v>159.45017999999999</v>
      </c>
      <c r="AC126">
        <f t="shared" si="177"/>
        <v>0</v>
      </c>
      <c r="AD126">
        <f>ROUND((((SUM(SmtRes!BR159:'SmtRes'!BR162))-(SUM(SmtRes!BS159:'SmtRes'!BS162)))+AE126),6)</f>
        <v>22.940159999999999</v>
      </c>
      <c r="AE126">
        <f>ROUND((SUM(SmtRes!BS159:'SmtRes'!BS162)),6)</f>
        <v>23.878080000000001</v>
      </c>
      <c r="AF126">
        <f>ROUND((SUM(SmtRes!BT159:'SmtRes'!BT162)),6)</f>
        <v>136.51002</v>
      </c>
      <c r="AG126">
        <f t="shared" si="178"/>
        <v>0</v>
      </c>
      <c r="AH126">
        <f>(SUM(SmtRes!BU159:'SmtRes'!BU162))</f>
        <v>0.309</v>
      </c>
      <c r="AI126">
        <f>(SUM(SmtRes!BV159:'SmtRes'!BV162))</f>
        <v>0.048000000000000001</v>
      </c>
      <c r="AJ126">
        <f t="shared" si="179"/>
        <v>0</v>
      </c>
      <c r="AK126">
        <v>611.0942</v>
      </c>
      <c r="AL126">
        <v>0</v>
      </c>
      <c r="AM126">
        <v>76.467200000000005</v>
      </c>
      <c r="AN126">
        <v>79.593599999999995</v>
      </c>
      <c r="AO126">
        <v>455.03339999999997</v>
      </c>
      <c r="AP126">
        <v>0</v>
      </c>
      <c r="AQ126">
        <v>1.03</v>
      </c>
      <c r="AR126">
        <v>0.16</v>
      </c>
      <c r="AS126">
        <v>0</v>
      </c>
      <c r="AT126">
        <v>90</v>
      </c>
      <c r="AU126">
        <v>46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481</v>
      </c>
      <c r="BE126" t="s">
        <v>481</v>
      </c>
      <c r="BF126" t="s">
        <v>481</v>
      </c>
      <c r="BG126" t="s">
        <v>481</v>
      </c>
      <c r="BH126">
        <v>0</v>
      </c>
      <c r="BI126">
        <v>2</v>
      </c>
      <c r="BJ126" t="s">
        <v>629</v>
      </c>
      <c r="BM126">
        <v>111002</v>
      </c>
      <c r="BN126">
        <v>0</v>
      </c>
      <c r="BO126" t="s">
        <v>481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481</v>
      </c>
      <c r="BZ126">
        <v>90</v>
      </c>
      <c r="CA126">
        <v>46</v>
      </c>
      <c r="CB126" t="s">
        <v>481</v>
      </c>
      <c r="CE126">
        <v>0</v>
      </c>
      <c r="CF126">
        <v>0</v>
      </c>
      <c r="CG126">
        <v>0</v>
      </c>
      <c r="CM126">
        <v>0</v>
      </c>
      <c r="CN126" t="s">
        <v>503</v>
      </c>
      <c r="CO126">
        <v>0</v>
      </c>
      <c r="CP126">
        <f t="shared" si="180"/>
        <v>188.38</v>
      </c>
      <c r="CQ126">
        <f>SUMIF(SmtRes!AQ159:'SmtRes'!AQ162,"=1",SmtRes!AA159:'SmtRes'!AA162)</f>
        <v>0</v>
      </c>
      <c r="CR126">
        <f>SUMIF(SmtRes!AQ159:'SmtRes'!AQ162,"=1",SmtRes!AB159:'SmtRes'!AB162)</f>
        <v>583.05999999999995</v>
      </c>
      <c r="CS126">
        <f>SUMIF(SmtRes!AQ159:'SmtRes'!AQ162,"=1",SmtRes!AC159:'SmtRes'!AC162)</f>
        <v>497.45999999999998</v>
      </c>
      <c r="CT126">
        <f>SUMIF(SmtRes!AQ159:'SmtRes'!AQ162,"=1",SmtRes!AD159:'SmtRes'!AD162)</f>
        <v>441.77999999999997</v>
      </c>
      <c r="CU126">
        <f t="shared" si="181"/>
        <v>0</v>
      </c>
      <c r="CV126">
        <f>SUMIF(SmtRes!AQ159:'SmtRes'!AQ162,"=1",SmtRes!BU159:'SmtRes'!BU162)</f>
        <v>0.309</v>
      </c>
      <c r="CW126">
        <f>SUMIF(SmtRes!AQ159:'SmtRes'!AQ162,"=1",SmtRes!BV159:'SmtRes'!BV162)</f>
        <v>0.048000000000000001</v>
      </c>
      <c r="CX126">
        <f t="shared" si="182"/>
        <v>0</v>
      </c>
      <c r="CY126">
        <f t="shared" si="183"/>
        <v>144.351</v>
      </c>
      <c r="CZ126">
        <f t="shared" si="184"/>
        <v>73.779399999999995</v>
      </c>
      <c r="DB126">
        <v>14</v>
      </c>
      <c r="DC126" t="s">
        <v>481</v>
      </c>
      <c r="DD126" t="s">
        <v>504</v>
      </c>
      <c r="DE126" t="s">
        <v>505</v>
      </c>
      <c r="DF126" t="s">
        <v>505</v>
      </c>
      <c r="DG126" t="s">
        <v>505</v>
      </c>
      <c r="DH126" t="s">
        <v>481</v>
      </c>
      <c r="DI126" t="s">
        <v>505</v>
      </c>
      <c r="DJ126" t="s">
        <v>505</v>
      </c>
      <c r="DK126" t="s">
        <v>481</v>
      </c>
      <c r="DL126" t="s">
        <v>481</v>
      </c>
      <c r="DM126" t="s">
        <v>481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198</v>
      </c>
      <c r="DW126" t="s">
        <v>198</v>
      </c>
      <c r="DX126">
        <v>1</v>
      </c>
      <c r="DZ126" t="s">
        <v>481</v>
      </c>
      <c r="EA126" t="s">
        <v>481</v>
      </c>
      <c r="EB126" t="s">
        <v>481</v>
      </c>
      <c r="EC126" t="s">
        <v>481</v>
      </c>
      <c r="EE126">
        <v>342528951</v>
      </c>
      <c r="EF126">
        <v>3</v>
      </c>
      <c r="EG126" t="s">
        <v>506</v>
      </c>
      <c r="EH126">
        <v>0</v>
      </c>
      <c r="EI126" t="s">
        <v>481</v>
      </c>
      <c r="EJ126">
        <v>2</v>
      </c>
      <c r="EK126">
        <v>111002</v>
      </c>
      <c r="EL126" t="s">
        <v>580</v>
      </c>
      <c r="EM126" t="s">
        <v>581</v>
      </c>
      <c r="EO126" t="s">
        <v>509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1.03</v>
      </c>
      <c r="EX126">
        <v>0.16</v>
      </c>
      <c r="EY126">
        <v>0</v>
      </c>
      <c r="FQ126">
        <v>0</v>
      </c>
      <c r="FR126">
        <v>0</v>
      </c>
      <c r="FS126">
        <v>0</v>
      </c>
      <c r="FX126">
        <v>90</v>
      </c>
      <c r="FY126">
        <v>46</v>
      </c>
      <c r="GA126" t="s">
        <v>481</v>
      </c>
      <c r="GD126">
        <v>1</v>
      </c>
      <c r="GF126">
        <v>979174017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85"/>
        <v>0</v>
      </c>
      <c r="GM126">
        <f t="shared" si="186"/>
        <v>406.50999999999999</v>
      </c>
      <c r="GN126">
        <f t="shared" si="187"/>
        <v>0</v>
      </c>
      <c r="GO126">
        <f t="shared" si="188"/>
        <v>406.50999999999999</v>
      </c>
      <c r="GP126">
        <f t="shared" si="189"/>
        <v>0</v>
      </c>
      <c r="GR126">
        <v>0</v>
      </c>
      <c r="GS126">
        <v>3</v>
      </c>
      <c r="GT126">
        <v>0</v>
      </c>
      <c r="GU126" t="s">
        <v>481</v>
      </c>
      <c r="GV126">
        <f t="shared" si="190"/>
        <v>0</v>
      </c>
      <c r="GW126">
        <v>1</v>
      </c>
      <c r="GX126">
        <f t="shared" si="191"/>
        <v>0</v>
      </c>
      <c r="HA126">
        <v>0</v>
      </c>
      <c r="HB126">
        <v>0</v>
      </c>
      <c r="HC126">
        <f t="shared" si="192"/>
        <v>0</v>
      </c>
      <c r="HE126" t="s">
        <v>481</v>
      </c>
      <c r="HF126" t="s">
        <v>481</v>
      </c>
      <c r="HM126" t="s">
        <v>481</v>
      </c>
      <c r="HN126" t="s">
        <v>132</v>
      </c>
      <c r="HO126" t="s">
        <v>134</v>
      </c>
      <c r="HP126" t="s">
        <v>580</v>
      </c>
      <c r="HQ126" t="s">
        <v>580</v>
      </c>
      <c r="HS126">
        <v>0</v>
      </c>
      <c r="IK126">
        <v>0</v>
      </c>
    </row>
    <row r="127">
      <c r="A127">
        <v>17</v>
      </c>
      <c r="B127">
        <v>1</v>
      </c>
      <c r="C127">
        <f>ROW(SmtRes!A166)</f>
        <v>166</v>
      </c>
      <c r="D127">
        <f>ROW(EtalonRes!A166)</f>
        <v>166</v>
      </c>
      <c r="E127" t="s">
        <v>229</v>
      </c>
      <c r="F127" t="s">
        <v>627</v>
      </c>
      <c r="G127" t="s">
        <v>632</v>
      </c>
      <c r="H127" t="s">
        <v>198</v>
      </c>
      <c r="I127">
        <v>1</v>
      </c>
      <c r="J127">
        <v>0</v>
      </c>
      <c r="K127">
        <v>1</v>
      </c>
      <c r="O127">
        <f t="shared" si="171"/>
        <v>627.90999999999997</v>
      </c>
      <c r="P127">
        <f>SUMIF(SmtRes!AQ163:'SmtRes'!AQ166,"=1",SmtRes!DF163:'SmtRes'!DF166)</f>
        <v>0</v>
      </c>
      <c r="Q127">
        <f>SUMIF(SmtRes!AQ163:'SmtRes'!AQ166,"=1",SmtRes!DG163:'SmtRes'!DG166)</f>
        <v>93.290000000000006</v>
      </c>
      <c r="R127">
        <f>SUMIF(SmtRes!AQ163:'SmtRes'!AQ166,"=1",SmtRes!DH163:'SmtRes'!DH166)</f>
        <v>79.590000000000003</v>
      </c>
      <c r="S127">
        <f>SUMIF(SmtRes!AQ163:'SmtRes'!AQ166,"=1",SmtRes!DI163:'SmtRes'!DI166)</f>
        <v>455.03000000000003</v>
      </c>
      <c r="T127">
        <f t="shared" si="172"/>
        <v>0</v>
      </c>
      <c r="U127">
        <f>SUMIF(SmtRes!AQ163:'SmtRes'!AQ166,"=1",SmtRes!CV163:'SmtRes'!CV166)</f>
        <v>1.03</v>
      </c>
      <c r="V127">
        <f>SUMIF(SmtRes!AQ163:'SmtRes'!AQ166,"=1",SmtRes!CW163:'SmtRes'!CW166)</f>
        <v>0.16</v>
      </c>
      <c r="W127">
        <f t="shared" si="173"/>
        <v>0</v>
      </c>
      <c r="X127">
        <f t="shared" si="174"/>
        <v>481.16000000000003</v>
      </c>
      <c r="Y127">
        <f t="shared" si="175"/>
        <v>245.93000000000001</v>
      </c>
      <c r="AA127">
        <v>407088984</v>
      </c>
      <c r="AB127">
        <f t="shared" si="176"/>
        <v>531.50059999999996</v>
      </c>
      <c r="AC127">
        <f t="shared" si="177"/>
        <v>0</v>
      </c>
      <c r="AD127">
        <f>ROUND((((SUM(SmtRes!BR163:'SmtRes'!BR166))-(SUM(SmtRes!BS163:'SmtRes'!BS166)))+AE127),6)</f>
        <v>76.467199999999991</v>
      </c>
      <c r="AE127">
        <f>ROUND((SUM(SmtRes!BS163:'SmtRes'!BS166)),6)</f>
        <v>79.593599999999995</v>
      </c>
      <c r="AF127">
        <f>ROUND((SUM(SmtRes!BT163:'SmtRes'!BT166)),6)</f>
        <v>455.03339999999997</v>
      </c>
      <c r="AG127">
        <f t="shared" si="178"/>
        <v>0</v>
      </c>
      <c r="AH127">
        <f>(SUM(SmtRes!BU163:'SmtRes'!BU166))</f>
        <v>1.03</v>
      </c>
      <c r="AI127">
        <f>(SUM(SmtRes!BV163:'SmtRes'!BV166))</f>
        <v>0.16</v>
      </c>
      <c r="AJ127">
        <f t="shared" si="179"/>
        <v>0</v>
      </c>
      <c r="AK127">
        <v>611.0942</v>
      </c>
      <c r="AL127">
        <v>0</v>
      </c>
      <c r="AM127">
        <v>76.467200000000005</v>
      </c>
      <c r="AN127">
        <v>79.593599999999995</v>
      </c>
      <c r="AO127">
        <v>455.03339999999997</v>
      </c>
      <c r="AP127">
        <v>0</v>
      </c>
      <c r="AQ127">
        <v>1.03</v>
      </c>
      <c r="AR127">
        <v>0.16</v>
      </c>
      <c r="AS127">
        <v>0</v>
      </c>
      <c r="AT127">
        <v>90</v>
      </c>
      <c r="AU127">
        <v>46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481</v>
      </c>
      <c r="BE127" t="s">
        <v>481</v>
      </c>
      <c r="BF127" t="s">
        <v>481</v>
      </c>
      <c r="BG127" t="s">
        <v>481</v>
      </c>
      <c r="BH127">
        <v>0</v>
      </c>
      <c r="BI127">
        <v>2</v>
      </c>
      <c r="BJ127" t="s">
        <v>629</v>
      </c>
      <c r="BM127">
        <v>111002</v>
      </c>
      <c r="BN127">
        <v>0</v>
      </c>
      <c r="BO127" t="s">
        <v>481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481</v>
      </c>
      <c r="BZ127">
        <v>90</v>
      </c>
      <c r="CA127">
        <v>46</v>
      </c>
      <c r="CB127" t="s">
        <v>481</v>
      </c>
      <c r="CE127">
        <v>0</v>
      </c>
      <c r="CF127">
        <v>0</v>
      </c>
      <c r="CG127">
        <v>0</v>
      </c>
      <c r="CM127">
        <v>0</v>
      </c>
      <c r="CN127" t="s">
        <v>481</v>
      </c>
      <c r="CO127">
        <v>0</v>
      </c>
      <c r="CP127">
        <f t="shared" si="180"/>
        <v>627.91000000000008</v>
      </c>
      <c r="CQ127">
        <f>SUMIF(SmtRes!AQ163:'SmtRes'!AQ166,"=1",SmtRes!AA163:'SmtRes'!AA166)</f>
        <v>0</v>
      </c>
      <c r="CR127">
        <f>SUMIF(SmtRes!AQ163:'SmtRes'!AQ166,"=1",SmtRes!AB163:'SmtRes'!AB166)</f>
        <v>583.05999999999995</v>
      </c>
      <c r="CS127">
        <f>SUMIF(SmtRes!AQ163:'SmtRes'!AQ166,"=1",SmtRes!AC163:'SmtRes'!AC166)</f>
        <v>497.45999999999998</v>
      </c>
      <c r="CT127">
        <f>SUMIF(SmtRes!AQ163:'SmtRes'!AQ166,"=1",SmtRes!AD163:'SmtRes'!AD166)</f>
        <v>441.77999999999997</v>
      </c>
      <c r="CU127">
        <f t="shared" si="181"/>
        <v>0</v>
      </c>
      <c r="CV127">
        <f>SUMIF(SmtRes!AQ163:'SmtRes'!AQ166,"=1",SmtRes!BU163:'SmtRes'!BU166)</f>
        <v>1.03</v>
      </c>
      <c r="CW127">
        <f>SUMIF(SmtRes!AQ163:'SmtRes'!AQ166,"=1",SmtRes!BV163:'SmtRes'!BV166)</f>
        <v>0.16</v>
      </c>
      <c r="CX127">
        <f t="shared" si="182"/>
        <v>0</v>
      </c>
      <c r="CY127">
        <f t="shared" si="183"/>
        <v>481.15800000000002</v>
      </c>
      <c r="CZ127">
        <f t="shared" si="184"/>
        <v>245.92520000000002</v>
      </c>
      <c r="DC127" t="s">
        <v>481</v>
      </c>
      <c r="DD127" t="s">
        <v>504</v>
      </c>
      <c r="DE127" t="s">
        <v>481</v>
      </c>
      <c r="DF127" t="s">
        <v>481</v>
      </c>
      <c r="DG127" t="s">
        <v>481</v>
      </c>
      <c r="DH127" t="s">
        <v>481</v>
      </c>
      <c r="DI127" t="s">
        <v>481</v>
      </c>
      <c r="DJ127" t="s">
        <v>481</v>
      </c>
      <c r="DK127" t="s">
        <v>481</v>
      </c>
      <c r="DL127" t="s">
        <v>481</v>
      </c>
      <c r="DM127" t="s">
        <v>481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198</v>
      </c>
      <c r="DW127" t="s">
        <v>198</v>
      </c>
      <c r="DX127">
        <v>1</v>
      </c>
      <c r="DZ127" t="s">
        <v>481</v>
      </c>
      <c r="EA127" t="s">
        <v>481</v>
      </c>
      <c r="EB127" t="s">
        <v>481</v>
      </c>
      <c r="EC127" t="s">
        <v>481</v>
      </c>
      <c r="EE127">
        <v>342528951</v>
      </c>
      <c r="EF127">
        <v>3</v>
      </c>
      <c r="EG127" t="s">
        <v>506</v>
      </c>
      <c r="EH127">
        <v>0</v>
      </c>
      <c r="EI127" t="s">
        <v>481</v>
      </c>
      <c r="EJ127">
        <v>2</v>
      </c>
      <c r="EK127">
        <v>111002</v>
      </c>
      <c r="EL127" t="s">
        <v>580</v>
      </c>
      <c r="EM127" t="s">
        <v>581</v>
      </c>
      <c r="EO127" t="s">
        <v>481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1.03</v>
      </c>
      <c r="EX127">
        <v>0.16</v>
      </c>
      <c r="EY127">
        <v>0</v>
      </c>
      <c r="FQ127">
        <v>0</v>
      </c>
      <c r="FR127">
        <v>0</v>
      </c>
      <c r="FS127">
        <v>0</v>
      </c>
      <c r="FX127">
        <v>90</v>
      </c>
      <c r="FY127">
        <v>46</v>
      </c>
      <c r="GA127" t="s">
        <v>481</v>
      </c>
      <c r="GD127">
        <v>1</v>
      </c>
      <c r="GF127">
        <v>-1783035316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85"/>
        <v>0</v>
      </c>
      <c r="GM127">
        <f t="shared" si="186"/>
        <v>1355</v>
      </c>
      <c r="GN127">
        <f t="shared" si="187"/>
        <v>0</v>
      </c>
      <c r="GO127">
        <f t="shared" si="188"/>
        <v>1355</v>
      </c>
      <c r="GP127">
        <f t="shared" si="189"/>
        <v>0</v>
      </c>
      <c r="GR127">
        <v>0</v>
      </c>
      <c r="GS127">
        <v>3</v>
      </c>
      <c r="GT127">
        <v>0</v>
      </c>
      <c r="GU127" t="s">
        <v>481</v>
      </c>
      <c r="GV127">
        <f t="shared" si="190"/>
        <v>0</v>
      </c>
      <c r="GW127">
        <v>1</v>
      </c>
      <c r="GX127">
        <f t="shared" si="191"/>
        <v>0</v>
      </c>
      <c r="HA127">
        <v>0</v>
      </c>
      <c r="HB127">
        <v>0</v>
      </c>
      <c r="HC127">
        <f t="shared" si="192"/>
        <v>0</v>
      </c>
      <c r="HE127" t="s">
        <v>481</v>
      </c>
      <c r="HF127" t="s">
        <v>481</v>
      </c>
      <c r="HM127" t="s">
        <v>481</v>
      </c>
      <c r="HN127" t="s">
        <v>132</v>
      </c>
      <c r="HO127" t="s">
        <v>134</v>
      </c>
      <c r="HP127" t="s">
        <v>580</v>
      </c>
      <c r="HQ127" t="s">
        <v>580</v>
      </c>
      <c r="HS127">
        <v>0</v>
      </c>
      <c r="IK127">
        <v>0</v>
      </c>
    </row>
    <row r="128">
      <c r="A128">
        <v>17</v>
      </c>
      <c r="B128">
        <v>1</v>
      </c>
      <c r="C128">
        <f>ROW(SmtRes!A170)</f>
        <v>170</v>
      </c>
      <c r="D128">
        <f>ROW(EtalonRes!A170)</f>
        <v>170</v>
      </c>
      <c r="E128" t="s">
        <v>231</v>
      </c>
      <c r="F128" t="s">
        <v>627</v>
      </c>
      <c r="G128" t="s">
        <v>633</v>
      </c>
      <c r="H128" t="s">
        <v>198</v>
      </c>
      <c r="I128">
        <v>1</v>
      </c>
      <c r="J128">
        <v>0</v>
      </c>
      <c r="K128">
        <v>1</v>
      </c>
      <c r="O128">
        <f t="shared" si="171"/>
        <v>188.38</v>
      </c>
      <c r="P128">
        <f>SUMIF(SmtRes!AQ167:'SmtRes'!AQ170,"=1",SmtRes!DF167:'SmtRes'!DF170)</f>
        <v>0</v>
      </c>
      <c r="Q128">
        <f>SUMIF(SmtRes!AQ167:'SmtRes'!AQ170,"=1",SmtRes!DG167:'SmtRes'!DG170)</f>
        <v>27.990000000000002</v>
      </c>
      <c r="R128">
        <f>SUMIF(SmtRes!AQ167:'SmtRes'!AQ170,"=1",SmtRes!DH167:'SmtRes'!DH170)</f>
        <v>23.879999999999999</v>
      </c>
      <c r="S128">
        <f>SUMIF(SmtRes!AQ167:'SmtRes'!AQ170,"=1",SmtRes!DI167:'SmtRes'!DI170)</f>
        <v>136.50999999999999</v>
      </c>
      <c r="T128">
        <f t="shared" si="172"/>
        <v>0</v>
      </c>
      <c r="U128">
        <f>SUMIF(SmtRes!AQ167:'SmtRes'!AQ170,"=1",SmtRes!CV167:'SmtRes'!CV170)</f>
        <v>0.309</v>
      </c>
      <c r="V128">
        <f>SUMIF(SmtRes!AQ167:'SmtRes'!AQ170,"=1",SmtRes!CW167:'SmtRes'!CW170)</f>
        <v>0.048000000000000001</v>
      </c>
      <c r="W128">
        <f t="shared" si="173"/>
        <v>0</v>
      </c>
      <c r="X128">
        <f t="shared" si="174"/>
        <v>144.34999999999999</v>
      </c>
      <c r="Y128">
        <f t="shared" si="175"/>
        <v>73.780000000000001</v>
      </c>
      <c r="AA128">
        <v>407088984</v>
      </c>
      <c r="AB128">
        <f t="shared" si="176"/>
        <v>159.45017999999999</v>
      </c>
      <c r="AC128">
        <f t="shared" si="177"/>
        <v>0</v>
      </c>
      <c r="AD128">
        <f>ROUND((((SUM(SmtRes!BR167:'SmtRes'!BR170))-(SUM(SmtRes!BS167:'SmtRes'!BS170)))+AE128),6)</f>
        <v>22.940159999999999</v>
      </c>
      <c r="AE128">
        <f>ROUND((SUM(SmtRes!BS167:'SmtRes'!BS170)),6)</f>
        <v>23.878080000000001</v>
      </c>
      <c r="AF128">
        <f>ROUND((SUM(SmtRes!BT167:'SmtRes'!BT170)),6)</f>
        <v>136.51002</v>
      </c>
      <c r="AG128">
        <f t="shared" si="178"/>
        <v>0</v>
      </c>
      <c r="AH128">
        <f>(SUM(SmtRes!BU167:'SmtRes'!BU170))</f>
        <v>0.309</v>
      </c>
      <c r="AI128">
        <f>(SUM(SmtRes!BV167:'SmtRes'!BV170))</f>
        <v>0.048000000000000001</v>
      </c>
      <c r="AJ128">
        <f t="shared" si="179"/>
        <v>0</v>
      </c>
      <c r="AK128">
        <v>611.0942</v>
      </c>
      <c r="AL128">
        <v>0</v>
      </c>
      <c r="AM128">
        <v>76.467200000000005</v>
      </c>
      <c r="AN128">
        <v>79.593599999999995</v>
      </c>
      <c r="AO128">
        <v>455.03339999999997</v>
      </c>
      <c r="AP128">
        <v>0</v>
      </c>
      <c r="AQ128">
        <v>1.03</v>
      </c>
      <c r="AR128">
        <v>0.16</v>
      </c>
      <c r="AS128">
        <v>0</v>
      </c>
      <c r="AT128">
        <v>90</v>
      </c>
      <c r="AU128">
        <v>46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481</v>
      </c>
      <c r="BE128" t="s">
        <v>481</v>
      </c>
      <c r="BF128" t="s">
        <v>481</v>
      </c>
      <c r="BG128" t="s">
        <v>481</v>
      </c>
      <c r="BH128">
        <v>0</v>
      </c>
      <c r="BI128">
        <v>2</v>
      </c>
      <c r="BJ128" t="s">
        <v>629</v>
      </c>
      <c r="BM128">
        <v>111002</v>
      </c>
      <c r="BN128">
        <v>0</v>
      </c>
      <c r="BO128" t="s">
        <v>481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481</v>
      </c>
      <c r="BZ128">
        <v>90</v>
      </c>
      <c r="CA128">
        <v>46</v>
      </c>
      <c r="CB128" t="s">
        <v>481</v>
      </c>
      <c r="CE128">
        <v>0</v>
      </c>
      <c r="CF128">
        <v>0</v>
      </c>
      <c r="CG128">
        <v>0</v>
      </c>
      <c r="CM128">
        <v>0</v>
      </c>
      <c r="CN128" t="s">
        <v>503</v>
      </c>
      <c r="CO128">
        <v>0</v>
      </c>
      <c r="CP128">
        <f t="shared" si="180"/>
        <v>188.38</v>
      </c>
      <c r="CQ128">
        <f>SUMIF(SmtRes!AQ167:'SmtRes'!AQ170,"=1",SmtRes!AA167:'SmtRes'!AA170)</f>
        <v>0</v>
      </c>
      <c r="CR128">
        <f>SUMIF(SmtRes!AQ167:'SmtRes'!AQ170,"=1",SmtRes!AB167:'SmtRes'!AB170)</f>
        <v>583.05999999999995</v>
      </c>
      <c r="CS128">
        <f>SUMIF(SmtRes!AQ167:'SmtRes'!AQ170,"=1",SmtRes!AC167:'SmtRes'!AC170)</f>
        <v>497.45999999999998</v>
      </c>
      <c r="CT128">
        <f>SUMIF(SmtRes!AQ167:'SmtRes'!AQ170,"=1",SmtRes!AD167:'SmtRes'!AD170)</f>
        <v>441.77999999999997</v>
      </c>
      <c r="CU128">
        <f t="shared" si="181"/>
        <v>0</v>
      </c>
      <c r="CV128">
        <f>SUMIF(SmtRes!AQ167:'SmtRes'!AQ170,"=1",SmtRes!BU167:'SmtRes'!BU170)</f>
        <v>0.309</v>
      </c>
      <c r="CW128">
        <f>SUMIF(SmtRes!AQ167:'SmtRes'!AQ170,"=1",SmtRes!BV167:'SmtRes'!BV170)</f>
        <v>0.048000000000000001</v>
      </c>
      <c r="CX128">
        <f t="shared" si="182"/>
        <v>0</v>
      </c>
      <c r="CY128">
        <f t="shared" si="183"/>
        <v>144.351</v>
      </c>
      <c r="CZ128">
        <f t="shared" si="184"/>
        <v>73.779399999999995</v>
      </c>
      <c r="DB128">
        <v>15</v>
      </c>
      <c r="DC128" t="s">
        <v>481</v>
      </c>
      <c r="DD128" t="s">
        <v>504</v>
      </c>
      <c r="DE128" t="s">
        <v>505</v>
      </c>
      <c r="DF128" t="s">
        <v>505</v>
      </c>
      <c r="DG128" t="s">
        <v>505</v>
      </c>
      <c r="DH128" t="s">
        <v>481</v>
      </c>
      <c r="DI128" t="s">
        <v>505</v>
      </c>
      <c r="DJ128" t="s">
        <v>505</v>
      </c>
      <c r="DK128" t="s">
        <v>481</v>
      </c>
      <c r="DL128" t="s">
        <v>481</v>
      </c>
      <c r="DM128" t="s">
        <v>481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198</v>
      </c>
      <c r="DW128" t="s">
        <v>198</v>
      </c>
      <c r="DX128">
        <v>1</v>
      </c>
      <c r="DZ128" t="s">
        <v>481</v>
      </c>
      <c r="EA128" t="s">
        <v>481</v>
      </c>
      <c r="EB128" t="s">
        <v>481</v>
      </c>
      <c r="EC128" t="s">
        <v>481</v>
      </c>
      <c r="EE128">
        <v>342528951</v>
      </c>
      <c r="EF128">
        <v>3</v>
      </c>
      <c r="EG128" t="s">
        <v>506</v>
      </c>
      <c r="EH128">
        <v>0</v>
      </c>
      <c r="EI128" t="s">
        <v>481</v>
      </c>
      <c r="EJ128">
        <v>2</v>
      </c>
      <c r="EK128">
        <v>111002</v>
      </c>
      <c r="EL128" t="s">
        <v>580</v>
      </c>
      <c r="EM128" t="s">
        <v>581</v>
      </c>
      <c r="EO128" t="s">
        <v>509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1.03</v>
      </c>
      <c r="EX128">
        <v>0.16</v>
      </c>
      <c r="EY128">
        <v>0</v>
      </c>
      <c r="FQ128">
        <v>0</v>
      </c>
      <c r="FR128">
        <v>0</v>
      </c>
      <c r="FS128">
        <v>0</v>
      </c>
      <c r="FX128">
        <v>90</v>
      </c>
      <c r="FY128">
        <v>46</v>
      </c>
      <c r="GA128" t="s">
        <v>481</v>
      </c>
      <c r="GD128">
        <v>1</v>
      </c>
      <c r="GF128">
        <v>-691303823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85"/>
        <v>0</v>
      </c>
      <c r="GM128">
        <f t="shared" si="186"/>
        <v>406.50999999999999</v>
      </c>
      <c r="GN128">
        <f t="shared" si="187"/>
        <v>0</v>
      </c>
      <c r="GO128">
        <f t="shared" si="188"/>
        <v>406.50999999999999</v>
      </c>
      <c r="GP128">
        <f t="shared" si="189"/>
        <v>0</v>
      </c>
      <c r="GR128">
        <v>0</v>
      </c>
      <c r="GS128">
        <v>3</v>
      </c>
      <c r="GT128">
        <v>0</v>
      </c>
      <c r="GU128" t="s">
        <v>481</v>
      </c>
      <c r="GV128">
        <f t="shared" si="190"/>
        <v>0</v>
      </c>
      <c r="GW128">
        <v>1</v>
      </c>
      <c r="GX128">
        <f t="shared" si="191"/>
        <v>0</v>
      </c>
      <c r="HA128">
        <v>0</v>
      </c>
      <c r="HB128">
        <v>0</v>
      </c>
      <c r="HC128">
        <f t="shared" si="192"/>
        <v>0</v>
      </c>
      <c r="HE128" t="s">
        <v>481</v>
      </c>
      <c r="HF128" t="s">
        <v>481</v>
      </c>
      <c r="HM128" t="s">
        <v>481</v>
      </c>
      <c r="HN128" t="s">
        <v>132</v>
      </c>
      <c r="HO128" t="s">
        <v>134</v>
      </c>
      <c r="HP128" t="s">
        <v>580</v>
      </c>
      <c r="HQ128" t="s">
        <v>580</v>
      </c>
      <c r="HS128">
        <v>0</v>
      </c>
      <c r="IK128">
        <v>0</v>
      </c>
    </row>
    <row r="129">
      <c r="A129">
        <v>17</v>
      </c>
      <c r="B129">
        <v>1</v>
      </c>
      <c r="C129">
        <f>ROW(SmtRes!A174)</f>
        <v>174</v>
      </c>
      <c r="D129">
        <f>ROW(EtalonRes!A174)</f>
        <v>174</v>
      </c>
      <c r="E129" t="s">
        <v>232</v>
      </c>
      <c r="F129" t="s">
        <v>627</v>
      </c>
      <c r="G129" t="s">
        <v>634</v>
      </c>
      <c r="H129" t="s">
        <v>198</v>
      </c>
      <c r="I129">
        <v>1</v>
      </c>
      <c r="J129">
        <v>0</v>
      </c>
      <c r="K129">
        <v>1</v>
      </c>
      <c r="O129">
        <f t="shared" si="171"/>
        <v>627.90999999999997</v>
      </c>
      <c r="P129">
        <f>SUMIF(SmtRes!AQ171:'SmtRes'!AQ174,"=1",SmtRes!DF171:'SmtRes'!DF174)</f>
        <v>0</v>
      </c>
      <c r="Q129">
        <f>SUMIF(SmtRes!AQ171:'SmtRes'!AQ174,"=1",SmtRes!DG171:'SmtRes'!DG174)</f>
        <v>93.290000000000006</v>
      </c>
      <c r="R129">
        <f>SUMIF(SmtRes!AQ171:'SmtRes'!AQ174,"=1",SmtRes!DH171:'SmtRes'!DH174)</f>
        <v>79.590000000000003</v>
      </c>
      <c r="S129">
        <f>SUMIF(SmtRes!AQ171:'SmtRes'!AQ174,"=1",SmtRes!DI171:'SmtRes'!DI174)</f>
        <v>455.03000000000003</v>
      </c>
      <c r="T129">
        <f t="shared" si="172"/>
        <v>0</v>
      </c>
      <c r="U129">
        <f>SUMIF(SmtRes!AQ171:'SmtRes'!AQ174,"=1",SmtRes!CV171:'SmtRes'!CV174)</f>
        <v>1.03</v>
      </c>
      <c r="V129">
        <f>SUMIF(SmtRes!AQ171:'SmtRes'!AQ174,"=1",SmtRes!CW171:'SmtRes'!CW174)</f>
        <v>0.16</v>
      </c>
      <c r="W129">
        <f t="shared" si="173"/>
        <v>0</v>
      </c>
      <c r="X129">
        <f t="shared" si="174"/>
        <v>481.16000000000003</v>
      </c>
      <c r="Y129">
        <f t="shared" si="175"/>
        <v>245.93000000000001</v>
      </c>
      <c r="AA129">
        <v>407088984</v>
      </c>
      <c r="AB129">
        <f t="shared" si="176"/>
        <v>531.50059999999996</v>
      </c>
      <c r="AC129">
        <f t="shared" si="177"/>
        <v>0</v>
      </c>
      <c r="AD129">
        <f>ROUND((((SUM(SmtRes!BR171:'SmtRes'!BR174))-(SUM(SmtRes!BS171:'SmtRes'!BS174)))+AE129),6)</f>
        <v>76.467199999999991</v>
      </c>
      <c r="AE129">
        <f>ROUND((SUM(SmtRes!BS171:'SmtRes'!BS174)),6)</f>
        <v>79.593599999999995</v>
      </c>
      <c r="AF129">
        <f>ROUND((SUM(SmtRes!BT171:'SmtRes'!BT174)),6)</f>
        <v>455.03339999999997</v>
      </c>
      <c r="AG129">
        <f t="shared" si="178"/>
        <v>0</v>
      </c>
      <c r="AH129">
        <f>(SUM(SmtRes!BU171:'SmtRes'!BU174))</f>
        <v>1.03</v>
      </c>
      <c r="AI129">
        <f>(SUM(SmtRes!BV171:'SmtRes'!BV174))</f>
        <v>0.16</v>
      </c>
      <c r="AJ129">
        <f t="shared" si="179"/>
        <v>0</v>
      </c>
      <c r="AK129">
        <v>611.0942</v>
      </c>
      <c r="AL129">
        <v>0</v>
      </c>
      <c r="AM129">
        <v>76.467200000000005</v>
      </c>
      <c r="AN129">
        <v>79.593599999999995</v>
      </c>
      <c r="AO129">
        <v>455.03339999999997</v>
      </c>
      <c r="AP129">
        <v>0</v>
      </c>
      <c r="AQ129">
        <v>1.03</v>
      </c>
      <c r="AR129">
        <v>0.16</v>
      </c>
      <c r="AS129">
        <v>0</v>
      </c>
      <c r="AT129">
        <v>90</v>
      </c>
      <c r="AU129">
        <v>46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481</v>
      </c>
      <c r="BE129" t="s">
        <v>481</v>
      </c>
      <c r="BF129" t="s">
        <v>481</v>
      </c>
      <c r="BG129" t="s">
        <v>481</v>
      </c>
      <c r="BH129">
        <v>0</v>
      </c>
      <c r="BI129">
        <v>2</v>
      </c>
      <c r="BJ129" t="s">
        <v>629</v>
      </c>
      <c r="BM129">
        <v>111002</v>
      </c>
      <c r="BN129">
        <v>0</v>
      </c>
      <c r="BO129" t="s">
        <v>481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481</v>
      </c>
      <c r="BZ129">
        <v>90</v>
      </c>
      <c r="CA129">
        <v>46</v>
      </c>
      <c r="CB129" t="s">
        <v>481</v>
      </c>
      <c r="CE129">
        <v>0</v>
      </c>
      <c r="CF129">
        <v>0</v>
      </c>
      <c r="CG129">
        <v>0</v>
      </c>
      <c r="CM129">
        <v>0</v>
      </c>
      <c r="CN129" t="s">
        <v>481</v>
      </c>
      <c r="CO129">
        <v>0</v>
      </c>
      <c r="CP129">
        <f t="shared" si="180"/>
        <v>627.91000000000008</v>
      </c>
      <c r="CQ129">
        <f>SUMIF(SmtRes!AQ171:'SmtRes'!AQ174,"=1",SmtRes!AA171:'SmtRes'!AA174)</f>
        <v>0</v>
      </c>
      <c r="CR129">
        <f>SUMIF(SmtRes!AQ171:'SmtRes'!AQ174,"=1",SmtRes!AB171:'SmtRes'!AB174)</f>
        <v>583.05999999999995</v>
      </c>
      <c r="CS129">
        <f>SUMIF(SmtRes!AQ171:'SmtRes'!AQ174,"=1",SmtRes!AC171:'SmtRes'!AC174)</f>
        <v>497.45999999999998</v>
      </c>
      <c r="CT129">
        <f>SUMIF(SmtRes!AQ171:'SmtRes'!AQ174,"=1",SmtRes!AD171:'SmtRes'!AD174)</f>
        <v>441.77999999999997</v>
      </c>
      <c r="CU129">
        <f t="shared" si="181"/>
        <v>0</v>
      </c>
      <c r="CV129">
        <f>SUMIF(SmtRes!AQ171:'SmtRes'!AQ174,"=1",SmtRes!BU171:'SmtRes'!BU174)</f>
        <v>1.03</v>
      </c>
      <c r="CW129">
        <f>SUMIF(SmtRes!AQ171:'SmtRes'!AQ174,"=1",SmtRes!BV171:'SmtRes'!BV174)</f>
        <v>0.16</v>
      </c>
      <c r="CX129">
        <f t="shared" si="182"/>
        <v>0</v>
      </c>
      <c r="CY129">
        <f t="shared" si="183"/>
        <v>481.15800000000002</v>
      </c>
      <c r="CZ129">
        <f t="shared" si="184"/>
        <v>245.92520000000002</v>
      </c>
      <c r="DC129" t="s">
        <v>481</v>
      </c>
      <c r="DD129" t="s">
        <v>481</v>
      </c>
      <c r="DE129" t="s">
        <v>481</v>
      </c>
      <c r="DF129" t="s">
        <v>481</v>
      </c>
      <c r="DG129" t="s">
        <v>481</v>
      </c>
      <c r="DH129" t="s">
        <v>481</v>
      </c>
      <c r="DI129" t="s">
        <v>481</v>
      </c>
      <c r="DJ129" t="s">
        <v>481</v>
      </c>
      <c r="DK129" t="s">
        <v>481</v>
      </c>
      <c r="DL129" t="s">
        <v>481</v>
      </c>
      <c r="DM129" t="s">
        <v>481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198</v>
      </c>
      <c r="DW129" t="s">
        <v>198</v>
      </c>
      <c r="DX129">
        <v>1</v>
      </c>
      <c r="DZ129" t="s">
        <v>481</v>
      </c>
      <c r="EA129" t="s">
        <v>481</v>
      </c>
      <c r="EB129" t="s">
        <v>481</v>
      </c>
      <c r="EC129" t="s">
        <v>481</v>
      </c>
      <c r="EE129">
        <v>342528951</v>
      </c>
      <c r="EF129">
        <v>3</v>
      </c>
      <c r="EG129" t="s">
        <v>506</v>
      </c>
      <c r="EH129">
        <v>0</v>
      </c>
      <c r="EI129" t="s">
        <v>481</v>
      </c>
      <c r="EJ129">
        <v>2</v>
      </c>
      <c r="EK129">
        <v>111002</v>
      </c>
      <c r="EL129" t="s">
        <v>580</v>
      </c>
      <c r="EM129" t="s">
        <v>581</v>
      </c>
      <c r="EO129" t="s">
        <v>481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1.03</v>
      </c>
      <c r="EX129">
        <v>0.16</v>
      </c>
      <c r="EY129">
        <v>0</v>
      </c>
      <c r="FQ129">
        <v>0</v>
      </c>
      <c r="FR129">
        <v>0</v>
      </c>
      <c r="FS129">
        <v>0</v>
      </c>
      <c r="FX129">
        <v>90</v>
      </c>
      <c r="FY129">
        <v>46</v>
      </c>
      <c r="GA129" t="s">
        <v>481</v>
      </c>
      <c r="GD129">
        <v>1</v>
      </c>
      <c r="GF129">
        <v>466459607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85"/>
        <v>0</v>
      </c>
      <c r="GM129">
        <f t="shared" si="186"/>
        <v>1355</v>
      </c>
      <c r="GN129">
        <f t="shared" si="187"/>
        <v>0</v>
      </c>
      <c r="GO129">
        <f t="shared" si="188"/>
        <v>1355</v>
      </c>
      <c r="GP129">
        <f t="shared" si="189"/>
        <v>0</v>
      </c>
      <c r="GR129">
        <v>0</v>
      </c>
      <c r="GS129">
        <v>3</v>
      </c>
      <c r="GT129">
        <v>0</v>
      </c>
      <c r="GU129" t="s">
        <v>481</v>
      </c>
      <c r="GV129">
        <f t="shared" si="190"/>
        <v>0</v>
      </c>
      <c r="GW129">
        <v>1</v>
      </c>
      <c r="GX129">
        <f t="shared" si="191"/>
        <v>0</v>
      </c>
      <c r="HA129">
        <v>0</v>
      </c>
      <c r="HB129">
        <v>0</v>
      </c>
      <c r="HC129">
        <f t="shared" si="192"/>
        <v>0</v>
      </c>
      <c r="HE129" t="s">
        <v>481</v>
      </c>
      <c r="HF129" t="s">
        <v>481</v>
      </c>
      <c r="HM129" t="s">
        <v>481</v>
      </c>
      <c r="HN129" t="s">
        <v>132</v>
      </c>
      <c r="HO129" t="s">
        <v>134</v>
      </c>
      <c r="HP129" t="s">
        <v>580</v>
      </c>
      <c r="HQ129" t="s">
        <v>580</v>
      </c>
      <c r="HS129">
        <v>0</v>
      </c>
      <c r="IK129">
        <v>0</v>
      </c>
    </row>
    <row r="130">
      <c r="A130">
        <v>17</v>
      </c>
      <c r="B130">
        <v>1</v>
      </c>
      <c r="C130">
        <f>ROW(SmtRes!A185)</f>
        <v>185</v>
      </c>
      <c r="D130">
        <f>ROW(EtalonRes!A185)</f>
        <v>185</v>
      </c>
      <c r="E130" t="s">
        <v>233</v>
      </c>
      <c r="F130" t="s">
        <v>635</v>
      </c>
      <c r="G130" t="s">
        <v>636</v>
      </c>
      <c r="H130" t="s">
        <v>198</v>
      </c>
      <c r="I130">
        <v>1</v>
      </c>
      <c r="J130">
        <v>0</v>
      </c>
      <c r="K130">
        <v>1</v>
      </c>
      <c r="O130">
        <f t="shared" si="171"/>
        <v>432.12</v>
      </c>
      <c r="P130">
        <f>SUMIF(SmtRes!AQ175:'SmtRes'!AQ185,"=1",SmtRes!DF175:'SmtRes'!DF185)</f>
        <v>0</v>
      </c>
      <c r="Q130">
        <f>SUMIF(SmtRes!AQ175:'SmtRes'!AQ185,"=1",SmtRes!DG175:'SmtRes'!DG185)</f>
        <v>66.170000000000002</v>
      </c>
      <c r="R130">
        <f>SUMIF(SmtRes!AQ175:'SmtRes'!AQ185,"=1",SmtRes!DH175:'SmtRes'!DH185)</f>
        <v>49.340000000000003</v>
      </c>
      <c r="S130">
        <f>SUMIF(SmtRes!AQ175:'SmtRes'!AQ185,"=1",SmtRes!DI175:'SmtRes'!DI185)</f>
        <v>316.61000000000001</v>
      </c>
      <c r="T130">
        <f t="shared" si="172"/>
        <v>0</v>
      </c>
      <c r="U130">
        <f>SUMIF(SmtRes!AQ175:'SmtRes'!AQ185,"=1",SmtRes!CV175:'SmtRes'!CV185)</f>
        <v>0.61799999999999999</v>
      </c>
      <c r="V130">
        <f>SUMIF(SmtRes!AQ175:'SmtRes'!AQ185,"=1",SmtRes!CW175:'SmtRes'!CW185)</f>
        <v>0.092999999999999999</v>
      </c>
      <c r="W130">
        <f t="shared" si="173"/>
        <v>0</v>
      </c>
      <c r="X130">
        <f t="shared" si="174"/>
        <v>354.97000000000003</v>
      </c>
      <c r="Y130">
        <f t="shared" si="175"/>
        <v>186.63</v>
      </c>
      <c r="AA130">
        <v>407088984</v>
      </c>
      <c r="AB130">
        <f t="shared" si="176"/>
        <v>380.68169999999998</v>
      </c>
      <c r="AC130">
        <f t="shared" si="177"/>
        <v>0</v>
      </c>
      <c r="AD130">
        <f>ROUND((((SUM(SmtRes!BR175:'SmtRes'!BR185))-(SUM(SmtRes!BS175:'SmtRes'!BS185)))+AE130),6)</f>
        <v>64.074119999999994</v>
      </c>
      <c r="AE130">
        <f>ROUND((SUM(SmtRes!BS175:'SmtRes'!BS185)),6)</f>
        <v>49.33764</v>
      </c>
      <c r="AF130">
        <f>ROUND((SUM(SmtRes!BT175:'SmtRes'!BT185)),6)</f>
        <v>316.60757999999998</v>
      </c>
      <c r="AG130">
        <f t="shared" si="178"/>
        <v>0</v>
      </c>
      <c r="AH130">
        <f>(SUM(SmtRes!BU175:'SmtRes'!BU185))</f>
        <v>0.61799999999999999</v>
      </c>
      <c r="AI130">
        <f>(SUM(SmtRes!BV175:'SmtRes'!BV185))</f>
        <v>0.092999999999999999</v>
      </c>
      <c r="AJ130">
        <f t="shared" si="179"/>
        <v>0</v>
      </c>
      <c r="AK130">
        <v>1468.0513999999998</v>
      </c>
      <c r="AL130">
        <v>34.653600000000004</v>
      </c>
      <c r="AM130">
        <v>213.5804</v>
      </c>
      <c r="AN130">
        <v>164.4588</v>
      </c>
      <c r="AO130">
        <v>1055.3586</v>
      </c>
      <c r="AP130">
        <v>0</v>
      </c>
      <c r="AQ130">
        <v>2.0600000000000001</v>
      </c>
      <c r="AR130">
        <v>0.31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481</v>
      </c>
      <c r="BE130" t="s">
        <v>481</v>
      </c>
      <c r="BF130" t="s">
        <v>481</v>
      </c>
      <c r="BG130" t="s">
        <v>481</v>
      </c>
      <c r="BH130">
        <v>0</v>
      </c>
      <c r="BI130">
        <v>2</v>
      </c>
      <c r="BJ130" t="s">
        <v>637</v>
      </c>
      <c r="BM130">
        <v>108001</v>
      </c>
      <c r="BN130">
        <v>0</v>
      </c>
      <c r="BO130" t="s">
        <v>481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481</v>
      </c>
      <c r="BZ130">
        <v>97</v>
      </c>
      <c r="CA130">
        <v>51</v>
      </c>
      <c r="CB130" t="s">
        <v>481</v>
      </c>
      <c r="CE130">
        <v>0</v>
      </c>
      <c r="CF130">
        <v>0</v>
      </c>
      <c r="CG130">
        <v>0</v>
      </c>
      <c r="CM130">
        <v>0</v>
      </c>
      <c r="CN130" t="s">
        <v>503</v>
      </c>
      <c r="CO130">
        <v>0</v>
      </c>
      <c r="CP130">
        <f t="shared" si="180"/>
        <v>432.12</v>
      </c>
      <c r="CQ130">
        <f>SUMIF(SmtRes!AQ175:'SmtRes'!AQ185,"=1",SmtRes!AA175:'SmtRes'!AA185)</f>
        <v>452.09999999999997</v>
      </c>
      <c r="CR130">
        <f>SUMIF(SmtRes!AQ175:'SmtRes'!AQ185,"=1",SmtRes!AB175:'SmtRes'!AB185)</f>
        <v>2557.4199999999996</v>
      </c>
      <c r="CS130">
        <f>SUMIF(SmtRes!AQ175:'SmtRes'!AQ185,"=1",SmtRes!AC175:'SmtRes'!AC185)</f>
        <v>1663.1500000000001</v>
      </c>
      <c r="CT130">
        <f>SUMIF(SmtRes!AQ175:'SmtRes'!AQ185,"=1",SmtRes!AD175:'SmtRes'!AD185)</f>
        <v>512.30999999999995</v>
      </c>
      <c r="CU130">
        <f t="shared" si="181"/>
        <v>0</v>
      </c>
      <c r="CV130">
        <f>SUMIF(SmtRes!AQ175:'SmtRes'!AQ185,"=1",SmtRes!BU175:'SmtRes'!BU185)</f>
        <v>0.61799999999999999</v>
      </c>
      <c r="CW130">
        <f>SUMIF(SmtRes!AQ175:'SmtRes'!AQ185,"=1",SmtRes!BV175:'SmtRes'!BV185)</f>
        <v>0.092999999999999999</v>
      </c>
      <c r="CX130">
        <f t="shared" si="182"/>
        <v>0</v>
      </c>
      <c r="CY130">
        <f t="shared" si="183"/>
        <v>354.97149999999999</v>
      </c>
      <c r="CZ130">
        <f t="shared" si="184"/>
        <v>186.6345</v>
      </c>
      <c r="DB130">
        <v>16</v>
      </c>
      <c r="DC130" t="s">
        <v>481</v>
      </c>
      <c r="DD130" t="s">
        <v>504</v>
      </c>
      <c r="DE130" t="s">
        <v>505</v>
      </c>
      <c r="DF130" t="s">
        <v>505</v>
      </c>
      <c r="DG130" t="s">
        <v>505</v>
      </c>
      <c r="DH130" t="s">
        <v>481</v>
      </c>
      <c r="DI130" t="s">
        <v>505</v>
      </c>
      <c r="DJ130" t="s">
        <v>505</v>
      </c>
      <c r="DK130" t="s">
        <v>481</v>
      </c>
      <c r="DL130" t="s">
        <v>481</v>
      </c>
      <c r="DM130" t="s">
        <v>481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198</v>
      </c>
      <c r="DW130" t="s">
        <v>198</v>
      </c>
      <c r="DX130">
        <v>1</v>
      </c>
      <c r="DZ130" t="s">
        <v>481</v>
      </c>
      <c r="EA130" t="s">
        <v>481</v>
      </c>
      <c r="EB130" t="s">
        <v>481</v>
      </c>
      <c r="EC130" t="s">
        <v>481</v>
      </c>
      <c r="EE130">
        <v>342528944</v>
      </c>
      <c r="EF130">
        <v>3</v>
      </c>
      <c r="EG130" t="s">
        <v>506</v>
      </c>
      <c r="EH130">
        <v>0</v>
      </c>
      <c r="EI130" t="s">
        <v>481</v>
      </c>
      <c r="EJ130">
        <v>2</v>
      </c>
      <c r="EK130">
        <v>108001</v>
      </c>
      <c r="EL130" t="s">
        <v>638</v>
      </c>
      <c r="EM130" t="s">
        <v>639</v>
      </c>
      <c r="EO130" t="s">
        <v>509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2.0600000000000001</v>
      </c>
      <c r="EX130">
        <v>0.31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481</v>
      </c>
      <c r="GD130">
        <v>1</v>
      </c>
      <c r="GF130">
        <v>1166735168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85"/>
        <v>0</v>
      </c>
      <c r="GM130">
        <f t="shared" si="186"/>
        <v>973.72000000000003</v>
      </c>
      <c r="GN130">
        <f t="shared" si="187"/>
        <v>0</v>
      </c>
      <c r="GO130">
        <f t="shared" si="188"/>
        <v>973.72000000000003</v>
      </c>
      <c r="GP130">
        <f t="shared" si="189"/>
        <v>0</v>
      </c>
      <c r="GR130">
        <v>0</v>
      </c>
      <c r="GS130">
        <v>3</v>
      </c>
      <c r="GT130">
        <v>0</v>
      </c>
      <c r="GU130" t="s">
        <v>481</v>
      </c>
      <c r="GV130">
        <f t="shared" si="190"/>
        <v>0</v>
      </c>
      <c r="GW130">
        <v>1</v>
      </c>
      <c r="GX130">
        <f t="shared" si="191"/>
        <v>0</v>
      </c>
      <c r="HA130">
        <v>0</v>
      </c>
      <c r="HB130">
        <v>0</v>
      </c>
      <c r="HC130">
        <f t="shared" si="192"/>
        <v>0</v>
      </c>
      <c r="HE130" t="s">
        <v>481</v>
      </c>
      <c r="HF130" t="s">
        <v>481</v>
      </c>
      <c r="HM130" t="s">
        <v>481</v>
      </c>
      <c r="HN130" t="s">
        <v>243</v>
      </c>
      <c r="HO130" t="s">
        <v>245</v>
      </c>
      <c r="HP130" t="s">
        <v>638</v>
      </c>
      <c r="HQ130" t="s">
        <v>638</v>
      </c>
      <c r="HS130">
        <v>0</v>
      </c>
      <c r="IK130">
        <v>0</v>
      </c>
    </row>
    <row r="131">
      <c r="A131">
        <v>17</v>
      </c>
      <c r="B131">
        <v>1</v>
      </c>
      <c r="C131">
        <f>ROW(SmtRes!A196)</f>
        <v>196</v>
      </c>
      <c r="D131">
        <f>ROW(EtalonRes!A196)</f>
        <v>196</v>
      </c>
      <c r="E131" t="s">
        <v>247</v>
      </c>
      <c r="F131" t="s">
        <v>635</v>
      </c>
      <c r="G131" t="s">
        <v>640</v>
      </c>
      <c r="H131" t="s">
        <v>198</v>
      </c>
      <c r="I131">
        <v>1</v>
      </c>
      <c r="J131">
        <v>0</v>
      </c>
      <c r="K131">
        <v>1</v>
      </c>
      <c r="O131">
        <f t="shared" si="171"/>
        <v>1440.3700000000001</v>
      </c>
      <c r="P131">
        <f>SUMIF(SmtRes!AQ186:'SmtRes'!AQ196,"=1",SmtRes!DF186:'SmtRes'!DF196)</f>
        <v>0</v>
      </c>
      <c r="Q131">
        <f>SUMIF(SmtRes!AQ186:'SmtRes'!AQ196,"=1",SmtRes!DG186:'SmtRes'!DG196)</f>
        <v>220.55000000000001</v>
      </c>
      <c r="R131">
        <f>SUMIF(SmtRes!AQ186:'SmtRes'!AQ196,"=1",SmtRes!DH186:'SmtRes'!DH196)</f>
        <v>164.45999999999998</v>
      </c>
      <c r="S131">
        <f>SUMIF(SmtRes!AQ186:'SmtRes'!AQ196,"=1",SmtRes!DI186:'SmtRes'!DI196)</f>
        <v>1055.3600000000001</v>
      </c>
      <c r="T131">
        <f t="shared" si="172"/>
        <v>0</v>
      </c>
      <c r="U131">
        <f>SUMIF(SmtRes!AQ186:'SmtRes'!AQ196,"=1",SmtRes!CV186:'SmtRes'!CV196)</f>
        <v>2.0600000000000001</v>
      </c>
      <c r="V131">
        <f>SUMIF(SmtRes!AQ186:'SmtRes'!AQ196,"=1",SmtRes!CW186:'SmtRes'!CW196)</f>
        <v>0.31</v>
      </c>
      <c r="W131">
        <f t="shared" si="173"/>
        <v>0</v>
      </c>
      <c r="X131">
        <f t="shared" si="174"/>
        <v>1183.23</v>
      </c>
      <c r="Y131">
        <f t="shared" si="175"/>
        <v>622.11000000000001</v>
      </c>
      <c r="AA131">
        <v>407088984</v>
      </c>
      <c r="AB131">
        <f t="shared" si="176"/>
        <v>1268.9389999999999</v>
      </c>
      <c r="AC131">
        <f t="shared" si="177"/>
        <v>0</v>
      </c>
      <c r="AD131">
        <f>ROUND((((SUM(SmtRes!BR186:'SmtRes'!BR196))-(SUM(SmtRes!BS186:'SmtRes'!BS196)))+AE131),6)</f>
        <v>213.5804</v>
      </c>
      <c r="AE131">
        <f>ROUND((SUM(SmtRes!BS186:'SmtRes'!BS196)),6)</f>
        <v>164.4588</v>
      </c>
      <c r="AF131">
        <f>ROUND((SUM(SmtRes!BT186:'SmtRes'!BT196)),6)</f>
        <v>1055.3586</v>
      </c>
      <c r="AG131">
        <f t="shared" si="178"/>
        <v>0</v>
      </c>
      <c r="AH131">
        <f>(SUM(SmtRes!BU186:'SmtRes'!BU196))</f>
        <v>2.0600000000000001</v>
      </c>
      <c r="AI131">
        <f>(SUM(SmtRes!BV186:'SmtRes'!BV196))</f>
        <v>0.31</v>
      </c>
      <c r="AJ131">
        <f t="shared" si="179"/>
        <v>0</v>
      </c>
      <c r="AK131">
        <v>1468.0513999999998</v>
      </c>
      <c r="AL131">
        <v>34.653600000000004</v>
      </c>
      <c r="AM131">
        <v>213.5804</v>
      </c>
      <c r="AN131">
        <v>164.4588</v>
      </c>
      <c r="AO131">
        <v>1055.3586</v>
      </c>
      <c r="AP131">
        <v>0</v>
      </c>
      <c r="AQ131">
        <v>2.0600000000000001</v>
      </c>
      <c r="AR131">
        <v>0.31</v>
      </c>
      <c r="AS131">
        <v>0</v>
      </c>
      <c r="AT131">
        <v>97</v>
      </c>
      <c r="AU131">
        <v>51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481</v>
      </c>
      <c r="BE131" t="s">
        <v>481</v>
      </c>
      <c r="BF131" t="s">
        <v>481</v>
      </c>
      <c r="BG131" t="s">
        <v>481</v>
      </c>
      <c r="BH131">
        <v>0</v>
      </c>
      <c r="BI131">
        <v>2</v>
      </c>
      <c r="BJ131" t="s">
        <v>637</v>
      </c>
      <c r="BM131">
        <v>108001</v>
      </c>
      <c r="BN131">
        <v>0</v>
      </c>
      <c r="BO131" t="s">
        <v>481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481</v>
      </c>
      <c r="BZ131">
        <v>97</v>
      </c>
      <c r="CA131">
        <v>51</v>
      </c>
      <c r="CB131" t="s">
        <v>481</v>
      </c>
      <c r="CE131">
        <v>0</v>
      </c>
      <c r="CF131">
        <v>0</v>
      </c>
      <c r="CG131">
        <v>0</v>
      </c>
      <c r="CM131">
        <v>0</v>
      </c>
      <c r="CN131" t="s">
        <v>481</v>
      </c>
      <c r="CO131">
        <v>0</v>
      </c>
      <c r="CP131">
        <f t="shared" si="180"/>
        <v>1440.3700000000001</v>
      </c>
      <c r="CQ131">
        <f>SUMIF(SmtRes!AQ186:'SmtRes'!AQ196,"=1",SmtRes!AA186:'SmtRes'!AA196)</f>
        <v>452.09999999999997</v>
      </c>
      <c r="CR131">
        <f>SUMIF(SmtRes!AQ186:'SmtRes'!AQ196,"=1",SmtRes!AB186:'SmtRes'!AB196)</f>
        <v>2557.4199999999996</v>
      </c>
      <c r="CS131">
        <f>SUMIF(SmtRes!AQ186:'SmtRes'!AQ196,"=1",SmtRes!AC186:'SmtRes'!AC196)</f>
        <v>1663.1500000000001</v>
      </c>
      <c r="CT131">
        <f>SUMIF(SmtRes!AQ186:'SmtRes'!AQ196,"=1",SmtRes!AD186:'SmtRes'!AD196)</f>
        <v>512.30999999999995</v>
      </c>
      <c r="CU131">
        <f t="shared" si="181"/>
        <v>0</v>
      </c>
      <c r="CV131">
        <f>SUMIF(SmtRes!AQ186:'SmtRes'!AQ196,"=1",SmtRes!BU186:'SmtRes'!BU196)</f>
        <v>2.0600000000000001</v>
      </c>
      <c r="CW131">
        <f>SUMIF(SmtRes!AQ186:'SmtRes'!AQ196,"=1",SmtRes!BV186:'SmtRes'!BV196)</f>
        <v>0.31</v>
      </c>
      <c r="CX131">
        <f t="shared" si="182"/>
        <v>0</v>
      </c>
      <c r="CY131">
        <f t="shared" si="183"/>
        <v>1183.2254000000003</v>
      </c>
      <c r="CZ131">
        <f t="shared" si="184"/>
        <v>622.10820000000012</v>
      </c>
      <c r="DC131" t="s">
        <v>481</v>
      </c>
      <c r="DD131" t="s">
        <v>504</v>
      </c>
      <c r="DE131" t="s">
        <v>481</v>
      </c>
      <c r="DF131" t="s">
        <v>481</v>
      </c>
      <c r="DG131" t="s">
        <v>481</v>
      </c>
      <c r="DH131" t="s">
        <v>481</v>
      </c>
      <c r="DI131" t="s">
        <v>481</v>
      </c>
      <c r="DJ131" t="s">
        <v>481</v>
      </c>
      <c r="DK131" t="s">
        <v>481</v>
      </c>
      <c r="DL131" t="s">
        <v>481</v>
      </c>
      <c r="DM131" t="s">
        <v>481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198</v>
      </c>
      <c r="DW131" t="s">
        <v>198</v>
      </c>
      <c r="DX131">
        <v>1</v>
      </c>
      <c r="DZ131" t="s">
        <v>481</v>
      </c>
      <c r="EA131" t="s">
        <v>481</v>
      </c>
      <c r="EB131" t="s">
        <v>481</v>
      </c>
      <c r="EC131" t="s">
        <v>481</v>
      </c>
      <c r="EE131">
        <v>342528944</v>
      </c>
      <c r="EF131">
        <v>3</v>
      </c>
      <c r="EG131" t="s">
        <v>506</v>
      </c>
      <c r="EH131">
        <v>0</v>
      </c>
      <c r="EI131" t="s">
        <v>481</v>
      </c>
      <c r="EJ131">
        <v>2</v>
      </c>
      <c r="EK131">
        <v>108001</v>
      </c>
      <c r="EL131" t="s">
        <v>638</v>
      </c>
      <c r="EM131" t="s">
        <v>639</v>
      </c>
      <c r="EO131" t="s">
        <v>481</v>
      </c>
      <c r="EQ131">
        <v>131072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2.0600000000000001</v>
      </c>
      <c r="EX131">
        <v>0.31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481</v>
      </c>
      <c r="GD131">
        <v>1</v>
      </c>
      <c r="GF131">
        <v>1550738271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185"/>
        <v>0</v>
      </c>
      <c r="GM131">
        <f t="shared" si="186"/>
        <v>3245.71</v>
      </c>
      <c r="GN131">
        <f t="shared" si="187"/>
        <v>0</v>
      </c>
      <c r="GO131">
        <f t="shared" si="188"/>
        <v>3245.71</v>
      </c>
      <c r="GP131">
        <f t="shared" si="189"/>
        <v>0</v>
      </c>
      <c r="GR131">
        <v>0</v>
      </c>
      <c r="GS131">
        <v>3</v>
      </c>
      <c r="GT131">
        <v>0</v>
      </c>
      <c r="GU131" t="s">
        <v>481</v>
      </c>
      <c r="GV131">
        <f t="shared" si="190"/>
        <v>0</v>
      </c>
      <c r="GW131">
        <v>1</v>
      </c>
      <c r="GX131">
        <f t="shared" si="191"/>
        <v>0</v>
      </c>
      <c r="HA131">
        <v>0</v>
      </c>
      <c r="HB131">
        <v>0</v>
      </c>
      <c r="HC131">
        <f t="shared" si="192"/>
        <v>0</v>
      </c>
      <c r="HE131" t="s">
        <v>481</v>
      </c>
      <c r="HF131" t="s">
        <v>481</v>
      </c>
      <c r="HM131" t="s">
        <v>481</v>
      </c>
      <c r="HN131" t="s">
        <v>243</v>
      </c>
      <c r="HO131" t="s">
        <v>245</v>
      </c>
      <c r="HP131" t="s">
        <v>638</v>
      </c>
      <c r="HQ131" t="s">
        <v>638</v>
      </c>
      <c r="HS131">
        <v>0</v>
      </c>
      <c r="IK131">
        <v>0</v>
      </c>
    </row>
    <row r="132">
      <c r="A132">
        <v>17</v>
      </c>
      <c r="B132">
        <v>1</v>
      </c>
      <c r="C132">
        <f>ROW(SmtRes!A200)</f>
        <v>200</v>
      </c>
      <c r="D132">
        <f>ROW(EtalonRes!A200)</f>
        <v>200</v>
      </c>
      <c r="E132" t="s">
        <v>249</v>
      </c>
      <c r="F132" t="s">
        <v>617</v>
      </c>
      <c r="G132" t="s">
        <v>641</v>
      </c>
      <c r="H132" t="s">
        <v>198</v>
      </c>
      <c r="I132">
        <v>1</v>
      </c>
      <c r="J132">
        <v>0</v>
      </c>
      <c r="K132">
        <v>1</v>
      </c>
      <c r="O132">
        <f t="shared" si="171"/>
        <v>141.47</v>
      </c>
      <c r="P132">
        <f>SUMIF(SmtRes!AQ197:'SmtRes'!AQ200,"=1",SmtRes!DF197:'SmtRes'!DF200)</f>
        <v>0</v>
      </c>
      <c r="Q132">
        <f>SUMIF(SmtRes!AQ197:'SmtRes'!AQ200,"=1",SmtRes!DG197:'SmtRes'!DG200)</f>
        <v>1.75</v>
      </c>
      <c r="R132">
        <f>SUMIF(SmtRes!AQ197:'SmtRes'!AQ200,"=1",SmtRes!DH197:'SmtRes'!DH200)</f>
        <v>1.49</v>
      </c>
      <c r="S132">
        <f>SUMIF(SmtRes!AQ197:'SmtRes'!AQ200,"=1",SmtRes!DI197:'SmtRes'!DI200)</f>
        <v>138.22999999999999</v>
      </c>
      <c r="T132">
        <f t="shared" si="172"/>
        <v>0</v>
      </c>
      <c r="U132">
        <f>SUMIF(SmtRes!AQ197:'SmtRes'!AQ200,"=1",SmtRes!CV197:'SmtRes'!CV200)</f>
        <v>0.309</v>
      </c>
      <c r="V132">
        <f>SUMIF(SmtRes!AQ197:'SmtRes'!AQ200,"=1",SmtRes!CW197:'SmtRes'!CW200)</f>
        <v>0.0030000000000000001</v>
      </c>
      <c r="W132">
        <f t="shared" si="173"/>
        <v>0</v>
      </c>
      <c r="X132">
        <f t="shared" si="174"/>
        <v>125.75</v>
      </c>
      <c r="Y132">
        <f t="shared" si="175"/>
        <v>64.269999999999996</v>
      </c>
      <c r="AA132">
        <v>407088984</v>
      </c>
      <c r="AB132">
        <f t="shared" si="176"/>
        <v>139.66182000000001</v>
      </c>
      <c r="AC132">
        <f t="shared" si="177"/>
        <v>0</v>
      </c>
      <c r="AD132">
        <f>ROUND((((SUM(SmtRes!BR197:'SmtRes'!BR200))-(SUM(SmtRes!BS197:'SmtRes'!BS200)))+AE132),6)</f>
        <v>1.4337599999999999</v>
      </c>
      <c r="AE132">
        <f>ROUND((SUM(SmtRes!BS197:'SmtRes'!BS200)),6)</f>
        <v>1.49238</v>
      </c>
      <c r="AF132">
        <f>ROUND((SUM(SmtRes!BT197:'SmtRes'!BT200)),6)</f>
        <v>138.22806</v>
      </c>
      <c r="AG132">
        <f t="shared" si="178"/>
        <v>0</v>
      </c>
      <c r="AH132">
        <f>(SUM(SmtRes!BU197:'SmtRes'!BU200))</f>
        <v>0.309</v>
      </c>
      <c r="AI132">
        <f>(SUM(SmtRes!BV197:'SmtRes'!BV200))</f>
        <v>0.0030000000000000001</v>
      </c>
      <c r="AJ132">
        <f t="shared" si="179"/>
        <v>0</v>
      </c>
      <c r="AK132">
        <v>470.51400000000001</v>
      </c>
      <c r="AL132">
        <v>0</v>
      </c>
      <c r="AM132">
        <v>4.7792000000000003</v>
      </c>
      <c r="AN132">
        <v>4.9745999999999997</v>
      </c>
      <c r="AO132">
        <v>460.7602</v>
      </c>
      <c r="AP132">
        <v>0</v>
      </c>
      <c r="AQ132">
        <v>1.03</v>
      </c>
      <c r="AR132">
        <v>0.01</v>
      </c>
      <c r="AS132">
        <v>0</v>
      </c>
      <c r="AT132">
        <v>90</v>
      </c>
      <c r="AU132">
        <v>46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481</v>
      </c>
      <c r="BE132" t="s">
        <v>481</v>
      </c>
      <c r="BF132" t="s">
        <v>481</v>
      </c>
      <c r="BG132" t="s">
        <v>481</v>
      </c>
      <c r="BH132">
        <v>0</v>
      </c>
      <c r="BI132">
        <v>2</v>
      </c>
      <c r="BJ132" t="s">
        <v>619</v>
      </c>
      <c r="BM132">
        <v>111002</v>
      </c>
      <c r="BN132">
        <v>0</v>
      </c>
      <c r="BO132" t="s">
        <v>481</v>
      </c>
      <c r="BP132">
        <v>0</v>
      </c>
      <c r="BQ132">
        <v>3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481</v>
      </c>
      <c r="BZ132">
        <v>90</v>
      </c>
      <c r="CA132">
        <v>46</v>
      </c>
      <c r="CB132" t="s">
        <v>481</v>
      </c>
      <c r="CE132">
        <v>0</v>
      </c>
      <c r="CF132">
        <v>0</v>
      </c>
      <c r="CG132">
        <v>0</v>
      </c>
      <c r="CM132">
        <v>0</v>
      </c>
      <c r="CN132" t="s">
        <v>503</v>
      </c>
      <c r="CO132">
        <v>0</v>
      </c>
      <c r="CP132">
        <f t="shared" si="180"/>
        <v>141.47</v>
      </c>
      <c r="CQ132">
        <f>SUMIF(SmtRes!AQ197:'SmtRes'!AQ200,"=1",SmtRes!AA197:'SmtRes'!AA200)</f>
        <v>0</v>
      </c>
      <c r="CR132">
        <f>SUMIF(SmtRes!AQ197:'SmtRes'!AQ200,"=1",SmtRes!AB197:'SmtRes'!AB200)</f>
        <v>583.05999999999995</v>
      </c>
      <c r="CS132">
        <f>SUMIF(SmtRes!AQ197:'SmtRes'!AQ200,"=1",SmtRes!AC197:'SmtRes'!AC200)</f>
        <v>497.45999999999998</v>
      </c>
      <c r="CT132">
        <f>SUMIF(SmtRes!AQ197:'SmtRes'!AQ200,"=1",SmtRes!AD197:'SmtRes'!AD200)</f>
        <v>447.33999999999997</v>
      </c>
      <c r="CU132">
        <f t="shared" si="181"/>
        <v>0</v>
      </c>
      <c r="CV132">
        <f>SUMIF(SmtRes!AQ197:'SmtRes'!AQ200,"=1",SmtRes!BU197:'SmtRes'!BU200)</f>
        <v>0.309</v>
      </c>
      <c r="CW132">
        <f>SUMIF(SmtRes!AQ197:'SmtRes'!AQ200,"=1",SmtRes!BV197:'SmtRes'!BV200)</f>
        <v>0.0030000000000000001</v>
      </c>
      <c r="CX132">
        <f t="shared" si="182"/>
        <v>0</v>
      </c>
      <c r="CY132">
        <f t="shared" si="183"/>
        <v>125.74799999999999</v>
      </c>
      <c r="CZ132">
        <f t="shared" si="184"/>
        <v>64.271199999999993</v>
      </c>
      <c r="DB132">
        <v>17</v>
      </c>
      <c r="DC132" t="s">
        <v>481</v>
      </c>
      <c r="DD132" t="s">
        <v>504</v>
      </c>
      <c r="DE132" t="s">
        <v>505</v>
      </c>
      <c r="DF132" t="s">
        <v>505</v>
      </c>
      <c r="DG132" t="s">
        <v>505</v>
      </c>
      <c r="DH132" t="s">
        <v>481</v>
      </c>
      <c r="DI132" t="s">
        <v>505</v>
      </c>
      <c r="DJ132" t="s">
        <v>505</v>
      </c>
      <c r="DK132" t="s">
        <v>481</v>
      </c>
      <c r="DL132" t="s">
        <v>481</v>
      </c>
      <c r="DM132" t="s">
        <v>481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198</v>
      </c>
      <c r="DW132" t="s">
        <v>198</v>
      </c>
      <c r="DX132">
        <v>1</v>
      </c>
      <c r="DZ132" t="s">
        <v>481</v>
      </c>
      <c r="EA132" t="s">
        <v>481</v>
      </c>
      <c r="EB132" t="s">
        <v>481</v>
      </c>
      <c r="EC132" t="s">
        <v>481</v>
      </c>
      <c r="EE132">
        <v>342528951</v>
      </c>
      <c r="EF132">
        <v>3</v>
      </c>
      <c r="EG132" t="s">
        <v>506</v>
      </c>
      <c r="EH132">
        <v>0</v>
      </c>
      <c r="EI132" t="s">
        <v>481</v>
      </c>
      <c r="EJ132">
        <v>2</v>
      </c>
      <c r="EK132">
        <v>111002</v>
      </c>
      <c r="EL132" t="s">
        <v>580</v>
      </c>
      <c r="EM132" t="s">
        <v>581</v>
      </c>
      <c r="EO132" t="s">
        <v>509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1.03</v>
      </c>
      <c r="EX132">
        <v>0.01</v>
      </c>
      <c r="EY132">
        <v>0</v>
      </c>
      <c r="FQ132">
        <v>0</v>
      </c>
      <c r="FR132">
        <v>0</v>
      </c>
      <c r="FS132">
        <v>0</v>
      </c>
      <c r="FX132">
        <v>90</v>
      </c>
      <c r="FY132">
        <v>46</v>
      </c>
      <c r="GA132" t="s">
        <v>481</v>
      </c>
      <c r="GD132">
        <v>1</v>
      </c>
      <c r="GF132">
        <v>751148142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85"/>
        <v>0</v>
      </c>
      <c r="GM132">
        <f t="shared" si="186"/>
        <v>331.49000000000001</v>
      </c>
      <c r="GN132">
        <f t="shared" si="187"/>
        <v>0</v>
      </c>
      <c r="GO132">
        <f t="shared" si="188"/>
        <v>331.49000000000001</v>
      </c>
      <c r="GP132">
        <f t="shared" si="189"/>
        <v>0</v>
      </c>
      <c r="GR132">
        <v>0</v>
      </c>
      <c r="GS132">
        <v>3</v>
      </c>
      <c r="GT132">
        <v>0</v>
      </c>
      <c r="GU132" t="s">
        <v>481</v>
      </c>
      <c r="GV132">
        <f t="shared" si="190"/>
        <v>0</v>
      </c>
      <c r="GW132">
        <v>1</v>
      </c>
      <c r="GX132">
        <f t="shared" si="191"/>
        <v>0</v>
      </c>
      <c r="HA132">
        <v>0</v>
      </c>
      <c r="HB132">
        <v>0</v>
      </c>
      <c r="HC132">
        <f t="shared" si="192"/>
        <v>0</v>
      </c>
      <c r="HE132" t="s">
        <v>481</v>
      </c>
      <c r="HF132" t="s">
        <v>481</v>
      </c>
      <c r="HM132" t="s">
        <v>481</v>
      </c>
      <c r="HN132" t="s">
        <v>132</v>
      </c>
      <c r="HO132" t="s">
        <v>134</v>
      </c>
      <c r="HP132" t="s">
        <v>580</v>
      </c>
      <c r="HQ132" t="s">
        <v>580</v>
      </c>
      <c r="HS132">
        <v>0</v>
      </c>
      <c r="IK132">
        <v>0</v>
      </c>
    </row>
    <row r="133">
      <c r="A133">
        <v>17</v>
      </c>
      <c r="B133">
        <v>1</v>
      </c>
      <c r="C133">
        <f>ROW(SmtRes!A204)</f>
        <v>204</v>
      </c>
      <c r="D133">
        <f>ROW(EtalonRes!A204)</f>
        <v>204</v>
      </c>
      <c r="E133" t="s">
        <v>250</v>
      </c>
      <c r="F133" t="s">
        <v>617</v>
      </c>
      <c r="G133" t="s">
        <v>642</v>
      </c>
      <c r="H133" t="s">
        <v>198</v>
      </c>
      <c r="I133">
        <v>1</v>
      </c>
      <c r="J133">
        <v>0</v>
      </c>
      <c r="K133">
        <v>1</v>
      </c>
      <c r="O133">
        <f t="shared" si="171"/>
        <v>471.56</v>
      </c>
      <c r="P133">
        <f>SUMIF(SmtRes!AQ201:'SmtRes'!AQ204,"=1",SmtRes!DF201:'SmtRes'!DF204)</f>
        <v>0</v>
      </c>
      <c r="Q133">
        <f>SUMIF(SmtRes!AQ201:'SmtRes'!AQ204,"=1",SmtRes!DG201:'SmtRes'!DG204)</f>
        <v>5.8300000000000001</v>
      </c>
      <c r="R133">
        <f>SUMIF(SmtRes!AQ201:'SmtRes'!AQ204,"=1",SmtRes!DH201:'SmtRes'!DH204)</f>
        <v>4.9699999999999998</v>
      </c>
      <c r="S133">
        <f>SUMIF(SmtRes!AQ201:'SmtRes'!AQ204,"=1",SmtRes!DI201:'SmtRes'!DI204)</f>
        <v>460.75999999999999</v>
      </c>
      <c r="T133">
        <f t="shared" si="172"/>
        <v>0</v>
      </c>
      <c r="U133">
        <f>SUMIF(SmtRes!AQ201:'SmtRes'!AQ204,"=1",SmtRes!CV201:'SmtRes'!CV204)</f>
        <v>1.03</v>
      </c>
      <c r="V133">
        <f>SUMIF(SmtRes!AQ201:'SmtRes'!AQ204,"=1",SmtRes!CW201:'SmtRes'!CW204)</f>
        <v>0.01</v>
      </c>
      <c r="W133">
        <f t="shared" si="173"/>
        <v>0</v>
      </c>
      <c r="X133">
        <f t="shared" si="174"/>
        <v>419.16000000000003</v>
      </c>
      <c r="Y133">
        <f t="shared" si="175"/>
        <v>214.24000000000001</v>
      </c>
      <c r="AA133">
        <v>407088984</v>
      </c>
      <c r="AB133">
        <f t="shared" si="176"/>
        <v>465.5394</v>
      </c>
      <c r="AC133">
        <f t="shared" si="177"/>
        <v>0</v>
      </c>
      <c r="AD133">
        <f>ROUND((((SUM(SmtRes!BR201:'SmtRes'!BR204))-(SUM(SmtRes!BS201:'SmtRes'!BS204)))+AE133),6)</f>
        <v>4.7791999999999994</v>
      </c>
      <c r="AE133">
        <f>ROUND((SUM(SmtRes!BS201:'SmtRes'!BS204)),6)</f>
        <v>4.9745999999999997</v>
      </c>
      <c r="AF133">
        <f>ROUND((SUM(SmtRes!BT201:'SmtRes'!BT204)),6)</f>
        <v>460.7602</v>
      </c>
      <c r="AG133">
        <f t="shared" si="178"/>
        <v>0</v>
      </c>
      <c r="AH133">
        <f>(SUM(SmtRes!BU201:'SmtRes'!BU204))</f>
        <v>1.03</v>
      </c>
      <c r="AI133">
        <f>(SUM(SmtRes!BV201:'SmtRes'!BV204))</f>
        <v>0.01</v>
      </c>
      <c r="AJ133">
        <f t="shared" si="179"/>
        <v>0</v>
      </c>
      <c r="AK133">
        <v>470.51400000000001</v>
      </c>
      <c r="AL133">
        <v>0</v>
      </c>
      <c r="AM133">
        <v>4.7792000000000003</v>
      </c>
      <c r="AN133">
        <v>4.9745999999999997</v>
      </c>
      <c r="AO133">
        <v>460.7602</v>
      </c>
      <c r="AP133">
        <v>0</v>
      </c>
      <c r="AQ133">
        <v>1.03</v>
      </c>
      <c r="AR133">
        <v>0.01</v>
      </c>
      <c r="AS133">
        <v>0</v>
      </c>
      <c r="AT133">
        <v>90</v>
      </c>
      <c r="AU133">
        <v>46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481</v>
      </c>
      <c r="BE133" t="s">
        <v>481</v>
      </c>
      <c r="BF133" t="s">
        <v>481</v>
      </c>
      <c r="BG133" t="s">
        <v>481</v>
      </c>
      <c r="BH133">
        <v>0</v>
      </c>
      <c r="BI133">
        <v>2</v>
      </c>
      <c r="BJ133" t="s">
        <v>619</v>
      </c>
      <c r="BM133">
        <v>111002</v>
      </c>
      <c r="BN133">
        <v>0</v>
      </c>
      <c r="BO133" t="s">
        <v>481</v>
      </c>
      <c r="BP133">
        <v>0</v>
      </c>
      <c r="BQ133">
        <v>3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481</v>
      </c>
      <c r="BZ133">
        <v>90</v>
      </c>
      <c r="CA133">
        <v>46</v>
      </c>
      <c r="CB133" t="s">
        <v>481</v>
      </c>
      <c r="CE133">
        <v>0</v>
      </c>
      <c r="CF133">
        <v>0</v>
      </c>
      <c r="CG133">
        <v>0</v>
      </c>
      <c r="CM133">
        <v>0</v>
      </c>
      <c r="CN133" t="s">
        <v>481</v>
      </c>
      <c r="CO133">
        <v>0</v>
      </c>
      <c r="CP133">
        <f t="shared" si="180"/>
        <v>471.56</v>
      </c>
      <c r="CQ133">
        <f>SUMIF(SmtRes!AQ201:'SmtRes'!AQ204,"=1",SmtRes!AA201:'SmtRes'!AA204)</f>
        <v>0</v>
      </c>
      <c r="CR133">
        <f>SUMIF(SmtRes!AQ201:'SmtRes'!AQ204,"=1",SmtRes!AB201:'SmtRes'!AB204)</f>
        <v>583.05999999999995</v>
      </c>
      <c r="CS133">
        <f>SUMIF(SmtRes!AQ201:'SmtRes'!AQ204,"=1",SmtRes!AC201:'SmtRes'!AC204)</f>
        <v>497.45999999999998</v>
      </c>
      <c r="CT133">
        <f>SUMIF(SmtRes!AQ201:'SmtRes'!AQ204,"=1",SmtRes!AD201:'SmtRes'!AD204)</f>
        <v>447.33999999999997</v>
      </c>
      <c r="CU133">
        <f t="shared" si="181"/>
        <v>0</v>
      </c>
      <c r="CV133">
        <f>SUMIF(SmtRes!AQ201:'SmtRes'!AQ204,"=1",SmtRes!BU201:'SmtRes'!BU204)</f>
        <v>1.03</v>
      </c>
      <c r="CW133">
        <f>SUMIF(SmtRes!AQ201:'SmtRes'!AQ204,"=1",SmtRes!BV201:'SmtRes'!BV204)</f>
        <v>0.01</v>
      </c>
      <c r="CX133">
        <f t="shared" si="182"/>
        <v>0</v>
      </c>
      <c r="CY133">
        <f t="shared" si="183"/>
        <v>419.15700000000004</v>
      </c>
      <c r="CZ133">
        <f t="shared" si="184"/>
        <v>214.23580000000001</v>
      </c>
      <c r="DC133" t="s">
        <v>481</v>
      </c>
      <c r="DD133" t="s">
        <v>504</v>
      </c>
      <c r="DE133" t="s">
        <v>481</v>
      </c>
      <c r="DF133" t="s">
        <v>481</v>
      </c>
      <c r="DG133" t="s">
        <v>481</v>
      </c>
      <c r="DH133" t="s">
        <v>481</v>
      </c>
      <c r="DI133" t="s">
        <v>481</v>
      </c>
      <c r="DJ133" t="s">
        <v>481</v>
      </c>
      <c r="DK133" t="s">
        <v>481</v>
      </c>
      <c r="DL133" t="s">
        <v>481</v>
      </c>
      <c r="DM133" t="s">
        <v>481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198</v>
      </c>
      <c r="DW133" t="s">
        <v>198</v>
      </c>
      <c r="DX133">
        <v>1</v>
      </c>
      <c r="DZ133" t="s">
        <v>481</v>
      </c>
      <c r="EA133" t="s">
        <v>481</v>
      </c>
      <c r="EB133" t="s">
        <v>481</v>
      </c>
      <c r="EC133" t="s">
        <v>481</v>
      </c>
      <c r="EE133">
        <v>342528951</v>
      </c>
      <c r="EF133">
        <v>3</v>
      </c>
      <c r="EG133" t="s">
        <v>506</v>
      </c>
      <c r="EH133">
        <v>0</v>
      </c>
      <c r="EI133" t="s">
        <v>481</v>
      </c>
      <c r="EJ133">
        <v>2</v>
      </c>
      <c r="EK133">
        <v>111002</v>
      </c>
      <c r="EL133" t="s">
        <v>580</v>
      </c>
      <c r="EM133" t="s">
        <v>581</v>
      </c>
      <c r="EO133" t="s">
        <v>481</v>
      </c>
      <c r="EQ133">
        <v>131072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1.03</v>
      </c>
      <c r="EX133">
        <v>0.01</v>
      </c>
      <c r="EY133">
        <v>0</v>
      </c>
      <c r="FQ133">
        <v>0</v>
      </c>
      <c r="FR133">
        <v>0</v>
      </c>
      <c r="FS133">
        <v>0</v>
      </c>
      <c r="FX133">
        <v>90</v>
      </c>
      <c r="FY133">
        <v>46</v>
      </c>
      <c r="GA133" t="s">
        <v>481</v>
      </c>
      <c r="GD133">
        <v>1</v>
      </c>
      <c r="GF133">
        <v>471659067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185"/>
        <v>0</v>
      </c>
      <c r="GM133">
        <f t="shared" si="186"/>
        <v>1104.96</v>
      </c>
      <c r="GN133">
        <f t="shared" si="187"/>
        <v>0</v>
      </c>
      <c r="GO133">
        <f t="shared" si="188"/>
        <v>1104.96</v>
      </c>
      <c r="GP133">
        <f t="shared" si="189"/>
        <v>0</v>
      </c>
      <c r="GR133">
        <v>0</v>
      </c>
      <c r="GS133">
        <v>3</v>
      </c>
      <c r="GT133">
        <v>0</v>
      </c>
      <c r="GU133" t="s">
        <v>481</v>
      </c>
      <c r="GV133">
        <f t="shared" si="190"/>
        <v>0</v>
      </c>
      <c r="GW133">
        <v>1</v>
      </c>
      <c r="GX133">
        <f t="shared" si="191"/>
        <v>0</v>
      </c>
      <c r="HA133">
        <v>0</v>
      </c>
      <c r="HB133">
        <v>0</v>
      </c>
      <c r="HC133">
        <f t="shared" si="192"/>
        <v>0</v>
      </c>
      <c r="HE133" t="s">
        <v>481</v>
      </c>
      <c r="HF133" t="s">
        <v>481</v>
      </c>
      <c r="HM133" t="s">
        <v>481</v>
      </c>
      <c r="HN133" t="s">
        <v>132</v>
      </c>
      <c r="HO133" t="s">
        <v>134</v>
      </c>
      <c r="HP133" t="s">
        <v>580</v>
      </c>
      <c r="HQ133" t="s">
        <v>580</v>
      </c>
      <c r="HS133">
        <v>0</v>
      </c>
      <c r="IK133">
        <v>0</v>
      </c>
    </row>
    <row r="134">
      <c r="A134">
        <v>17</v>
      </c>
      <c r="B134">
        <v>1</v>
      </c>
      <c r="C134">
        <f>ROW(SmtRes!A207)</f>
        <v>207</v>
      </c>
      <c r="D134">
        <f>ROW(EtalonRes!A207)</f>
        <v>207</v>
      </c>
      <c r="E134" t="s">
        <v>252</v>
      </c>
      <c r="F134" t="s">
        <v>643</v>
      </c>
      <c r="G134" t="s">
        <v>644</v>
      </c>
      <c r="H134" t="s">
        <v>198</v>
      </c>
      <c r="I134">
        <v>1</v>
      </c>
      <c r="J134">
        <v>0</v>
      </c>
      <c r="K134">
        <v>1</v>
      </c>
      <c r="O134">
        <f t="shared" si="171"/>
        <v>158.30000000000001</v>
      </c>
      <c r="P134">
        <f>SUMIF(SmtRes!AQ205:'SmtRes'!AQ207,"=1",SmtRes!DF205:'SmtRes'!DF207)</f>
        <v>0</v>
      </c>
      <c r="Q134">
        <f>SUMIF(SmtRes!AQ205:'SmtRes'!AQ207,"=1",SmtRes!DG205:'SmtRes'!DG207)</f>
        <v>0</v>
      </c>
      <c r="R134">
        <f>SUMIF(SmtRes!AQ205:'SmtRes'!AQ207,"=1",SmtRes!DH205:'SmtRes'!DH207)</f>
        <v>0</v>
      </c>
      <c r="S134">
        <f>SUMIF(SmtRes!AQ205:'SmtRes'!AQ207,"=1",SmtRes!DI205:'SmtRes'!DI207)</f>
        <v>158.30000000000001</v>
      </c>
      <c r="T134">
        <f t="shared" si="172"/>
        <v>0</v>
      </c>
      <c r="U134">
        <f>SUMIF(SmtRes!AQ205:'SmtRes'!AQ207,"=1",SmtRes!CV205:'SmtRes'!CV207)</f>
        <v>0.309</v>
      </c>
      <c r="V134">
        <f>SUMIF(SmtRes!AQ205:'SmtRes'!AQ207,"=1",SmtRes!CW205:'SmtRes'!CW207)</f>
        <v>0</v>
      </c>
      <c r="W134">
        <f t="shared" si="173"/>
        <v>0</v>
      </c>
      <c r="X134">
        <f t="shared" si="174"/>
        <v>153.55000000000001</v>
      </c>
      <c r="Y134">
        <f t="shared" si="175"/>
        <v>80.730000000000004</v>
      </c>
      <c r="AA134">
        <v>407088984</v>
      </c>
      <c r="AB134">
        <f t="shared" si="176"/>
        <v>158.30378999999999</v>
      </c>
      <c r="AC134">
        <f t="shared" si="177"/>
        <v>0</v>
      </c>
      <c r="AD134">
        <f t="shared" ref="AD134:AD135" si="193">ROUND((((0)-(0))+AE134),6)</f>
        <v>0</v>
      </c>
      <c r="AE134">
        <f t="shared" ref="AE134:AE135" si="194">ROUND((0),6)</f>
        <v>0</v>
      </c>
      <c r="AF134">
        <f>ROUND((SUM(SmtRes!BT205:'SmtRes'!BT207)),6)</f>
        <v>158.30378999999999</v>
      </c>
      <c r="AG134">
        <f t="shared" si="178"/>
        <v>0</v>
      </c>
      <c r="AH134">
        <f>(SUM(SmtRes!BU205:'SmtRes'!BU207))</f>
        <v>0.309</v>
      </c>
      <c r="AI134">
        <f t="shared" ref="AI134:AI135" si="195">(0)</f>
        <v>0</v>
      </c>
      <c r="AJ134">
        <f t="shared" si="179"/>
        <v>0</v>
      </c>
      <c r="AK134">
        <v>531.17790000000002</v>
      </c>
      <c r="AL134">
        <v>3.4986000000000002</v>
      </c>
      <c r="AM134">
        <v>0</v>
      </c>
      <c r="AN134">
        <v>0</v>
      </c>
      <c r="AO134">
        <v>527.67930000000001</v>
      </c>
      <c r="AP134">
        <v>0</v>
      </c>
      <c r="AQ134">
        <v>1.03</v>
      </c>
      <c r="AR134">
        <v>0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481</v>
      </c>
      <c r="BE134" t="s">
        <v>481</v>
      </c>
      <c r="BF134" t="s">
        <v>481</v>
      </c>
      <c r="BG134" t="s">
        <v>481</v>
      </c>
      <c r="BH134">
        <v>0</v>
      </c>
      <c r="BI134">
        <v>2</v>
      </c>
      <c r="BJ134" t="s">
        <v>645</v>
      </c>
      <c r="BM134">
        <v>108001</v>
      </c>
      <c r="BN134">
        <v>0</v>
      </c>
      <c r="BO134" t="s">
        <v>481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481</v>
      </c>
      <c r="BZ134">
        <v>97</v>
      </c>
      <c r="CA134">
        <v>51</v>
      </c>
      <c r="CB134" t="s">
        <v>481</v>
      </c>
      <c r="CE134">
        <v>0</v>
      </c>
      <c r="CF134">
        <v>0</v>
      </c>
      <c r="CG134">
        <v>0</v>
      </c>
      <c r="CM134">
        <v>0</v>
      </c>
      <c r="CN134" t="s">
        <v>503</v>
      </c>
      <c r="CO134">
        <v>0</v>
      </c>
      <c r="CP134">
        <f t="shared" si="180"/>
        <v>158.30000000000001</v>
      </c>
      <c r="CQ134">
        <f>SUMIF(SmtRes!AQ205:'SmtRes'!AQ207,"=1",SmtRes!AA205:'SmtRes'!AA207)</f>
        <v>201.16999999999999</v>
      </c>
      <c r="CR134">
        <f>SUMIF(SmtRes!AQ205:'SmtRes'!AQ207,"=1",SmtRes!AB205:'SmtRes'!AB207)</f>
        <v>0</v>
      </c>
      <c r="CS134">
        <f>SUMIF(SmtRes!AQ205:'SmtRes'!AQ207,"=1",SmtRes!AC205:'SmtRes'!AC207)</f>
        <v>0</v>
      </c>
      <c r="CT134">
        <f>SUMIF(SmtRes!AQ205:'SmtRes'!AQ207,"=1",SmtRes!AD205:'SmtRes'!AD207)</f>
        <v>512.30999999999995</v>
      </c>
      <c r="CU134">
        <f t="shared" si="181"/>
        <v>0</v>
      </c>
      <c r="CV134">
        <f>SUMIF(SmtRes!AQ205:'SmtRes'!AQ207,"=1",SmtRes!BU205:'SmtRes'!BU207)</f>
        <v>0.309</v>
      </c>
      <c r="CW134">
        <f>SUMIF(SmtRes!AQ205:'SmtRes'!AQ207,"=1",SmtRes!BV205:'SmtRes'!BV207)</f>
        <v>0</v>
      </c>
      <c r="CX134">
        <f t="shared" si="182"/>
        <v>0</v>
      </c>
      <c r="CY134">
        <f t="shared" si="183"/>
        <v>153.55100000000002</v>
      </c>
      <c r="CZ134">
        <f t="shared" si="184"/>
        <v>80.733000000000004</v>
      </c>
      <c r="DB134">
        <v>18</v>
      </c>
      <c r="DC134" t="s">
        <v>481</v>
      </c>
      <c r="DD134" t="s">
        <v>504</v>
      </c>
      <c r="DE134" t="s">
        <v>505</v>
      </c>
      <c r="DF134" t="s">
        <v>505</v>
      </c>
      <c r="DG134" t="s">
        <v>505</v>
      </c>
      <c r="DH134" t="s">
        <v>481</v>
      </c>
      <c r="DI134" t="s">
        <v>505</v>
      </c>
      <c r="DJ134" t="s">
        <v>505</v>
      </c>
      <c r="DK134" t="s">
        <v>481</v>
      </c>
      <c r="DL134" t="s">
        <v>481</v>
      </c>
      <c r="DM134" t="s">
        <v>481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198</v>
      </c>
      <c r="DW134" t="s">
        <v>198</v>
      </c>
      <c r="DX134">
        <v>1</v>
      </c>
      <c r="DZ134" t="s">
        <v>481</v>
      </c>
      <c r="EA134" t="s">
        <v>481</v>
      </c>
      <c r="EB134" t="s">
        <v>481</v>
      </c>
      <c r="EC134" t="s">
        <v>481</v>
      </c>
      <c r="EE134">
        <v>342528944</v>
      </c>
      <c r="EF134">
        <v>3</v>
      </c>
      <c r="EG134" t="s">
        <v>506</v>
      </c>
      <c r="EH134">
        <v>0</v>
      </c>
      <c r="EI134" t="s">
        <v>481</v>
      </c>
      <c r="EJ134">
        <v>2</v>
      </c>
      <c r="EK134">
        <v>108001</v>
      </c>
      <c r="EL134" t="s">
        <v>638</v>
      </c>
      <c r="EM134" t="s">
        <v>639</v>
      </c>
      <c r="EO134" t="s">
        <v>509</v>
      </c>
      <c r="EQ134">
        <v>131072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1.03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481</v>
      </c>
      <c r="GD134">
        <v>1</v>
      </c>
      <c r="GF134">
        <v>-1965577249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185"/>
        <v>0</v>
      </c>
      <c r="GM134">
        <f t="shared" si="186"/>
        <v>392.57999999999998</v>
      </c>
      <c r="GN134">
        <f t="shared" si="187"/>
        <v>0</v>
      </c>
      <c r="GO134">
        <f t="shared" si="188"/>
        <v>392.57999999999998</v>
      </c>
      <c r="GP134">
        <f t="shared" si="189"/>
        <v>0</v>
      </c>
      <c r="GR134">
        <v>0</v>
      </c>
      <c r="GS134">
        <v>3</v>
      </c>
      <c r="GT134">
        <v>0</v>
      </c>
      <c r="GU134" t="s">
        <v>481</v>
      </c>
      <c r="GV134">
        <f t="shared" si="190"/>
        <v>0</v>
      </c>
      <c r="GW134">
        <v>1</v>
      </c>
      <c r="GX134">
        <f t="shared" si="191"/>
        <v>0</v>
      </c>
      <c r="HA134">
        <v>0</v>
      </c>
      <c r="HB134">
        <v>0</v>
      </c>
      <c r="HC134">
        <f t="shared" si="192"/>
        <v>0</v>
      </c>
      <c r="HE134" t="s">
        <v>481</v>
      </c>
      <c r="HF134" t="s">
        <v>481</v>
      </c>
      <c r="HM134" t="s">
        <v>481</v>
      </c>
      <c r="HN134" t="s">
        <v>243</v>
      </c>
      <c r="HO134" t="s">
        <v>245</v>
      </c>
      <c r="HP134" t="s">
        <v>638</v>
      </c>
      <c r="HQ134" t="s">
        <v>638</v>
      </c>
      <c r="HS134">
        <v>0</v>
      </c>
      <c r="IK134">
        <v>0</v>
      </c>
    </row>
    <row r="135">
      <c r="A135">
        <v>17</v>
      </c>
      <c r="B135">
        <v>1</v>
      </c>
      <c r="C135">
        <f>ROW(SmtRes!A210)</f>
        <v>210</v>
      </c>
      <c r="D135">
        <f>ROW(EtalonRes!A210)</f>
        <v>210</v>
      </c>
      <c r="E135" t="s">
        <v>254</v>
      </c>
      <c r="F135" t="s">
        <v>643</v>
      </c>
      <c r="G135" t="s">
        <v>646</v>
      </c>
      <c r="H135" t="s">
        <v>198</v>
      </c>
      <c r="I135">
        <v>1</v>
      </c>
      <c r="J135">
        <v>0</v>
      </c>
      <c r="K135">
        <v>1</v>
      </c>
      <c r="O135">
        <f t="shared" si="171"/>
        <v>527.68000000000006</v>
      </c>
      <c r="P135">
        <f>SUMIF(SmtRes!AQ208:'SmtRes'!AQ210,"=1",SmtRes!DF208:'SmtRes'!DF210)</f>
        <v>0</v>
      </c>
      <c r="Q135">
        <f>SUMIF(SmtRes!AQ208:'SmtRes'!AQ210,"=1",SmtRes!DG208:'SmtRes'!DG210)</f>
        <v>0</v>
      </c>
      <c r="R135">
        <f>SUMIF(SmtRes!AQ208:'SmtRes'!AQ210,"=1",SmtRes!DH208:'SmtRes'!DH210)</f>
        <v>0</v>
      </c>
      <c r="S135">
        <f>SUMIF(SmtRes!AQ208:'SmtRes'!AQ210,"=1",SmtRes!DI208:'SmtRes'!DI210)</f>
        <v>527.68000000000006</v>
      </c>
      <c r="T135">
        <f t="shared" si="172"/>
        <v>0</v>
      </c>
      <c r="U135">
        <f>SUMIF(SmtRes!AQ208:'SmtRes'!AQ210,"=1",SmtRes!CV208:'SmtRes'!CV210)</f>
        <v>1.03</v>
      </c>
      <c r="V135">
        <f>SUMIF(SmtRes!AQ208:'SmtRes'!AQ210,"=1",SmtRes!CW208:'SmtRes'!CW210)</f>
        <v>0</v>
      </c>
      <c r="W135">
        <f t="shared" si="173"/>
        <v>0</v>
      </c>
      <c r="X135">
        <f t="shared" si="174"/>
        <v>511.85000000000002</v>
      </c>
      <c r="Y135">
        <f t="shared" si="175"/>
        <v>269.12</v>
      </c>
      <c r="AA135">
        <v>407088984</v>
      </c>
      <c r="AB135">
        <f t="shared" si="176"/>
        <v>527.67930000000001</v>
      </c>
      <c r="AC135">
        <f t="shared" si="177"/>
        <v>0</v>
      </c>
      <c r="AD135">
        <f t="shared" si="193"/>
        <v>0</v>
      </c>
      <c r="AE135">
        <f t="shared" si="194"/>
        <v>0</v>
      </c>
      <c r="AF135">
        <f>ROUND((SUM(SmtRes!BT208:'SmtRes'!BT210)),6)</f>
        <v>527.67930000000001</v>
      </c>
      <c r="AG135">
        <f t="shared" si="178"/>
        <v>0</v>
      </c>
      <c r="AH135">
        <f>(SUM(SmtRes!BU208:'SmtRes'!BU210))</f>
        <v>1.03</v>
      </c>
      <c r="AI135">
        <f t="shared" si="195"/>
        <v>0</v>
      </c>
      <c r="AJ135">
        <f t="shared" si="179"/>
        <v>0</v>
      </c>
      <c r="AK135">
        <v>531.17790000000002</v>
      </c>
      <c r="AL135">
        <v>3.4986000000000002</v>
      </c>
      <c r="AM135">
        <v>0</v>
      </c>
      <c r="AN135">
        <v>0</v>
      </c>
      <c r="AO135">
        <v>527.67930000000001</v>
      </c>
      <c r="AP135">
        <v>0</v>
      </c>
      <c r="AQ135">
        <v>1.03</v>
      </c>
      <c r="AR135">
        <v>0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481</v>
      </c>
      <c r="BE135" t="s">
        <v>481</v>
      </c>
      <c r="BF135" t="s">
        <v>481</v>
      </c>
      <c r="BG135" t="s">
        <v>481</v>
      </c>
      <c r="BH135">
        <v>0</v>
      </c>
      <c r="BI135">
        <v>2</v>
      </c>
      <c r="BJ135" t="s">
        <v>645</v>
      </c>
      <c r="BM135">
        <v>108001</v>
      </c>
      <c r="BN135">
        <v>0</v>
      </c>
      <c r="BO135" t="s">
        <v>481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481</v>
      </c>
      <c r="BZ135">
        <v>97</v>
      </c>
      <c r="CA135">
        <v>51</v>
      </c>
      <c r="CB135" t="s">
        <v>481</v>
      </c>
      <c r="CE135">
        <v>0</v>
      </c>
      <c r="CF135">
        <v>0</v>
      </c>
      <c r="CG135">
        <v>0</v>
      </c>
      <c r="CM135">
        <v>0</v>
      </c>
      <c r="CN135" t="s">
        <v>481</v>
      </c>
      <c r="CO135">
        <v>0</v>
      </c>
      <c r="CP135">
        <f t="shared" si="180"/>
        <v>527.68000000000006</v>
      </c>
      <c r="CQ135">
        <f>SUMIF(SmtRes!AQ208:'SmtRes'!AQ210,"=1",SmtRes!AA208:'SmtRes'!AA210)</f>
        <v>201.16999999999999</v>
      </c>
      <c r="CR135">
        <f>SUMIF(SmtRes!AQ208:'SmtRes'!AQ210,"=1",SmtRes!AB208:'SmtRes'!AB210)</f>
        <v>0</v>
      </c>
      <c r="CS135">
        <f>SUMIF(SmtRes!AQ208:'SmtRes'!AQ210,"=1",SmtRes!AC208:'SmtRes'!AC210)</f>
        <v>0</v>
      </c>
      <c r="CT135">
        <f>SUMIF(SmtRes!AQ208:'SmtRes'!AQ210,"=1",SmtRes!AD208:'SmtRes'!AD210)</f>
        <v>512.30999999999995</v>
      </c>
      <c r="CU135">
        <f t="shared" si="181"/>
        <v>0</v>
      </c>
      <c r="CV135">
        <f>SUMIF(SmtRes!AQ208:'SmtRes'!AQ210,"=1",SmtRes!BU208:'SmtRes'!BU210)</f>
        <v>1.03</v>
      </c>
      <c r="CW135">
        <f>SUMIF(SmtRes!AQ208:'SmtRes'!AQ210,"=1",SmtRes!BV208:'SmtRes'!BV210)</f>
        <v>0</v>
      </c>
      <c r="CX135">
        <f t="shared" si="182"/>
        <v>0</v>
      </c>
      <c r="CY135">
        <f t="shared" si="183"/>
        <v>511.84960000000007</v>
      </c>
      <c r="CZ135">
        <f t="shared" si="184"/>
        <v>269.11680000000001</v>
      </c>
      <c r="DC135" t="s">
        <v>481</v>
      </c>
      <c r="DD135" t="s">
        <v>504</v>
      </c>
      <c r="DE135" t="s">
        <v>481</v>
      </c>
      <c r="DF135" t="s">
        <v>481</v>
      </c>
      <c r="DG135" t="s">
        <v>481</v>
      </c>
      <c r="DH135" t="s">
        <v>481</v>
      </c>
      <c r="DI135" t="s">
        <v>481</v>
      </c>
      <c r="DJ135" t="s">
        <v>481</v>
      </c>
      <c r="DK135" t="s">
        <v>481</v>
      </c>
      <c r="DL135" t="s">
        <v>481</v>
      </c>
      <c r="DM135" t="s">
        <v>481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198</v>
      </c>
      <c r="DW135" t="s">
        <v>198</v>
      </c>
      <c r="DX135">
        <v>1</v>
      </c>
      <c r="DZ135" t="s">
        <v>481</v>
      </c>
      <c r="EA135" t="s">
        <v>481</v>
      </c>
      <c r="EB135" t="s">
        <v>481</v>
      </c>
      <c r="EC135" t="s">
        <v>481</v>
      </c>
      <c r="EE135">
        <v>342528944</v>
      </c>
      <c r="EF135">
        <v>3</v>
      </c>
      <c r="EG135" t="s">
        <v>506</v>
      </c>
      <c r="EH135">
        <v>0</v>
      </c>
      <c r="EI135" t="s">
        <v>481</v>
      </c>
      <c r="EJ135">
        <v>2</v>
      </c>
      <c r="EK135">
        <v>108001</v>
      </c>
      <c r="EL135" t="s">
        <v>638</v>
      </c>
      <c r="EM135" t="s">
        <v>639</v>
      </c>
      <c r="EO135" t="s">
        <v>481</v>
      </c>
      <c r="EQ135">
        <v>131072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1.03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481</v>
      </c>
      <c r="GD135">
        <v>1</v>
      </c>
      <c r="GF135">
        <v>-1021066326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185"/>
        <v>0</v>
      </c>
      <c r="GM135">
        <f t="shared" si="186"/>
        <v>1308.6500000000001</v>
      </c>
      <c r="GN135">
        <f t="shared" si="187"/>
        <v>0</v>
      </c>
      <c r="GO135">
        <f t="shared" si="188"/>
        <v>1308.6500000000001</v>
      </c>
      <c r="GP135">
        <f t="shared" si="189"/>
        <v>0</v>
      </c>
      <c r="GR135">
        <v>0</v>
      </c>
      <c r="GS135">
        <v>3</v>
      </c>
      <c r="GT135">
        <v>0</v>
      </c>
      <c r="GU135" t="s">
        <v>481</v>
      </c>
      <c r="GV135">
        <f t="shared" si="190"/>
        <v>0</v>
      </c>
      <c r="GW135">
        <v>1</v>
      </c>
      <c r="GX135">
        <f t="shared" si="191"/>
        <v>0</v>
      </c>
      <c r="HA135">
        <v>0</v>
      </c>
      <c r="HB135">
        <v>0</v>
      </c>
      <c r="HC135">
        <f t="shared" si="192"/>
        <v>0</v>
      </c>
      <c r="HE135" t="s">
        <v>481</v>
      </c>
      <c r="HF135" t="s">
        <v>481</v>
      </c>
      <c r="HM135" t="s">
        <v>481</v>
      </c>
      <c r="HN135" t="s">
        <v>243</v>
      </c>
      <c r="HO135" t="s">
        <v>245</v>
      </c>
      <c r="HP135" t="s">
        <v>638</v>
      </c>
      <c r="HQ135" t="s">
        <v>638</v>
      </c>
      <c r="HS135">
        <v>0</v>
      </c>
      <c r="IK135">
        <v>0</v>
      </c>
    </row>
    <row r="137">
      <c r="A137" s="93">
        <v>51</v>
      </c>
      <c r="B137" s="93">
        <f>B106</f>
        <v>1</v>
      </c>
      <c r="C137" s="93">
        <f>A106</f>
        <v>4</v>
      </c>
      <c r="D137" s="93">
        <f>ROW(A106)</f>
        <v>106</v>
      </c>
      <c r="E137" s="93"/>
      <c r="F137" s="93" t="str">
        <f>IF(F106&lt;&gt;"",F106,"")</f>
        <v xml:space="preserve">Новый раздел</v>
      </c>
      <c r="G137" s="93" t="str">
        <f>IF(G106&lt;&gt;"",G106,"")</f>
        <v xml:space="preserve">Система видеонаблюдения</v>
      </c>
      <c r="H137" s="93">
        <v>0</v>
      </c>
      <c r="I137" s="93"/>
      <c r="J137" s="93"/>
      <c r="K137" s="93"/>
      <c r="L137" s="93"/>
      <c r="M137" s="93"/>
      <c r="N137" s="93"/>
      <c r="O137" s="93">
        <f t="shared" ref="O137:T137" si="196">ROUND(AB137,2)</f>
        <v>20363.279999999999</v>
      </c>
      <c r="P137" s="93">
        <f t="shared" si="196"/>
        <v>0</v>
      </c>
      <c r="Q137" s="93">
        <f t="shared" si="196"/>
        <v>1828.1000000000001</v>
      </c>
      <c r="R137" s="93">
        <f t="shared" si="196"/>
        <v>1186.8600000000001</v>
      </c>
      <c r="S137" s="93">
        <f t="shared" si="196"/>
        <v>17348.32</v>
      </c>
      <c r="T137" s="93">
        <f t="shared" si="196"/>
        <v>0</v>
      </c>
      <c r="U137" s="93">
        <f>AH137</f>
        <v>32.197500000000012</v>
      </c>
      <c r="V137" s="93">
        <f>AI137</f>
        <v>2.1823999999999995</v>
      </c>
      <c r="W137" s="93">
        <f>ROUND(AJ137,2)</f>
        <v>0</v>
      </c>
      <c r="X137" s="93">
        <f>ROUND(AK137,2)</f>
        <v>16840.68</v>
      </c>
      <c r="Y137" s="93">
        <f>ROUND(AL137,2)</f>
        <v>8639.7900000000009</v>
      </c>
      <c r="Z137" s="93"/>
      <c r="AA137" s="93"/>
      <c r="AB137" s="93">
        <f>ROUND(SUMIF(AA110:AA135,"=407088984",O110:O135),2)</f>
        <v>20363.279999999999</v>
      </c>
      <c r="AC137" s="93">
        <f>ROUND(SUMIF(AA110:AA135,"=407088984",P110:P135),2)</f>
        <v>0</v>
      </c>
      <c r="AD137" s="93">
        <f>ROUND(SUMIF(AA110:AA135,"=407088984",Q110:Q135),2)</f>
        <v>1828.1000000000001</v>
      </c>
      <c r="AE137" s="93">
        <f>ROUND(SUMIF(AA110:AA135,"=407088984",R110:R135),2)</f>
        <v>1186.8600000000001</v>
      </c>
      <c r="AF137" s="93">
        <f>ROUND(SUMIF(AA110:AA135,"=407088984",S110:S135),2)</f>
        <v>17348.32</v>
      </c>
      <c r="AG137" s="93">
        <f>ROUND(SUMIF(AA110:AA135,"=407088984",T110:T135),2)</f>
        <v>0</v>
      </c>
      <c r="AH137" s="93">
        <f>SUMIF(AA110:AA135,"=407088984",U110:U135)</f>
        <v>32.197500000000012</v>
      </c>
      <c r="AI137" s="93">
        <f>SUMIF(AA110:AA135,"=407088984",V110:V135)</f>
        <v>2.1823999999999995</v>
      </c>
      <c r="AJ137" s="93">
        <f>ROUND(SUMIF(AA110:AA135,"=407088984",W110:W135),2)</f>
        <v>0</v>
      </c>
      <c r="AK137" s="93">
        <f>ROUND(SUMIF(AA110:AA135,"=407088984",X110:X135),2)</f>
        <v>16840.68</v>
      </c>
      <c r="AL137" s="93">
        <f>ROUND(SUMIF(AA110:AA135,"=407088984",Y110:Y135),2)</f>
        <v>8639.7900000000009</v>
      </c>
      <c r="AM137" s="93"/>
      <c r="AN137" s="93"/>
      <c r="AO137" s="93">
        <f t="shared" ref="AO137:BD137" si="197">ROUND(BX137,2)</f>
        <v>0</v>
      </c>
      <c r="AP137" s="93">
        <f t="shared" si="197"/>
        <v>0</v>
      </c>
      <c r="AQ137" s="93">
        <f t="shared" si="197"/>
        <v>0</v>
      </c>
      <c r="AR137" s="93">
        <f t="shared" si="197"/>
        <v>45843.75</v>
      </c>
      <c r="AS137" s="93">
        <f t="shared" si="197"/>
        <v>0</v>
      </c>
      <c r="AT137" s="93">
        <f t="shared" si="197"/>
        <v>45843.75</v>
      </c>
      <c r="AU137" s="93">
        <f t="shared" si="197"/>
        <v>0</v>
      </c>
      <c r="AV137" s="93">
        <f t="shared" si="197"/>
        <v>0</v>
      </c>
      <c r="AW137" s="93">
        <f t="shared" si="197"/>
        <v>0</v>
      </c>
      <c r="AX137" s="93">
        <f t="shared" si="197"/>
        <v>0</v>
      </c>
      <c r="AY137" s="93">
        <f t="shared" si="197"/>
        <v>0</v>
      </c>
      <c r="AZ137" s="93">
        <f t="shared" si="197"/>
        <v>0</v>
      </c>
      <c r="BA137" s="93">
        <f t="shared" si="197"/>
        <v>0</v>
      </c>
      <c r="BB137" s="93">
        <f t="shared" si="197"/>
        <v>0</v>
      </c>
      <c r="BC137" s="93">
        <f t="shared" si="197"/>
        <v>0</v>
      </c>
      <c r="BD137" s="93">
        <f t="shared" si="197"/>
        <v>0</v>
      </c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3"/>
      <c r="BR137" s="93"/>
      <c r="BS137" s="93"/>
      <c r="BT137" s="93"/>
      <c r="BU137" s="93"/>
      <c r="BV137" s="93"/>
      <c r="BW137" s="93"/>
      <c r="BX137" s="93">
        <f>ROUND(SUMIF(AA110:AA135,"=407088984",FQ110:FQ135),2)</f>
        <v>0</v>
      </c>
      <c r="BY137" s="93">
        <f>ROUND(SUMIF(AA110:AA135,"=407088984",FR110:FR135),2)</f>
        <v>0</v>
      </c>
      <c r="BZ137" s="93">
        <f>ROUND(SUMIF(AA110:AA135,"=407088984",GL110:GL135),2)</f>
        <v>0</v>
      </c>
      <c r="CA137" s="93">
        <f>ROUND(SUMIF(AA110:AA135,"=407088984",GM110:GM135),2)</f>
        <v>45843.75</v>
      </c>
      <c r="CB137" s="93">
        <f>ROUND(SUMIF(AA110:AA135,"=407088984",GN110:GN135),2)</f>
        <v>0</v>
      </c>
      <c r="CC137" s="93">
        <f>ROUND(SUMIF(AA110:AA135,"=407088984",GO110:GO135),2)</f>
        <v>45843.75</v>
      </c>
      <c r="CD137" s="93">
        <f>ROUND(SUMIF(AA110:AA135,"=407088984",GP110:GP135),2)</f>
        <v>0</v>
      </c>
      <c r="CE137" s="93">
        <f>AC137-BX137</f>
        <v>0</v>
      </c>
      <c r="CF137" s="93">
        <f>AC137-BY137</f>
        <v>0</v>
      </c>
      <c r="CG137" s="93">
        <f>BX137-BZ137</f>
        <v>0</v>
      </c>
      <c r="CH137" s="93">
        <f>AC137-BX137-BY137+BZ137</f>
        <v>0</v>
      </c>
      <c r="CI137" s="93">
        <f>BY137-BZ137</f>
        <v>0</v>
      </c>
      <c r="CJ137" s="93">
        <f>ROUND(SUMIF(AA110:AA135,"=407088984",GX110:GX135),2)</f>
        <v>0</v>
      </c>
      <c r="CK137" s="93">
        <f>ROUND(SUMIF(AA110:AA135,"=407088984",GY110:GY135),2)</f>
        <v>0</v>
      </c>
      <c r="CL137" s="93">
        <f>ROUND(SUMIF(AA110:AA135,"=407088984",GZ110:GZ135),2)</f>
        <v>0</v>
      </c>
      <c r="CM137" s="93">
        <f>ROUND(SUMIF(AA110:AA135,"=407088984",HD110:HD135),2)</f>
        <v>0</v>
      </c>
      <c r="CN137" s="93"/>
      <c r="CO137" s="93"/>
      <c r="CP137" s="93"/>
      <c r="CQ137" s="93"/>
      <c r="CR137" s="93"/>
      <c r="CS137" s="93"/>
      <c r="CT137" s="93"/>
      <c r="CU137" s="93"/>
      <c r="CV137" s="93"/>
      <c r="CW137" s="93"/>
      <c r="CX137" s="93"/>
      <c r="CY137" s="93"/>
      <c r="CZ137" s="93"/>
      <c r="DA137" s="93"/>
      <c r="DB137" s="93"/>
      <c r="DC137" s="93"/>
      <c r="DD137" s="93"/>
      <c r="DE137" s="93"/>
      <c r="DF137" s="93"/>
      <c r="DG137" s="94"/>
      <c r="DH137" s="94"/>
      <c r="DI137" s="94"/>
      <c r="DJ137" s="94"/>
      <c r="DK137" s="94"/>
      <c r="DL137" s="94"/>
      <c r="DM137" s="94"/>
      <c r="DN137" s="94"/>
      <c r="DO137" s="94"/>
      <c r="DP137" s="94"/>
      <c r="DQ137" s="94"/>
      <c r="DR137" s="94"/>
      <c r="DS137" s="94"/>
      <c r="DT137" s="94"/>
      <c r="DU137" s="94"/>
      <c r="DV137" s="94"/>
      <c r="DW137" s="94"/>
      <c r="DX137" s="94"/>
      <c r="DY137" s="94"/>
      <c r="DZ137" s="94"/>
      <c r="EA137" s="94"/>
      <c r="EB137" s="94"/>
      <c r="EC137" s="94"/>
      <c r="ED137" s="94"/>
      <c r="EE137" s="94"/>
      <c r="EF137" s="94"/>
      <c r="EG137" s="94"/>
      <c r="EH137" s="94"/>
      <c r="EI137" s="94"/>
      <c r="EJ137" s="94"/>
      <c r="EK137" s="94"/>
      <c r="EL137" s="94"/>
      <c r="EM137" s="94"/>
      <c r="EN137" s="94"/>
      <c r="EO137" s="94"/>
      <c r="EP137" s="94"/>
      <c r="EQ137" s="94"/>
      <c r="ER137" s="94"/>
      <c r="ES137" s="94"/>
      <c r="ET137" s="94"/>
      <c r="EU137" s="94"/>
      <c r="EV137" s="94"/>
      <c r="EW137" s="94"/>
      <c r="EX137" s="94"/>
      <c r="EY137" s="94"/>
      <c r="EZ137" s="94"/>
      <c r="FA137" s="94"/>
      <c r="FB137" s="94"/>
      <c r="FC137" s="94"/>
      <c r="FD137" s="94"/>
      <c r="FE137" s="94"/>
      <c r="FF137" s="94"/>
      <c r="FG137" s="94"/>
      <c r="FH137" s="94"/>
      <c r="FI137" s="94"/>
      <c r="FJ137" s="94"/>
      <c r="FK137" s="94"/>
      <c r="FL137" s="94"/>
      <c r="FM137" s="94"/>
      <c r="FN137" s="94"/>
      <c r="FO137" s="94"/>
      <c r="FP137" s="94"/>
      <c r="FQ137" s="94"/>
      <c r="FR137" s="94"/>
      <c r="FS137" s="94"/>
      <c r="FT137" s="94"/>
      <c r="FU137" s="94"/>
      <c r="FV137" s="94"/>
      <c r="FW137" s="94"/>
      <c r="FX137" s="94"/>
      <c r="FY137" s="94"/>
      <c r="FZ137" s="94"/>
      <c r="GA137" s="94"/>
      <c r="GB137" s="94"/>
      <c r="GC137" s="94"/>
      <c r="GD137" s="94"/>
      <c r="GE137" s="94"/>
      <c r="GF137" s="94"/>
      <c r="GG137" s="94"/>
      <c r="GH137" s="94"/>
      <c r="GI137" s="94"/>
      <c r="GJ137" s="94"/>
      <c r="GK137" s="94"/>
      <c r="GL137" s="94"/>
      <c r="GM137" s="94"/>
      <c r="GN137" s="94"/>
      <c r="GO137" s="94"/>
      <c r="GP137" s="94"/>
      <c r="GQ137" s="94"/>
      <c r="GR137" s="94"/>
      <c r="GS137" s="94"/>
      <c r="GT137" s="94"/>
      <c r="GU137" s="94"/>
      <c r="GV137" s="94"/>
      <c r="GW137" s="94"/>
      <c r="GX137" s="94">
        <v>0</v>
      </c>
    </row>
    <row r="139">
      <c r="A139" s="95">
        <v>50</v>
      </c>
      <c r="B139" s="95">
        <v>0</v>
      </c>
      <c r="C139" s="95">
        <v>0</v>
      </c>
      <c r="D139" s="95">
        <v>1</v>
      </c>
      <c r="E139" s="95">
        <v>201</v>
      </c>
      <c r="F139" s="95">
        <f>ROUND(Source!O137,O139)</f>
        <v>20363.279999999999</v>
      </c>
      <c r="G139" s="95" t="s">
        <v>511</v>
      </c>
      <c r="H139" s="95" t="s">
        <v>512</v>
      </c>
      <c r="I139" s="95"/>
      <c r="J139" s="95"/>
      <c r="K139" s="95">
        <v>201</v>
      </c>
      <c r="L139" s="95">
        <v>1</v>
      </c>
      <c r="M139" s="95">
        <v>3</v>
      </c>
      <c r="N139" s="95" t="s">
        <v>481</v>
      </c>
      <c r="O139" s="95">
        <v>2</v>
      </c>
      <c r="P139" s="95"/>
      <c r="Q139" s="95"/>
      <c r="R139" s="95"/>
      <c r="S139" s="95"/>
      <c r="T139" s="95"/>
      <c r="U139" s="95"/>
      <c r="V139" s="95"/>
      <c r="W139" s="95">
        <v>20363.279999999999</v>
      </c>
      <c r="X139" s="95">
        <v>1</v>
      </c>
      <c r="Y139" s="95">
        <v>20363.279999999999</v>
      </c>
      <c r="Z139" s="95"/>
      <c r="AA139" s="95"/>
      <c r="AB139" s="95"/>
    </row>
    <row r="140">
      <c r="A140" s="95">
        <v>50</v>
      </c>
      <c r="B140" s="95">
        <v>0</v>
      </c>
      <c r="C140" s="95">
        <v>0</v>
      </c>
      <c r="D140" s="95">
        <v>1</v>
      </c>
      <c r="E140" s="95">
        <v>202</v>
      </c>
      <c r="F140" s="95">
        <f>ROUND(Source!P137,O140)</f>
        <v>0</v>
      </c>
      <c r="G140" s="95" t="s">
        <v>513</v>
      </c>
      <c r="H140" s="95" t="s">
        <v>514</v>
      </c>
      <c r="I140" s="95"/>
      <c r="J140" s="95"/>
      <c r="K140" s="95">
        <v>202</v>
      </c>
      <c r="L140" s="95">
        <v>2</v>
      </c>
      <c r="M140" s="95">
        <v>3</v>
      </c>
      <c r="N140" s="95" t="s">
        <v>481</v>
      </c>
      <c r="O140" s="95">
        <v>2</v>
      </c>
      <c r="P140" s="95"/>
      <c r="Q140" s="95"/>
      <c r="R140" s="95"/>
      <c r="S140" s="95"/>
      <c r="T140" s="95"/>
      <c r="U140" s="95"/>
      <c r="V140" s="95"/>
      <c r="W140" s="95">
        <v>0</v>
      </c>
      <c r="X140" s="95">
        <v>1</v>
      </c>
      <c r="Y140" s="95">
        <v>0</v>
      </c>
      <c r="Z140" s="95"/>
      <c r="AA140" s="95"/>
      <c r="AB140" s="95"/>
    </row>
    <row r="141">
      <c r="A141" s="95">
        <v>50</v>
      </c>
      <c r="B141" s="95">
        <v>0</v>
      </c>
      <c r="C141" s="95">
        <v>0</v>
      </c>
      <c r="D141" s="95">
        <v>1</v>
      </c>
      <c r="E141" s="95">
        <v>222</v>
      </c>
      <c r="F141" s="95">
        <f>ROUND(Source!AO137,O141)</f>
        <v>0</v>
      </c>
      <c r="G141" s="95" t="s">
        <v>515</v>
      </c>
      <c r="H141" s="95" t="s">
        <v>516</v>
      </c>
      <c r="I141" s="95"/>
      <c r="J141" s="95"/>
      <c r="K141" s="95">
        <v>222</v>
      </c>
      <c r="L141" s="95">
        <v>3</v>
      </c>
      <c r="M141" s="95">
        <v>3</v>
      </c>
      <c r="N141" s="95" t="s">
        <v>481</v>
      </c>
      <c r="O141" s="95">
        <v>2</v>
      </c>
      <c r="P141" s="95"/>
      <c r="Q141" s="95"/>
      <c r="R141" s="95"/>
      <c r="S141" s="95"/>
      <c r="T141" s="95"/>
      <c r="U141" s="95"/>
      <c r="V141" s="95"/>
      <c r="W141" s="95">
        <v>0</v>
      </c>
      <c r="X141" s="95">
        <v>1</v>
      </c>
      <c r="Y141" s="95">
        <v>0</v>
      </c>
      <c r="Z141" s="95"/>
      <c r="AA141" s="95"/>
      <c r="AB141" s="95"/>
    </row>
    <row r="142">
      <c r="A142" s="95">
        <v>50</v>
      </c>
      <c r="B142" s="95">
        <v>0</v>
      </c>
      <c r="C142" s="95">
        <v>0</v>
      </c>
      <c r="D142" s="95">
        <v>1</v>
      </c>
      <c r="E142" s="95">
        <v>225</v>
      </c>
      <c r="F142" s="95">
        <f>ROUND(Source!AV137,O142)</f>
        <v>0</v>
      </c>
      <c r="G142" s="95" t="s">
        <v>517</v>
      </c>
      <c r="H142" s="95" t="s">
        <v>518</v>
      </c>
      <c r="I142" s="95"/>
      <c r="J142" s="95"/>
      <c r="K142" s="95">
        <v>225</v>
      </c>
      <c r="L142" s="95">
        <v>4</v>
      </c>
      <c r="M142" s="95">
        <v>3</v>
      </c>
      <c r="N142" s="95" t="s">
        <v>481</v>
      </c>
      <c r="O142" s="95">
        <v>2</v>
      </c>
      <c r="P142" s="95"/>
      <c r="Q142" s="95"/>
      <c r="R142" s="95"/>
      <c r="S142" s="95"/>
      <c r="T142" s="95"/>
      <c r="U142" s="95"/>
      <c r="V142" s="95"/>
      <c r="W142" s="95">
        <v>0</v>
      </c>
      <c r="X142" s="95">
        <v>1</v>
      </c>
      <c r="Y142" s="95">
        <v>0</v>
      </c>
      <c r="Z142" s="95"/>
      <c r="AA142" s="95"/>
      <c r="AB142" s="95"/>
    </row>
    <row r="143">
      <c r="A143" s="95">
        <v>50</v>
      </c>
      <c r="B143" s="95">
        <v>0</v>
      </c>
      <c r="C143" s="95">
        <v>0</v>
      </c>
      <c r="D143" s="95">
        <v>1</v>
      </c>
      <c r="E143" s="95">
        <v>226</v>
      </c>
      <c r="F143" s="95">
        <f>ROUND(Source!AW137,O143)</f>
        <v>0</v>
      </c>
      <c r="G143" s="95" t="s">
        <v>519</v>
      </c>
      <c r="H143" s="95" t="s">
        <v>520</v>
      </c>
      <c r="I143" s="95"/>
      <c r="J143" s="95"/>
      <c r="K143" s="95">
        <v>226</v>
      </c>
      <c r="L143" s="95">
        <v>5</v>
      </c>
      <c r="M143" s="95">
        <v>3</v>
      </c>
      <c r="N143" s="95" t="s">
        <v>481</v>
      </c>
      <c r="O143" s="95">
        <v>2</v>
      </c>
      <c r="P143" s="95"/>
      <c r="Q143" s="95"/>
      <c r="R143" s="95"/>
      <c r="S143" s="95"/>
      <c r="T143" s="95"/>
      <c r="U143" s="95"/>
      <c r="V143" s="95"/>
      <c r="W143" s="95">
        <v>0</v>
      </c>
      <c r="X143" s="95">
        <v>1</v>
      </c>
      <c r="Y143" s="95">
        <v>0</v>
      </c>
      <c r="Z143" s="95"/>
      <c r="AA143" s="95"/>
      <c r="AB143" s="95"/>
    </row>
    <row r="144">
      <c r="A144" s="95">
        <v>50</v>
      </c>
      <c r="B144" s="95">
        <v>0</v>
      </c>
      <c r="C144" s="95">
        <v>0</v>
      </c>
      <c r="D144" s="95">
        <v>1</v>
      </c>
      <c r="E144" s="95">
        <v>227</v>
      </c>
      <c r="F144" s="95">
        <f>ROUND(Source!AX137,O144)</f>
        <v>0</v>
      </c>
      <c r="G144" s="95" t="s">
        <v>521</v>
      </c>
      <c r="H144" s="95" t="s">
        <v>522</v>
      </c>
      <c r="I144" s="95"/>
      <c r="J144" s="95"/>
      <c r="K144" s="95">
        <v>227</v>
      </c>
      <c r="L144" s="95">
        <v>6</v>
      </c>
      <c r="M144" s="95">
        <v>3</v>
      </c>
      <c r="N144" s="95" t="s">
        <v>481</v>
      </c>
      <c r="O144" s="95">
        <v>2</v>
      </c>
      <c r="P144" s="95"/>
      <c r="Q144" s="95"/>
      <c r="R144" s="95"/>
      <c r="S144" s="95"/>
      <c r="T144" s="95"/>
      <c r="U144" s="95"/>
      <c r="V144" s="95"/>
      <c r="W144" s="95">
        <v>0</v>
      </c>
      <c r="X144" s="95">
        <v>1</v>
      </c>
      <c r="Y144" s="95">
        <v>0</v>
      </c>
      <c r="Z144" s="95"/>
      <c r="AA144" s="95"/>
      <c r="AB144" s="95"/>
    </row>
    <row r="145">
      <c r="A145" s="95">
        <v>50</v>
      </c>
      <c r="B145" s="95">
        <v>0</v>
      </c>
      <c r="C145" s="95">
        <v>0</v>
      </c>
      <c r="D145" s="95">
        <v>1</v>
      </c>
      <c r="E145" s="95">
        <v>228</v>
      </c>
      <c r="F145" s="95">
        <f>ROUND(Source!AY137,O145)</f>
        <v>0</v>
      </c>
      <c r="G145" s="95" t="s">
        <v>523</v>
      </c>
      <c r="H145" s="95" t="s">
        <v>524</v>
      </c>
      <c r="I145" s="95"/>
      <c r="J145" s="95"/>
      <c r="K145" s="95">
        <v>228</v>
      </c>
      <c r="L145" s="95">
        <v>7</v>
      </c>
      <c r="M145" s="95">
        <v>3</v>
      </c>
      <c r="N145" s="95" t="s">
        <v>481</v>
      </c>
      <c r="O145" s="95">
        <v>2</v>
      </c>
      <c r="P145" s="95"/>
      <c r="Q145" s="95"/>
      <c r="R145" s="95"/>
      <c r="S145" s="95"/>
      <c r="T145" s="95"/>
      <c r="U145" s="95"/>
      <c r="V145" s="95"/>
      <c r="W145" s="95">
        <v>0</v>
      </c>
      <c r="X145" s="95">
        <v>1</v>
      </c>
      <c r="Y145" s="95">
        <v>0</v>
      </c>
      <c r="Z145" s="95"/>
      <c r="AA145" s="95"/>
      <c r="AB145" s="95"/>
    </row>
    <row r="146">
      <c r="A146" s="95">
        <v>50</v>
      </c>
      <c r="B146" s="95">
        <v>0</v>
      </c>
      <c r="C146" s="95">
        <v>0</v>
      </c>
      <c r="D146" s="95">
        <v>1</v>
      </c>
      <c r="E146" s="95">
        <v>216</v>
      </c>
      <c r="F146" s="95">
        <f>ROUND(Source!AP137,O146)</f>
        <v>0</v>
      </c>
      <c r="G146" s="95" t="s">
        <v>525</v>
      </c>
      <c r="H146" s="95" t="s">
        <v>526</v>
      </c>
      <c r="I146" s="95"/>
      <c r="J146" s="95"/>
      <c r="K146" s="95">
        <v>216</v>
      </c>
      <c r="L146" s="95">
        <v>8</v>
      </c>
      <c r="M146" s="95">
        <v>3</v>
      </c>
      <c r="N146" s="95" t="s">
        <v>481</v>
      </c>
      <c r="O146" s="95">
        <v>2</v>
      </c>
      <c r="P146" s="95"/>
      <c r="Q146" s="95"/>
      <c r="R146" s="95"/>
      <c r="S146" s="95"/>
      <c r="T146" s="95"/>
      <c r="U146" s="95"/>
      <c r="V146" s="95"/>
      <c r="W146" s="95">
        <v>0</v>
      </c>
      <c r="X146" s="95">
        <v>1</v>
      </c>
      <c r="Y146" s="95">
        <v>0</v>
      </c>
      <c r="Z146" s="95"/>
      <c r="AA146" s="95"/>
      <c r="AB146" s="95"/>
    </row>
    <row r="147">
      <c r="A147" s="95">
        <v>50</v>
      </c>
      <c r="B147" s="95">
        <v>0</v>
      </c>
      <c r="C147" s="95">
        <v>0</v>
      </c>
      <c r="D147" s="95">
        <v>1</v>
      </c>
      <c r="E147" s="95">
        <v>223</v>
      </c>
      <c r="F147" s="95">
        <f>ROUND(Source!AQ137,O147)</f>
        <v>0</v>
      </c>
      <c r="G147" s="95" t="s">
        <v>527</v>
      </c>
      <c r="H147" s="95" t="s">
        <v>528</v>
      </c>
      <c r="I147" s="95"/>
      <c r="J147" s="95"/>
      <c r="K147" s="95">
        <v>223</v>
      </c>
      <c r="L147" s="95">
        <v>9</v>
      </c>
      <c r="M147" s="95">
        <v>3</v>
      </c>
      <c r="N147" s="95" t="s">
        <v>481</v>
      </c>
      <c r="O147" s="95">
        <v>2</v>
      </c>
      <c r="P147" s="95"/>
      <c r="Q147" s="95"/>
      <c r="R147" s="95"/>
      <c r="S147" s="95"/>
      <c r="T147" s="95"/>
      <c r="U147" s="95"/>
      <c r="V147" s="95"/>
      <c r="W147" s="95">
        <v>0</v>
      </c>
      <c r="X147" s="95">
        <v>1</v>
      </c>
      <c r="Y147" s="95">
        <v>0</v>
      </c>
      <c r="Z147" s="95"/>
      <c r="AA147" s="95"/>
      <c r="AB147" s="95"/>
    </row>
    <row r="148">
      <c r="A148" s="95">
        <v>50</v>
      </c>
      <c r="B148" s="95">
        <v>0</v>
      </c>
      <c r="C148" s="95">
        <v>0</v>
      </c>
      <c r="D148" s="95">
        <v>1</v>
      </c>
      <c r="E148" s="95">
        <v>229</v>
      </c>
      <c r="F148" s="95">
        <f>ROUND(Source!AZ137,O148)</f>
        <v>0</v>
      </c>
      <c r="G148" s="95" t="s">
        <v>529</v>
      </c>
      <c r="H148" s="95" t="s">
        <v>530</v>
      </c>
      <c r="I148" s="95"/>
      <c r="J148" s="95"/>
      <c r="K148" s="95">
        <v>229</v>
      </c>
      <c r="L148" s="95">
        <v>10</v>
      </c>
      <c r="M148" s="95">
        <v>3</v>
      </c>
      <c r="N148" s="95" t="s">
        <v>481</v>
      </c>
      <c r="O148" s="95">
        <v>2</v>
      </c>
      <c r="P148" s="95"/>
      <c r="Q148" s="95"/>
      <c r="R148" s="95"/>
      <c r="S148" s="95"/>
      <c r="T148" s="95"/>
      <c r="U148" s="95"/>
      <c r="V148" s="95"/>
      <c r="W148" s="95">
        <v>0</v>
      </c>
      <c r="X148" s="95">
        <v>1</v>
      </c>
      <c r="Y148" s="95">
        <v>0</v>
      </c>
      <c r="Z148" s="95"/>
      <c r="AA148" s="95"/>
      <c r="AB148" s="95"/>
    </row>
    <row r="149">
      <c r="A149" s="95">
        <v>50</v>
      </c>
      <c r="B149" s="95">
        <v>0</v>
      </c>
      <c r="C149" s="95">
        <v>0</v>
      </c>
      <c r="D149" s="95">
        <v>1</v>
      </c>
      <c r="E149" s="95">
        <v>203</v>
      </c>
      <c r="F149" s="95">
        <f>ROUND(Source!Q137,O149)</f>
        <v>1828.1000000000001</v>
      </c>
      <c r="G149" s="95" t="s">
        <v>531</v>
      </c>
      <c r="H149" s="95" t="s">
        <v>532</v>
      </c>
      <c r="I149" s="95"/>
      <c r="J149" s="95"/>
      <c r="K149" s="95">
        <v>203</v>
      </c>
      <c r="L149" s="95">
        <v>11</v>
      </c>
      <c r="M149" s="95">
        <v>3</v>
      </c>
      <c r="N149" s="95" t="s">
        <v>481</v>
      </c>
      <c r="O149" s="95">
        <v>2</v>
      </c>
      <c r="P149" s="95"/>
      <c r="Q149" s="95"/>
      <c r="R149" s="95"/>
      <c r="S149" s="95"/>
      <c r="T149" s="95"/>
      <c r="U149" s="95"/>
      <c r="V149" s="95"/>
      <c r="W149" s="95">
        <v>1828.0999999999999</v>
      </c>
      <c r="X149" s="95">
        <v>1</v>
      </c>
      <c r="Y149" s="95">
        <v>1828.0999999999999</v>
      </c>
      <c r="Z149" s="95"/>
      <c r="AA149" s="95"/>
      <c r="AB149" s="95"/>
    </row>
    <row r="150">
      <c r="A150" s="95">
        <v>50</v>
      </c>
      <c r="B150" s="95">
        <v>0</v>
      </c>
      <c r="C150" s="95">
        <v>0</v>
      </c>
      <c r="D150" s="95">
        <v>1</v>
      </c>
      <c r="E150" s="95">
        <v>231</v>
      </c>
      <c r="F150" s="95">
        <f>ROUND(Source!BB137,O150)</f>
        <v>0</v>
      </c>
      <c r="G150" s="95" t="s">
        <v>533</v>
      </c>
      <c r="H150" s="95" t="s">
        <v>534</v>
      </c>
      <c r="I150" s="95"/>
      <c r="J150" s="95"/>
      <c r="K150" s="95">
        <v>231</v>
      </c>
      <c r="L150" s="95">
        <v>12</v>
      </c>
      <c r="M150" s="95">
        <v>3</v>
      </c>
      <c r="N150" s="95" t="s">
        <v>481</v>
      </c>
      <c r="O150" s="95">
        <v>2</v>
      </c>
      <c r="P150" s="95"/>
      <c r="Q150" s="95"/>
      <c r="R150" s="95"/>
      <c r="S150" s="95"/>
      <c r="T150" s="95"/>
      <c r="U150" s="95"/>
      <c r="V150" s="95"/>
      <c r="W150" s="95">
        <v>0</v>
      </c>
      <c r="X150" s="95">
        <v>1</v>
      </c>
      <c r="Y150" s="95">
        <v>0</v>
      </c>
      <c r="Z150" s="95"/>
      <c r="AA150" s="95"/>
      <c r="AB150" s="95"/>
    </row>
    <row r="151">
      <c r="A151" s="95">
        <v>50</v>
      </c>
      <c r="B151" s="95">
        <v>0</v>
      </c>
      <c r="C151" s="95">
        <v>0</v>
      </c>
      <c r="D151" s="95">
        <v>1</v>
      </c>
      <c r="E151" s="95">
        <v>204</v>
      </c>
      <c r="F151" s="95">
        <f>ROUND(Source!R137,O151)</f>
        <v>1186.8600000000001</v>
      </c>
      <c r="G151" s="95" t="s">
        <v>535</v>
      </c>
      <c r="H151" s="95" t="s">
        <v>536</v>
      </c>
      <c r="I151" s="95"/>
      <c r="J151" s="95"/>
      <c r="K151" s="95">
        <v>204</v>
      </c>
      <c r="L151" s="95">
        <v>13</v>
      </c>
      <c r="M151" s="95">
        <v>3</v>
      </c>
      <c r="N151" s="95" t="s">
        <v>481</v>
      </c>
      <c r="O151" s="95">
        <v>2</v>
      </c>
      <c r="P151" s="95"/>
      <c r="Q151" s="95"/>
      <c r="R151" s="95"/>
      <c r="S151" s="95"/>
      <c r="T151" s="95"/>
      <c r="U151" s="95"/>
      <c r="V151" s="95"/>
      <c r="W151" s="95">
        <v>1186.8600000000001</v>
      </c>
      <c r="X151" s="95">
        <v>1</v>
      </c>
      <c r="Y151" s="95">
        <v>1186.8600000000001</v>
      </c>
      <c r="Z151" s="95"/>
      <c r="AA151" s="95"/>
      <c r="AB151" s="95"/>
    </row>
    <row r="152">
      <c r="A152" s="95">
        <v>50</v>
      </c>
      <c r="B152" s="95">
        <v>0</v>
      </c>
      <c r="C152" s="95">
        <v>0</v>
      </c>
      <c r="D152" s="95">
        <v>1</v>
      </c>
      <c r="E152" s="95">
        <v>205</v>
      </c>
      <c r="F152" s="95">
        <f>ROUND(Source!S137,O152)</f>
        <v>17348.32</v>
      </c>
      <c r="G152" s="95" t="s">
        <v>537</v>
      </c>
      <c r="H152" s="95" t="s">
        <v>538</v>
      </c>
      <c r="I152" s="95"/>
      <c r="J152" s="95"/>
      <c r="K152" s="95">
        <v>205</v>
      </c>
      <c r="L152" s="95">
        <v>14</v>
      </c>
      <c r="M152" s="95">
        <v>3</v>
      </c>
      <c r="N152" s="95" t="s">
        <v>481</v>
      </c>
      <c r="O152" s="95">
        <v>2</v>
      </c>
      <c r="P152" s="95"/>
      <c r="Q152" s="95"/>
      <c r="R152" s="95"/>
      <c r="S152" s="95"/>
      <c r="T152" s="95"/>
      <c r="U152" s="95"/>
      <c r="V152" s="95"/>
      <c r="W152" s="95">
        <v>17348.32</v>
      </c>
      <c r="X152" s="95">
        <v>1</v>
      </c>
      <c r="Y152" s="95">
        <v>17348.32</v>
      </c>
      <c r="Z152" s="95"/>
      <c r="AA152" s="95"/>
      <c r="AB152" s="95"/>
    </row>
    <row r="153">
      <c r="A153" s="95">
        <v>50</v>
      </c>
      <c r="B153" s="95">
        <v>0</v>
      </c>
      <c r="C153" s="95">
        <v>0</v>
      </c>
      <c r="D153" s="95">
        <v>1</v>
      </c>
      <c r="E153" s="95">
        <v>232</v>
      </c>
      <c r="F153" s="95">
        <f>ROUND(Source!BC137,O153)</f>
        <v>0</v>
      </c>
      <c r="G153" s="95" t="s">
        <v>539</v>
      </c>
      <c r="H153" s="95" t="s">
        <v>540</v>
      </c>
      <c r="I153" s="95"/>
      <c r="J153" s="95"/>
      <c r="K153" s="95">
        <v>232</v>
      </c>
      <c r="L153" s="95">
        <v>15</v>
      </c>
      <c r="M153" s="95">
        <v>3</v>
      </c>
      <c r="N153" s="95" t="s">
        <v>481</v>
      </c>
      <c r="O153" s="95">
        <v>2</v>
      </c>
      <c r="P153" s="95"/>
      <c r="Q153" s="95"/>
      <c r="R153" s="95"/>
      <c r="S153" s="95"/>
      <c r="T153" s="95"/>
      <c r="U153" s="95"/>
      <c r="V153" s="95"/>
      <c r="W153" s="95">
        <v>0</v>
      </c>
      <c r="X153" s="95">
        <v>1</v>
      </c>
      <c r="Y153" s="95">
        <v>0</v>
      </c>
      <c r="Z153" s="95"/>
      <c r="AA153" s="95"/>
      <c r="AB153" s="95"/>
    </row>
    <row r="154">
      <c r="A154" s="95">
        <v>50</v>
      </c>
      <c r="B154" s="95">
        <v>0</v>
      </c>
      <c r="C154" s="95">
        <v>0</v>
      </c>
      <c r="D154" s="95">
        <v>1</v>
      </c>
      <c r="E154" s="95">
        <v>214</v>
      </c>
      <c r="F154" s="95">
        <f>ROUND(Source!AS137,O154)</f>
        <v>0</v>
      </c>
      <c r="G154" s="95" t="s">
        <v>541</v>
      </c>
      <c r="H154" s="95" t="s">
        <v>542</v>
      </c>
      <c r="I154" s="95"/>
      <c r="J154" s="95"/>
      <c r="K154" s="95">
        <v>214</v>
      </c>
      <c r="L154" s="95">
        <v>16</v>
      </c>
      <c r="M154" s="95">
        <v>3</v>
      </c>
      <c r="N154" s="95" t="s">
        <v>481</v>
      </c>
      <c r="O154" s="95">
        <v>2</v>
      </c>
      <c r="P154" s="95"/>
      <c r="Q154" s="95"/>
      <c r="R154" s="95"/>
      <c r="S154" s="95"/>
      <c r="T154" s="95"/>
      <c r="U154" s="95"/>
      <c r="V154" s="95"/>
      <c r="W154" s="95">
        <v>0</v>
      </c>
      <c r="X154" s="95">
        <v>1</v>
      </c>
      <c r="Y154" s="95">
        <v>0</v>
      </c>
      <c r="Z154" s="95"/>
      <c r="AA154" s="95"/>
      <c r="AB154" s="95"/>
    </row>
    <row r="155">
      <c r="A155" s="95">
        <v>50</v>
      </c>
      <c r="B155" s="95">
        <v>0</v>
      </c>
      <c r="C155" s="95">
        <v>0</v>
      </c>
      <c r="D155" s="95">
        <v>1</v>
      </c>
      <c r="E155" s="95">
        <v>215</v>
      </c>
      <c r="F155" s="95">
        <f>ROUND(Source!AT137,O155)</f>
        <v>45843.75</v>
      </c>
      <c r="G155" s="95" t="s">
        <v>543</v>
      </c>
      <c r="H155" s="95" t="s">
        <v>544</v>
      </c>
      <c r="I155" s="95"/>
      <c r="J155" s="95"/>
      <c r="K155" s="95">
        <v>215</v>
      </c>
      <c r="L155" s="95">
        <v>17</v>
      </c>
      <c r="M155" s="95">
        <v>3</v>
      </c>
      <c r="N155" s="95" t="s">
        <v>481</v>
      </c>
      <c r="O155" s="95">
        <v>2</v>
      </c>
      <c r="P155" s="95"/>
      <c r="Q155" s="95"/>
      <c r="R155" s="95"/>
      <c r="S155" s="95"/>
      <c r="T155" s="95"/>
      <c r="U155" s="95"/>
      <c r="V155" s="95"/>
      <c r="W155" s="95">
        <v>45843.75</v>
      </c>
      <c r="X155" s="95">
        <v>1</v>
      </c>
      <c r="Y155" s="95">
        <v>45843.75</v>
      </c>
      <c r="Z155" s="95"/>
      <c r="AA155" s="95"/>
      <c r="AB155" s="95"/>
    </row>
    <row r="156">
      <c r="A156" s="95">
        <v>50</v>
      </c>
      <c r="B156" s="95">
        <v>0</v>
      </c>
      <c r="C156" s="95">
        <v>0</v>
      </c>
      <c r="D156" s="95">
        <v>1</v>
      </c>
      <c r="E156" s="95">
        <v>217</v>
      </c>
      <c r="F156" s="95">
        <f>ROUND(Source!AU137,O156)</f>
        <v>0</v>
      </c>
      <c r="G156" s="95" t="s">
        <v>545</v>
      </c>
      <c r="H156" s="95" t="s">
        <v>546</v>
      </c>
      <c r="I156" s="95"/>
      <c r="J156" s="95"/>
      <c r="K156" s="95">
        <v>217</v>
      </c>
      <c r="L156" s="95">
        <v>18</v>
      </c>
      <c r="M156" s="95">
        <v>3</v>
      </c>
      <c r="N156" s="95" t="s">
        <v>481</v>
      </c>
      <c r="O156" s="95">
        <v>2</v>
      </c>
      <c r="P156" s="95"/>
      <c r="Q156" s="95"/>
      <c r="R156" s="95"/>
      <c r="S156" s="95"/>
      <c r="T156" s="95"/>
      <c r="U156" s="95"/>
      <c r="V156" s="95"/>
      <c r="W156" s="95">
        <v>0</v>
      </c>
      <c r="X156" s="95">
        <v>1</v>
      </c>
      <c r="Y156" s="95">
        <v>0</v>
      </c>
      <c r="Z156" s="95"/>
      <c r="AA156" s="95"/>
      <c r="AB156" s="95"/>
    </row>
    <row r="157">
      <c r="A157" s="95">
        <v>50</v>
      </c>
      <c r="B157" s="95">
        <v>0</v>
      </c>
      <c r="C157" s="95">
        <v>0</v>
      </c>
      <c r="D157" s="95">
        <v>1</v>
      </c>
      <c r="E157" s="95">
        <v>230</v>
      </c>
      <c r="F157" s="95">
        <f>ROUND(Source!BA137,O157)</f>
        <v>0</v>
      </c>
      <c r="G157" s="95" t="s">
        <v>547</v>
      </c>
      <c r="H157" s="95" t="s">
        <v>548</v>
      </c>
      <c r="I157" s="95"/>
      <c r="J157" s="95"/>
      <c r="K157" s="95">
        <v>230</v>
      </c>
      <c r="L157" s="95">
        <v>19</v>
      </c>
      <c r="M157" s="95">
        <v>3</v>
      </c>
      <c r="N157" s="95" t="s">
        <v>481</v>
      </c>
      <c r="O157" s="95">
        <v>2</v>
      </c>
      <c r="P157" s="95"/>
      <c r="Q157" s="95"/>
      <c r="R157" s="95"/>
      <c r="S157" s="95"/>
      <c r="T157" s="95"/>
      <c r="U157" s="95"/>
      <c r="V157" s="95"/>
      <c r="W157" s="95">
        <v>0</v>
      </c>
      <c r="X157" s="95">
        <v>1</v>
      </c>
      <c r="Y157" s="95">
        <v>0</v>
      </c>
      <c r="Z157" s="95"/>
      <c r="AA157" s="95"/>
      <c r="AB157" s="95"/>
    </row>
    <row r="158">
      <c r="A158" s="95">
        <v>50</v>
      </c>
      <c r="B158" s="95">
        <v>0</v>
      </c>
      <c r="C158" s="95">
        <v>0</v>
      </c>
      <c r="D158" s="95">
        <v>1</v>
      </c>
      <c r="E158" s="95">
        <v>206</v>
      </c>
      <c r="F158" s="95">
        <f>ROUND(Source!T137,O158)</f>
        <v>0</v>
      </c>
      <c r="G158" s="95" t="s">
        <v>549</v>
      </c>
      <c r="H158" s="95" t="s">
        <v>550</v>
      </c>
      <c r="I158" s="95"/>
      <c r="J158" s="95"/>
      <c r="K158" s="95">
        <v>206</v>
      </c>
      <c r="L158" s="95">
        <v>20</v>
      </c>
      <c r="M158" s="95">
        <v>3</v>
      </c>
      <c r="N158" s="95" t="s">
        <v>481</v>
      </c>
      <c r="O158" s="95">
        <v>2</v>
      </c>
      <c r="P158" s="95"/>
      <c r="Q158" s="95"/>
      <c r="R158" s="95"/>
      <c r="S158" s="95"/>
      <c r="T158" s="95"/>
      <c r="U158" s="95"/>
      <c r="V158" s="95"/>
      <c r="W158" s="95">
        <v>0</v>
      </c>
      <c r="X158" s="95">
        <v>1</v>
      </c>
      <c r="Y158" s="95">
        <v>0</v>
      </c>
      <c r="Z158" s="95"/>
      <c r="AA158" s="95"/>
      <c r="AB158" s="95"/>
    </row>
    <row r="159">
      <c r="A159" s="95">
        <v>50</v>
      </c>
      <c r="B159" s="95">
        <v>0</v>
      </c>
      <c r="C159" s="95">
        <v>0</v>
      </c>
      <c r="D159" s="95">
        <v>1</v>
      </c>
      <c r="E159" s="95">
        <v>207</v>
      </c>
      <c r="F159" s="95">
        <f>ROUND(Source!U137,O159)</f>
        <v>32.197499999999998</v>
      </c>
      <c r="G159" s="95" t="s">
        <v>551</v>
      </c>
      <c r="H159" s="95" t="s">
        <v>552</v>
      </c>
      <c r="I159" s="95"/>
      <c r="J159" s="95"/>
      <c r="K159" s="95">
        <v>207</v>
      </c>
      <c r="L159" s="95">
        <v>21</v>
      </c>
      <c r="M159" s="95">
        <v>3</v>
      </c>
      <c r="N159" s="95" t="s">
        <v>481</v>
      </c>
      <c r="O159" s="95">
        <v>7</v>
      </c>
      <c r="P159" s="95"/>
      <c r="Q159" s="95"/>
      <c r="R159" s="95"/>
      <c r="S159" s="95"/>
      <c r="T159" s="95"/>
      <c r="U159" s="95"/>
      <c r="V159" s="95"/>
      <c r="W159" s="95">
        <v>32.197499999999998</v>
      </c>
      <c r="X159" s="95">
        <v>1</v>
      </c>
      <c r="Y159" s="95">
        <v>32.197499999999998</v>
      </c>
      <c r="Z159" s="95"/>
      <c r="AA159" s="95"/>
      <c r="AB159" s="95"/>
    </row>
    <row r="160">
      <c r="A160" s="95">
        <v>50</v>
      </c>
      <c r="B160" s="95">
        <v>0</v>
      </c>
      <c r="C160" s="95">
        <v>0</v>
      </c>
      <c r="D160" s="95">
        <v>1</v>
      </c>
      <c r="E160" s="95">
        <v>208</v>
      </c>
      <c r="F160" s="95">
        <f>ROUND(Source!V137,O160)</f>
        <v>2.1823999999999999</v>
      </c>
      <c r="G160" s="95" t="s">
        <v>553</v>
      </c>
      <c r="H160" s="95" t="s">
        <v>554</v>
      </c>
      <c r="I160" s="95"/>
      <c r="J160" s="95"/>
      <c r="K160" s="95">
        <v>208</v>
      </c>
      <c r="L160" s="95">
        <v>22</v>
      </c>
      <c r="M160" s="95">
        <v>3</v>
      </c>
      <c r="N160" s="95" t="s">
        <v>481</v>
      </c>
      <c r="O160" s="95">
        <v>7</v>
      </c>
      <c r="P160" s="95"/>
      <c r="Q160" s="95"/>
      <c r="R160" s="95"/>
      <c r="S160" s="95"/>
      <c r="T160" s="95"/>
      <c r="U160" s="95"/>
      <c r="V160" s="95"/>
      <c r="W160" s="95">
        <v>2.1823999999999999</v>
      </c>
      <c r="X160" s="95">
        <v>1</v>
      </c>
      <c r="Y160" s="95">
        <v>2.1823999999999999</v>
      </c>
      <c r="Z160" s="95"/>
      <c r="AA160" s="95"/>
      <c r="AB160" s="95"/>
    </row>
    <row r="161">
      <c r="A161" s="95">
        <v>50</v>
      </c>
      <c r="B161" s="95">
        <v>0</v>
      </c>
      <c r="C161" s="95">
        <v>0</v>
      </c>
      <c r="D161" s="95">
        <v>1</v>
      </c>
      <c r="E161" s="95">
        <v>209</v>
      </c>
      <c r="F161" s="95">
        <f>ROUND(Source!W137,O161)</f>
        <v>0</v>
      </c>
      <c r="G161" s="95" t="s">
        <v>555</v>
      </c>
      <c r="H161" s="95" t="s">
        <v>556</v>
      </c>
      <c r="I161" s="95"/>
      <c r="J161" s="95"/>
      <c r="K161" s="95">
        <v>209</v>
      </c>
      <c r="L161" s="95">
        <v>23</v>
      </c>
      <c r="M161" s="95">
        <v>3</v>
      </c>
      <c r="N161" s="95" t="s">
        <v>481</v>
      </c>
      <c r="O161" s="95">
        <v>2</v>
      </c>
      <c r="P161" s="95"/>
      <c r="Q161" s="95"/>
      <c r="R161" s="95"/>
      <c r="S161" s="95"/>
      <c r="T161" s="95"/>
      <c r="U161" s="95"/>
      <c r="V161" s="95"/>
      <c r="W161" s="95">
        <v>0</v>
      </c>
      <c r="X161" s="95">
        <v>1</v>
      </c>
      <c r="Y161" s="95">
        <v>0</v>
      </c>
      <c r="Z161" s="95"/>
      <c r="AA161" s="95"/>
      <c r="AB161" s="95"/>
    </row>
    <row r="162">
      <c r="A162" s="95">
        <v>50</v>
      </c>
      <c r="B162" s="95">
        <v>0</v>
      </c>
      <c r="C162" s="95">
        <v>0</v>
      </c>
      <c r="D162" s="95">
        <v>1</v>
      </c>
      <c r="E162" s="95">
        <v>233</v>
      </c>
      <c r="F162" s="95">
        <f>ROUND(Source!BD137,O162)</f>
        <v>0</v>
      </c>
      <c r="G162" s="95" t="s">
        <v>557</v>
      </c>
      <c r="H162" s="95" t="s">
        <v>558</v>
      </c>
      <c r="I162" s="95"/>
      <c r="J162" s="95"/>
      <c r="K162" s="95">
        <v>233</v>
      </c>
      <c r="L162" s="95">
        <v>24</v>
      </c>
      <c r="M162" s="95">
        <v>3</v>
      </c>
      <c r="N162" s="95" t="s">
        <v>481</v>
      </c>
      <c r="O162" s="95">
        <v>2</v>
      </c>
      <c r="P162" s="95"/>
      <c r="Q162" s="95"/>
      <c r="R162" s="95"/>
      <c r="S162" s="95"/>
      <c r="T162" s="95"/>
      <c r="U162" s="95"/>
      <c r="V162" s="95"/>
      <c r="W162" s="95">
        <v>0</v>
      </c>
      <c r="X162" s="95">
        <v>1</v>
      </c>
      <c r="Y162" s="95">
        <v>0</v>
      </c>
      <c r="Z162" s="95"/>
      <c r="AA162" s="95"/>
      <c r="AB162" s="95"/>
    </row>
    <row r="163">
      <c r="A163" s="95">
        <v>50</v>
      </c>
      <c r="B163" s="95">
        <v>0</v>
      </c>
      <c r="C163" s="95">
        <v>0</v>
      </c>
      <c r="D163" s="95">
        <v>1</v>
      </c>
      <c r="E163" s="95">
        <v>210</v>
      </c>
      <c r="F163" s="95">
        <f>ROUND(Source!X137,O163)</f>
        <v>16840.68</v>
      </c>
      <c r="G163" s="95" t="s">
        <v>559</v>
      </c>
      <c r="H163" s="95" t="s">
        <v>560</v>
      </c>
      <c r="I163" s="95"/>
      <c r="J163" s="95"/>
      <c r="K163" s="95">
        <v>210</v>
      </c>
      <c r="L163" s="95">
        <v>25</v>
      </c>
      <c r="M163" s="95">
        <v>3</v>
      </c>
      <c r="N163" s="95" t="s">
        <v>481</v>
      </c>
      <c r="O163" s="95">
        <v>2</v>
      </c>
      <c r="P163" s="95"/>
      <c r="Q163" s="95"/>
      <c r="R163" s="95"/>
      <c r="S163" s="95"/>
      <c r="T163" s="95"/>
      <c r="U163" s="95"/>
      <c r="V163" s="95"/>
      <c r="W163" s="95">
        <v>16840.68</v>
      </c>
      <c r="X163" s="95">
        <v>1</v>
      </c>
      <c r="Y163" s="95">
        <v>16840.68</v>
      </c>
      <c r="Z163" s="95"/>
      <c r="AA163" s="95"/>
      <c r="AB163" s="95"/>
    </row>
    <row r="164">
      <c r="A164" s="95">
        <v>50</v>
      </c>
      <c r="B164" s="95">
        <v>0</v>
      </c>
      <c r="C164" s="95">
        <v>0</v>
      </c>
      <c r="D164" s="95">
        <v>1</v>
      </c>
      <c r="E164" s="95">
        <v>211</v>
      </c>
      <c r="F164" s="95">
        <f>ROUND(Source!Y137,O164)</f>
        <v>8639.7900000000009</v>
      </c>
      <c r="G164" s="95" t="s">
        <v>561</v>
      </c>
      <c r="H164" s="95" t="s">
        <v>562</v>
      </c>
      <c r="I164" s="95"/>
      <c r="J164" s="95"/>
      <c r="K164" s="95">
        <v>211</v>
      </c>
      <c r="L164" s="95">
        <v>26</v>
      </c>
      <c r="M164" s="95">
        <v>3</v>
      </c>
      <c r="N164" s="95" t="s">
        <v>481</v>
      </c>
      <c r="O164" s="95">
        <v>2</v>
      </c>
      <c r="P164" s="95"/>
      <c r="Q164" s="95"/>
      <c r="R164" s="95"/>
      <c r="S164" s="95"/>
      <c r="T164" s="95"/>
      <c r="U164" s="95"/>
      <c r="V164" s="95"/>
      <c r="W164" s="95">
        <v>8639.7900000000009</v>
      </c>
      <c r="X164" s="95">
        <v>1</v>
      </c>
      <c r="Y164" s="95">
        <v>8639.7900000000009</v>
      </c>
      <c r="Z164" s="95"/>
      <c r="AA164" s="95"/>
      <c r="AB164" s="95"/>
    </row>
    <row r="165">
      <c r="A165" s="95">
        <v>50</v>
      </c>
      <c r="B165" s="95">
        <v>0</v>
      </c>
      <c r="C165" s="95">
        <v>0</v>
      </c>
      <c r="D165" s="95">
        <v>1</v>
      </c>
      <c r="E165" s="95">
        <v>224</v>
      </c>
      <c r="F165" s="95">
        <f>ROUND(Source!AR137,O165)</f>
        <v>45843.75</v>
      </c>
      <c r="G165" s="95" t="s">
        <v>563</v>
      </c>
      <c r="H165" s="95" t="s">
        <v>564</v>
      </c>
      <c r="I165" s="95"/>
      <c r="J165" s="95"/>
      <c r="K165" s="95">
        <v>224</v>
      </c>
      <c r="L165" s="95">
        <v>27</v>
      </c>
      <c r="M165" s="95">
        <v>3</v>
      </c>
      <c r="N165" s="95" t="s">
        <v>481</v>
      </c>
      <c r="O165" s="95">
        <v>2</v>
      </c>
      <c r="P165" s="95"/>
      <c r="Q165" s="95"/>
      <c r="R165" s="95"/>
      <c r="S165" s="95"/>
      <c r="T165" s="95"/>
      <c r="U165" s="95"/>
      <c r="V165" s="95"/>
      <c r="W165" s="95">
        <v>45843.75</v>
      </c>
      <c r="X165" s="95">
        <v>1</v>
      </c>
      <c r="Y165" s="95">
        <v>45843.75</v>
      </c>
      <c r="Z165" s="95"/>
      <c r="AA165" s="95"/>
      <c r="AB165" s="95"/>
    </row>
    <row r="167">
      <c r="A167" s="92">
        <v>4</v>
      </c>
      <c r="B167" s="92">
        <v>1</v>
      </c>
      <c r="C167" s="92"/>
      <c r="D167" s="92">
        <f>ROW(A184)</f>
        <v>184</v>
      </c>
      <c r="E167" s="92"/>
      <c r="F167" s="92" t="s">
        <v>498</v>
      </c>
      <c r="G167" s="92" t="s">
        <v>647</v>
      </c>
      <c r="H167" s="92" t="s">
        <v>481</v>
      </c>
      <c r="I167" s="92">
        <v>0</v>
      </c>
      <c r="J167" s="92"/>
      <c r="K167" s="92">
        <v>-1</v>
      </c>
      <c r="L167" s="92"/>
      <c r="M167" s="92" t="s">
        <v>481</v>
      </c>
      <c r="N167" s="92"/>
      <c r="O167" s="92"/>
      <c r="P167" s="92"/>
      <c r="Q167" s="92"/>
      <c r="R167" s="92"/>
      <c r="S167" s="92">
        <v>0</v>
      </c>
      <c r="T167" s="92"/>
      <c r="U167" s="92" t="s">
        <v>481</v>
      </c>
      <c r="V167" s="92">
        <v>0</v>
      </c>
      <c r="W167" s="92"/>
      <c r="X167" s="92"/>
      <c r="Y167" s="92"/>
      <c r="Z167" s="92"/>
      <c r="AA167" s="92"/>
      <c r="AB167" s="92" t="s">
        <v>481</v>
      </c>
      <c r="AC167" s="92" t="s">
        <v>481</v>
      </c>
      <c r="AD167" s="92" t="s">
        <v>481</v>
      </c>
      <c r="AE167" s="92" t="s">
        <v>481</v>
      </c>
      <c r="AF167" s="92" t="s">
        <v>481</v>
      </c>
      <c r="AG167" s="92" t="s">
        <v>481</v>
      </c>
      <c r="AH167" s="92"/>
      <c r="AI167" s="92"/>
      <c r="AJ167" s="92"/>
      <c r="AK167" s="92"/>
      <c r="AL167" s="92"/>
      <c r="AM167" s="92"/>
      <c r="AN167" s="92"/>
      <c r="AO167" s="92"/>
      <c r="AP167" s="92" t="s">
        <v>481</v>
      </c>
      <c r="AQ167" s="92" t="s">
        <v>481</v>
      </c>
      <c r="AR167" s="92" t="s">
        <v>481</v>
      </c>
      <c r="AS167" s="92"/>
      <c r="AT167" s="92"/>
      <c r="AU167" s="92"/>
      <c r="AV167" s="92"/>
      <c r="AW167" s="92"/>
      <c r="AX167" s="92"/>
      <c r="AY167" s="92"/>
      <c r="AZ167" s="92" t="s">
        <v>481</v>
      </c>
      <c r="BA167" s="92"/>
      <c r="BB167" s="92" t="s">
        <v>481</v>
      </c>
      <c r="BC167" s="92" t="s">
        <v>481</v>
      </c>
      <c r="BD167" s="92" t="s">
        <v>481</v>
      </c>
      <c r="BE167" s="92" t="s">
        <v>481</v>
      </c>
      <c r="BF167" s="92" t="s">
        <v>481</v>
      </c>
      <c r="BG167" s="92" t="s">
        <v>481</v>
      </c>
      <c r="BH167" s="92" t="s">
        <v>481</v>
      </c>
      <c r="BI167" s="92" t="s">
        <v>481</v>
      </c>
      <c r="BJ167" s="92" t="s">
        <v>481</v>
      </c>
      <c r="BK167" s="92" t="s">
        <v>481</v>
      </c>
      <c r="BL167" s="92" t="s">
        <v>481</v>
      </c>
      <c r="BM167" s="92" t="s">
        <v>481</v>
      </c>
      <c r="BN167" s="92" t="s">
        <v>481</v>
      </c>
      <c r="BO167" s="92" t="s">
        <v>481</v>
      </c>
      <c r="BP167" s="92" t="s">
        <v>481</v>
      </c>
      <c r="BQ167" s="92"/>
      <c r="BR167" s="92"/>
      <c r="BS167" s="92"/>
      <c r="BT167" s="92"/>
      <c r="BU167" s="92"/>
      <c r="BV167" s="92"/>
      <c r="BW167" s="92"/>
      <c r="BX167" s="92">
        <v>0</v>
      </c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>
        <v>0</v>
      </c>
    </row>
    <row r="169">
      <c r="A169" s="93">
        <v>52</v>
      </c>
      <c r="B169" s="93">
        <f t="shared" ref="B169:G169" si="198">B184</f>
        <v>1</v>
      </c>
      <c r="C169" s="93">
        <f t="shared" si="198"/>
        <v>4</v>
      </c>
      <c r="D169" s="93">
        <f t="shared" si="198"/>
        <v>167</v>
      </c>
      <c r="E169" s="93">
        <f t="shared" si="198"/>
        <v>0</v>
      </c>
      <c r="F169" s="93" t="str">
        <f t="shared" si="198"/>
        <v xml:space="preserve">Новый раздел</v>
      </c>
      <c r="G169" s="93" t="str">
        <f t="shared" si="198"/>
        <v xml:space="preserve">Система охранной сигнализации</v>
      </c>
      <c r="H169" s="93"/>
      <c r="I169" s="93"/>
      <c r="J169" s="93"/>
      <c r="K169" s="93"/>
      <c r="L169" s="93"/>
      <c r="M169" s="93"/>
      <c r="N169" s="93"/>
      <c r="O169" s="93">
        <f t="shared" ref="O169:AT169" si="199">O184</f>
        <v>5341.2600000000002</v>
      </c>
      <c r="P169" s="93">
        <f t="shared" si="199"/>
        <v>0</v>
      </c>
      <c r="Q169" s="93">
        <f t="shared" si="199"/>
        <v>309.45999999999998</v>
      </c>
      <c r="R169" s="93">
        <f t="shared" si="199"/>
        <v>233.18000000000001</v>
      </c>
      <c r="S169" s="93">
        <f t="shared" si="199"/>
        <v>4798.6199999999999</v>
      </c>
      <c r="T169" s="93">
        <f t="shared" si="199"/>
        <v>0</v>
      </c>
      <c r="U169" s="93">
        <f t="shared" si="199"/>
        <v>9.9710000000000001</v>
      </c>
      <c r="V169" s="93">
        <f t="shared" si="199"/>
        <v>0.442</v>
      </c>
      <c r="W169" s="93">
        <f t="shared" si="199"/>
        <v>0</v>
      </c>
      <c r="X169" s="93">
        <f t="shared" si="199"/>
        <v>4639.6400000000003</v>
      </c>
      <c r="Y169" s="93">
        <f t="shared" si="199"/>
        <v>2393.9299999999998</v>
      </c>
      <c r="Z169" s="93">
        <f t="shared" si="199"/>
        <v>0</v>
      </c>
      <c r="AA169" s="93">
        <f t="shared" si="199"/>
        <v>0</v>
      </c>
      <c r="AB169" s="93">
        <f t="shared" si="199"/>
        <v>5341.2600000000002</v>
      </c>
      <c r="AC169" s="93">
        <f t="shared" si="199"/>
        <v>0</v>
      </c>
      <c r="AD169" s="93">
        <f t="shared" si="199"/>
        <v>309.45999999999998</v>
      </c>
      <c r="AE169" s="93">
        <f t="shared" si="199"/>
        <v>233.18000000000001</v>
      </c>
      <c r="AF169" s="93">
        <f t="shared" si="199"/>
        <v>4798.6199999999999</v>
      </c>
      <c r="AG169" s="93">
        <f t="shared" si="199"/>
        <v>0</v>
      </c>
      <c r="AH169" s="93">
        <f t="shared" si="199"/>
        <v>9.9710000000000001</v>
      </c>
      <c r="AI169" s="93">
        <f t="shared" si="199"/>
        <v>0.442</v>
      </c>
      <c r="AJ169" s="93">
        <f t="shared" si="199"/>
        <v>0</v>
      </c>
      <c r="AK169" s="93">
        <f t="shared" si="199"/>
        <v>4639.6400000000003</v>
      </c>
      <c r="AL169" s="93">
        <f t="shared" si="199"/>
        <v>2393.9299999999998</v>
      </c>
      <c r="AM169" s="93">
        <f t="shared" si="199"/>
        <v>0</v>
      </c>
      <c r="AN169" s="93">
        <f t="shared" si="199"/>
        <v>0</v>
      </c>
      <c r="AO169" s="93">
        <f t="shared" si="199"/>
        <v>0</v>
      </c>
      <c r="AP169" s="93">
        <f t="shared" si="199"/>
        <v>0</v>
      </c>
      <c r="AQ169" s="93">
        <f t="shared" si="199"/>
        <v>0</v>
      </c>
      <c r="AR169" s="93">
        <f t="shared" si="199"/>
        <v>12374.83</v>
      </c>
      <c r="AS169" s="93">
        <f t="shared" si="199"/>
        <v>0</v>
      </c>
      <c r="AT169" s="93">
        <f t="shared" si="199"/>
        <v>12374.83</v>
      </c>
      <c r="AU169" s="93">
        <f t="shared" ref="AU169:BZ169" si="200">AU184</f>
        <v>0</v>
      </c>
      <c r="AV169" s="93">
        <f t="shared" si="200"/>
        <v>0</v>
      </c>
      <c r="AW169" s="93">
        <f t="shared" si="200"/>
        <v>0</v>
      </c>
      <c r="AX169" s="93">
        <f t="shared" si="200"/>
        <v>0</v>
      </c>
      <c r="AY169" s="93">
        <f t="shared" si="200"/>
        <v>0</v>
      </c>
      <c r="AZ169" s="93">
        <f t="shared" si="200"/>
        <v>0</v>
      </c>
      <c r="BA169" s="93">
        <f t="shared" si="200"/>
        <v>0</v>
      </c>
      <c r="BB169" s="93">
        <f t="shared" si="200"/>
        <v>0</v>
      </c>
      <c r="BC169" s="93">
        <f t="shared" si="200"/>
        <v>0</v>
      </c>
      <c r="BD169" s="93">
        <f t="shared" si="200"/>
        <v>0</v>
      </c>
      <c r="BE169" s="93">
        <f t="shared" si="200"/>
        <v>0</v>
      </c>
      <c r="BF169" s="93">
        <f t="shared" si="200"/>
        <v>0</v>
      </c>
      <c r="BG169" s="93">
        <f t="shared" si="200"/>
        <v>0</v>
      </c>
      <c r="BH169" s="93">
        <f t="shared" si="200"/>
        <v>0</v>
      </c>
      <c r="BI169" s="93">
        <f t="shared" si="200"/>
        <v>0</v>
      </c>
      <c r="BJ169" s="93">
        <f t="shared" si="200"/>
        <v>0</v>
      </c>
      <c r="BK169" s="93">
        <f t="shared" si="200"/>
        <v>0</v>
      </c>
      <c r="BL169" s="93">
        <f t="shared" si="200"/>
        <v>0</v>
      </c>
      <c r="BM169" s="93">
        <f t="shared" si="200"/>
        <v>0</v>
      </c>
      <c r="BN169" s="93">
        <f t="shared" si="200"/>
        <v>0</v>
      </c>
      <c r="BO169" s="93">
        <f t="shared" si="200"/>
        <v>0</v>
      </c>
      <c r="BP169" s="93">
        <f t="shared" si="200"/>
        <v>0</v>
      </c>
      <c r="BQ169" s="93">
        <f t="shared" si="200"/>
        <v>0</v>
      </c>
      <c r="BR169" s="93">
        <f t="shared" si="200"/>
        <v>0</v>
      </c>
      <c r="BS169" s="93">
        <f t="shared" si="200"/>
        <v>0</v>
      </c>
      <c r="BT169" s="93">
        <f t="shared" si="200"/>
        <v>0</v>
      </c>
      <c r="BU169" s="93">
        <f t="shared" si="200"/>
        <v>0</v>
      </c>
      <c r="BV169" s="93">
        <f t="shared" si="200"/>
        <v>0</v>
      </c>
      <c r="BW169" s="93">
        <f t="shared" si="200"/>
        <v>0</v>
      </c>
      <c r="BX169" s="93">
        <f t="shared" si="200"/>
        <v>0</v>
      </c>
      <c r="BY169" s="93">
        <f t="shared" si="200"/>
        <v>0</v>
      </c>
      <c r="BZ169" s="93">
        <f t="shared" si="200"/>
        <v>0</v>
      </c>
      <c r="CA169" s="93">
        <f t="shared" ref="CA169:DF169" si="201">CA184</f>
        <v>12374.83</v>
      </c>
      <c r="CB169" s="93">
        <f t="shared" si="201"/>
        <v>0</v>
      </c>
      <c r="CC169" s="93">
        <f t="shared" si="201"/>
        <v>12374.83</v>
      </c>
      <c r="CD169" s="93">
        <f t="shared" si="201"/>
        <v>0</v>
      </c>
      <c r="CE169" s="93">
        <f t="shared" si="201"/>
        <v>0</v>
      </c>
      <c r="CF169" s="93">
        <f t="shared" si="201"/>
        <v>0</v>
      </c>
      <c r="CG169" s="93">
        <f t="shared" si="201"/>
        <v>0</v>
      </c>
      <c r="CH169" s="93">
        <f t="shared" si="201"/>
        <v>0</v>
      </c>
      <c r="CI169" s="93">
        <f t="shared" si="201"/>
        <v>0</v>
      </c>
      <c r="CJ169" s="93">
        <f t="shared" si="201"/>
        <v>0</v>
      </c>
      <c r="CK169" s="93">
        <f t="shared" si="201"/>
        <v>0</v>
      </c>
      <c r="CL169" s="93">
        <f t="shared" si="201"/>
        <v>0</v>
      </c>
      <c r="CM169" s="93">
        <f t="shared" si="201"/>
        <v>0</v>
      </c>
      <c r="CN169" s="93">
        <f t="shared" si="201"/>
        <v>0</v>
      </c>
      <c r="CO169" s="93">
        <f t="shared" si="201"/>
        <v>0</v>
      </c>
      <c r="CP169" s="93">
        <f t="shared" si="201"/>
        <v>0</v>
      </c>
      <c r="CQ169" s="93">
        <f t="shared" si="201"/>
        <v>0</v>
      </c>
      <c r="CR169" s="93">
        <f t="shared" si="201"/>
        <v>0</v>
      </c>
      <c r="CS169" s="93">
        <f t="shared" si="201"/>
        <v>0</v>
      </c>
      <c r="CT169" s="93">
        <f t="shared" si="201"/>
        <v>0</v>
      </c>
      <c r="CU169" s="93">
        <f t="shared" si="201"/>
        <v>0</v>
      </c>
      <c r="CV169" s="93">
        <f t="shared" si="201"/>
        <v>0</v>
      </c>
      <c r="CW169" s="93">
        <f t="shared" si="201"/>
        <v>0</v>
      </c>
      <c r="CX169" s="93">
        <f t="shared" si="201"/>
        <v>0</v>
      </c>
      <c r="CY169" s="93">
        <f t="shared" si="201"/>
        <v>0</v>
      </c>
      <c r="CZ169" s="93">
        <f t="shared" si="201"/>
        <v>0</v>
      </c>
      <c r="DA169" s="93">
        <f t="shared" si="201"/>
        <v>0</v>
      </c>
      <c r="DB169" s="93">
        <f t="shared" si="201"/>
        <v>0</v>
      </c>
      <c r="DC169" s="93">
        <f t="shared" si="201"/>
        <v>0</v>
      </c>
      <c r="DD169" s="93">
        <f t="shared" si="201"/>
        <v>0</v>
      </c>
      <c r="DE169" s="93">
        <f t="shared" si="201"/>
        <v>0</v>
      </c>
      <c r="DF169" s="93">
        <f t="shared" si="201"/>
        <v>0</v>
      </c>
      <c r="DG169" s="94">
        <f t="shared" ref="DG169:EL169" si="202">DG184</f>
        <v>0</v>
      </c>
      <c r="DH169" s="94">
        <f t="shared" si="202"/>
        <v>0</v>
      </c>
      <c r="DI169" s="94">
        <f t="shared" si="202"/>
        <v>0</v>
      </c>
      <c r="DJ169" s="94">
        <f t="shared" si="202"/>
        <v>0</v>
      </c>
      <c r="DK169" s="94">
        <f t="shared" si="202"/>
        <v>0</v>
      </c>
      <c r="DL169" s="94">
        <f t="shared" si="202"/>
        <v>0</v>
      </c>
      <c r="DM169" s="94">
        <f t="shared" si="202"/>
        <v>0</v>
      </c>
      <c r="DN169" s="94">
        <f t="shared" si="202"/>
        <v>0</v>
      </c>
      <c r="DO169" s="94">
        <f t="shared" si="202"/>
        <v>0</v>
      </c>
      <c r="DP169" s="94">
        <f t="shared" si="202"/>
        <v>0</v>
      </c>
      <c r="DQ169" s="94">
        <f t="shared" si="202"/>
        <v>0</v>
      </c>
      <c r="DR169" s="94">
        <f t="shared" si="202"/>
        <v>0</v>
      </c>
      <c r="DS169" s="94">
        <f t="shared" si="202"/>
        <v>0</v>
      </c>
      <c r="DT169" s="94">
        <f t="shared" si="202"/>
        <v>0</v>
      </c>
      <c r="DU169" s="94">
        <f t="shared" si="202"/>
        <v>0</v>
      </c>
      <c r="DV169" s="94">
        <f t="shared" si="202"/>
        <v>0</v>
      </c>
      <c r="DW169" s="94">
        <f t="shared" si="202"/>
        <v>0</v>
      </c>
      <c r="DX169" s="94">
        <f t="shared" si="202"/>
        <v>0</v>
      </c>
      <c r="DY169" s="94">
        <f t="shared" si="202"/>
        <v>0</v>
      </c>
      <c r="DZ169" s="94">
        <f t="shared" si="202"/>
        <v>0</v>
      </c>
      <c r="EA169" s="94">
        <f t="shared" si="202"/>
        <v>0</v>
      </c>
      <c r="EB169" s="94">
        <f t="shared" si="202"/>
        <v>0</v>
      </c>
      <c r="EC169" s="94">
        <f t="shared" si="202"/>
        <v>0</v>
      </c>
      <c r="ED169" s="94">
        <f t="shared" si="202"/>
        <v>0</v>
      </c>
      <c r="EE169" s="94">
        <f t="shared" si="202"/>
        <v>0</v>
      </c>
      <c r="EF169" s="94">
        <f t="shared" si="202"/>
        <v>0</v>
      </c>
      <c r="EG169" s="94">
        <f t="shared" si="202"/>
        <v>0</v>
      </c>
      <c r="EH169" s="94">
        <f t="shared" si="202"/>
        <v>0</v>
      </c>
      <c r="EI169" s="94">
        <f t="shared" si="202"/>
        <v>0</v>
      </c>
      <c r="EJ169" s="94">
        <f t="shared" si="202"/>
        <v>0</v>
      </c>
      <c r="EK169" s="94">
        <f t="shared" si="202"/>
        <v>0</v>
      </c>
      <c r="EL169" s="94">
        <f t="shared" si="202"/>
        <v>0</v>
      </c>
      <c r="EM169" s="94">
        <f t="shared" ref="EM169:FR169" si="203">EM184</f>
        <v>0</v>
      </c>
      <c r="EN169" s="94">
        <f t="shared" si="203"/>
        <v>0</v>
      </c>
      <c r="EO169" s="94">
        <f t="shared" si="203"/>
        <v>0</v>
      </c>
      <c r="EP169" s="94">
        <f t="shared" si="203"/>
        <v>0</v>
      </c>
      <c r="EQ169" s="94">
        <f t="shared" si="203"/>
        <v>0</v>
      </c>
      <c r="ER169" s="94">
        <f t="shared" si="203"/>
        <v>0</v>
      </c>
      <c r="ES169" s="94">
        <f t="shared" si="203"/>
        <v>0</v>
      </c>
      <c r="ET169" s="94">
        <f t="shared" si="203"/>
        <v>0</v>
      </c>
      <c r="EU169" s="94">
        <f t="shared" si="203"/>
        <v>0</v>
      </c>
      <c r="EV169" s="94">
        <f t="shared" si="203"/>
        <v>0</v>
      </c>
      <c r="EW169" s="94">
        <f t="shared" si="203"/>
        <v>0</v>
      </c>
      <c r="EX169" s="94">
        <f t="shared" si="203"/>
        <v>0</v>
      </c>
      <c r="EY169" s="94">
        <f t="shared" si="203"/>
        <v>0</v>
      </c>
      <c r="EZ169" s="94">
        <f t="shared" si="203"/>
        <v>0</v>
      </c>
      <c r="FA169" s="94">
        <f t="shared" si="203"/>
        <v>0</v>
      </c>
      <c r="FB169" s="94">
        <f t="shared" si="203"/>
        <v>0</v>
      </c>
      <c r="FC169" s="94">
        <f t="shared" si="203"/>
        <v>0</v>
      </c>
      <c r="FD169" s="94">
        <f t="shared" si="203"/>
        <v>0</v>
      </c>
      <c r="FE169" s="94">
        <f t="shared" si="203"/>
        <v>0</v>
      </c>
      <c r="FF169" s="94">
        <f t="shared" si="203"/>
        <v>0</v>
      </c>
      <c r="FG169" s="94">
        <f t="shared" si="203"/>
        <v>0</v>
      </c>
      <c r="FH169" s="94">
        <f t="shared" si="203"/>
        <v>0</v>
      </c>
      <c r="FI169" s="94">
        <f t="shared" si="203"/>
        <v>0</v>
      </c>
      <c r="FJ169" s="94">
        <f t="shared" si="203"/>
        <v>0</v>
      </c>
      <c r="FK169" s="94">
        <f t="shared" si="203"/>
        <v>0</v>
      </c>
      <c r="FL169" s="94">
        <f t="shared" si="203"/>
        <v>0</v>
      </c>
      <c r="FM169" s="94">
        <f t="shared" si="203"/>
        <v>0</v>
      </c>
      <c r="FN169" s="94">
        <f t="shared" si="203"/>
        <v>0</v>
      </c>
      <c r="FO169" s="94">
        <f t="shared" si="203"/>
        <v>0</v>
      </c>
      <c r="FP169" s="94">
        <f t="shared" si="203"/>
        <v>0</v>
      </c>
      <c r="FQ169" s="94">
        <f t="shared" si="203"/>
        <v>0</v>
      </c>
      <c r="FR169" s="94">
        <f t="shared" si="203"/>
        <v>0</v>
      </c>
      <c r="FS169" s="94">
        <f t="shared" ref="FS169:GX169" si="204">FS184</f>
        <v>0</v>
      </c>
      <c r="FT169" s="94">
        <f t="shared" si="204"/>
        <v>0</v>
      </c>
      <c r="FU169" s="94">
        <f t="shared" si="204"/>
        <v>0</v>
      </c>
      <c r="FV169" s="94">
        <f t="shared" si="204"/>
        <v>0</v>
      </c>
      <c r="FW169" s="94">
        <f t="shared" si="204"/>
        <v>0</v>
      </c>
      <c r="FX169" s="94">
        <f t="shared" si="204"/>
        <v>0</v>
      </c>
      <c r="FY169" s="94">
        <f t="shared" si="204"/>
        <v>0</v>
      </c>
      <c r="FZ169" s="94">
        <f t="shared" si="204"/>
        <v>0</v>
      </c>
      <c r="GA169" s="94">
        <f t="shared" si="204"/>
        <v>0</v>
      </c>
      <c r="GB169" s="94">
        <f t="shared" si="204"/>
        <v>0</v>
      </c>
      <c r="GC169" s="94">
        <f t="shared" si="204"/>
        <v>0</v>
      </c>
      <c r="GD169" s="94">
        <f t="shared" si="204"/>
        <v>0</v>
      </c>
      <c r="GE169" s="94">
        <f t="shared" si="204"/>
        <v>0</v>
      </c>
      <c r="GF169" s="94">
        <f t="shared" si="204"/>
        <v>0</v>
      </c>
      <c r="GG169" s="94">
        <f t="shared" si="204"/>
        <v>0</v>
      </c>
      <c r="GH169" s="94">
        <f t="shared" si="204"/>
        <v>0</v>
      </c>
      <c r="GI169" s="94">
        <f t="shared" si="204"/>
        <v>0</v>
      </c>
      <c r="GJ169" s="94">
        <f t="shared" si="204"/>
        <v>0</v>
      </c>
      <c r="GK169" s="94">
        <f t="shared" si="204"/>
        <v>0</v>
      </c>
      <c r="GL169" s="94">
        <f t="shared" si="204"/>
        <v>0</v>
      </c>
      <c r="GM169" s="94">
        <f t="shared" si="204"/>
        <v>0</v>
      </c>
      <c r="GN169" s="94">
        <f t="shared" si="204"/>
        <v>0</v>
      </c>
      <c r="GO169" s="94">
        <f t="shared" si="204"/>
        <v>0</v>
      </c>
      <c r="GP169" s="94">
        <f t="shared" si="204"/>
        <v>0</v>
      </c>
      <c r="GQ169" s="94">
        <f t="shared" si="204"/>
        <v>0</v>
      </c>
      <c r="GR169" s="94">
        <f t="shared" si="204"/>
        <v>0</v>
      </c>
      <c r="GS169" s="94">
        <f t="shared" si="204"/>
        <v>0</v>
      </c>
      <c r="GT169" s="94">
        <f t="shared" si="204"/>
        <v>0</v>
      </c>
      <c r="GU169" s="94">
        <f t="shared" si="204"/>
        <v>0</v>
      </c>
      <c r="GV169" s="94">
        <f t="shared" si="204"/>
        <v>0</v>
      </c>
      <c r="GW169" s="94">
        <f t="shared" si="204"/>
        <v>0</v>
      </c>
      <c r="GX169" s="94">
        <f t="shared" si="204"/>
        <v>0</v>
      </c>
    </row>
    <row r="171">
      <c r="A171">
        <v>17</v>
      </c>
      <c r="B171">
        <v>1</v>
      </c>
      <c r="C171">
        <f>ROW(SmtRes!A217)</f>
        <v>217</v>
      </c>
      <c r="D171">
        <f>ROW(EtalonRes!A217)</f>
        <v>217</v>
      </c>
      <c r="E171" t="s">
        <v>257</v>
      </c>
      <c r="F171" t="s">
        <v>648</v>
      </c>
      <c r="G171" t="s">
        <v>649</v>
      </c>
      <c r="H171" t="s">
        <v>198</v>
      </c>
      <c r="I171">
        <v>1</v>
      </c>
      <c r="J171">
        <v>0</v>
      </c>
      <c r="K171">
        <v>1</v>
      </c>
      <c r="O171">
        <f t="shared" ref="O171:O182" si="205">ROUND(CP171,2)</f>
        <v>250.72</v>
      </c>
      <c r="P171">
        <f>SUMIF(SmtRes!AQ211:'SmtRes'!AQ217,"=1",SmtRes!DF211:'SmtRes'!DF217)</f>
        <v>0</v>
      </c>
      <c r="Q171">
        <f>SUMIF(SmtRes!AQ211:'SmtRes'!AQ217,"=1",SmtRes!DG211:'SmtRes'!DG217)</f>
        <v>0</v>
      </c>
      <c r="R171">
        <f>SUMIF(SmtRes!AQ211:'SmtRes'!AQ217,"=1",SmtRes!DH211:'SmtRes'!DH217)</f>
        <v>0</v>
      </c>
      <c r="S171">
        <f>SUMIF(SmtRes!AQ211:'SmtRes'!AQ217,"=1",SmtRes!DI211:'SmtRes'!DI217)</f>
        <v>250.72</v>
      </c>
      <c r="T171">
        <f t="shared" ref="T171:T182" si="206">ROUND(CU171*I171,2)</f>
        <v>0</v>
      </c>
      <c r="U171">
        <f>SUMIF(SmtRes!AQ211:'SmtRes'!AQ217,"=1",SmtRes!CV211:'SmtRes'!CV217)</f>
        <v>0.504</v>
      </c>
      <c r="V171">
        <f>SUMIF(SmtRes!AQ211:'SmtRes'!AQ217,"=1",SmtRes!CW211:'SmtRes'!CW217)</f>
        <v>0</v>
      </c>
      <c r="W171">
        <f t="shared" ref="W171:W182" si="207">ROUND(CX171*I171,2)</f>
        <v>0</v>
      </c>
      <c r="X171">
        <f t="shared" ref="X171:X182" si="208">ROUND(CY171,2)</f>
        <v>225.65000000000001</v>
      </c>
      <c r="Y171">
        <f t="shared" ref="Y171:Y182" si="209">ROUND(CZ171,2)</f>
        <v>115.33</v>
      </c>
      <c r="AA171">
        <v>407088984</v>
      </c>
      <c r="AB171">
        <f t="shared" ref="AB171:AB182" si="210">ROUND((AC171+AD171+AF171),6)</f>
        <v>250.71983999999998</v>
      </c>
      <c r="AC171">
        <f t="shared" ref="AC171:AC182" si="211">ROUND((0),6)</f>
        <v>0</v>
      </c>
      <c r="AD171">
        <f t="shared" ref="AD171:AD174" si="212">ROUND((((0)-(0))+AE171),6)</f>
        <v>0</v>
      </c>
      <c r="AE171">
        <f t="shared" ref="AE171:AE174" si="213">ROUND((0),6)</f>
        <v>0</v>
      </c>
      <c r="AF171">
        <f>ROUND((SUM(SmtRes!BT211:'SmtRes'!BT217)),6)</f>
        <v>250.71983999999998</v>
      </c>
      <c r="AG171">
        <f t="shared" ref="AG171:AG182" si="214">ROUND((AP171),6)</f>
        <v>0</v>
      </c>
      <c r="AH171">
        <f>(SUM(SmtRes!BU211:'SmtRes'!BU217))</f>
        <v>0.504</v>
      </c>
      <c r="AI171">
        <f t="shared" ref="AI171:AI174" si="215">(0)</f>
        <v>0</v>
      </c>
      <c r="AJ171">
        <f t="shared" ref="AJ171:AJ182" si="216">(AS171)</f>
        <v>0</v>
      </c>
      <c r="AK171">
        <v>869.87362769999993</v>
      </c>
      <c r="AL171">
        <v>34.140827700000003</v>
      </c>
      <c r="AM171">
        <v>0</v>
      </c>
      <c r="AN171">
        <v>0</v>
      </c>
      <c r="AO171">
        <v>835.73279999999988</v>
      </c>
      <c r="AP171">
        <v>0</v>
      </c>
      <c r="AQ171">
        <v>1.6799999999999999</v>
      </c>
      <c r="AR171">
        <v>0</v>
      </c>
      <c r="AS171">
        <v>0</v>
      </c>
      <c r="AT171">
        <v>90</v>
      </c>
      <c r="AU171">
        <v>46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481</v>
      </c>
      <c r="BE171" t="s">
        <v>481</v>
      </c>
      <c r="BF171" t="s">
        <v>481</v>
      </c>
      <c r="BG171" t="s">
        <v>481</v>
      </c>
      <c r="BH171">
        <v>0</v>
      </c>
      <c r="BI171">
        <v>2</v>
      </c>
      <c r="BJ171" t="s">
        <v>650</v>
      </c>
      <c r="BM171">
        <v>110011</v>
      </c>
      <c r="BN171">
        <v>0</v>
      </c>
      <c r="BO171" t="s">
        <v>481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481</v>
      </c>
      <c r="BZ171">
        <v>90</v>
      </c>
      <c r="CA171">
        <v>46</v>
      </c>
      <c r="CB171" t="s">
        <v>481</v>
      </c>
      <c r="CE171">
        <v>0</v>
      </c>
      <c r="CF171">
        <v>0</v>
      </c>
      <c r="CG171">
        <v>0</v>
      </c>
      <c r="CM171">
        <v>0</v>
      </c>
      <c r="CN171" t="s">
        <v>503</v>
      </c>
      <c r="CO171">
        <v>0</v>
      </c>
      <c r="CP171">
        <f t="shared" ref="CP171:CP182" si="217">(P171+Q171+S171+R171)</f>
        <v>250.72</v>
      </c>
      <c r="CQ171">
        <f>SUMIF(SmtRes!AQ211:'SmtRes'!AQ217,"=1",SmtRes!AA211:'SmtRes'!AA217)</f>
        <v>8862.5200000000004</v>
      </c>
      <c r="CR171">
        <f>SUMIF(SmtRes!AQ211:'SmtRes'!AQ217,"=1",SmtRes!AB211:'SmtRes'!AB217)</f>
        <v>0</v>
      </c>
      <c r="CS171">
        <f>SUMIF(SmtRes!AQ211:'SmtRes'!AQ217,"=1",SmtRes!AC211:'SmtRes'!AC217)</f>
        <v>0</v>
      </c>
      <c r="CT171">
        <f>SUMIF(SmtRes!AQ211:'SmtRes'!AQ217,"=1",SmtRes!AD211:'SmtRes'!AD217)</f>
        <v>497.45999999999998</v>
      </c>
      <c r="CU171">
        <f t="shared" ref="CU171:CU182" si="218">AG171</f>
        <v>0</v>
      </c>
      <c r="CV171">
        <f>SUMIF(SmtRes!AQ211:'SmtRes'!AQ217,"=1",SmtRes!BU211:'SmtRes'!BU217)</f>
        <v>0.504</v>
      </c>
      <c r="CW171">
        <f>SUMIF(SmtRes!AQ211:'SmtRes'!AQ217,"=1",SmtRes!BV211:'SmtRes'!BV217)</f>
        <v>0</v>
      </c>
      <c r="CX171">
        <f t="shared" ref="CX171:CX182" si="219">AJ171</f>
        <v>0</v>
      </c>
      <c r="CY171">
        <f t="shared" ref="CY171:CY182" si="220">(((S171+R171)*AT171)/100)</f>
        <v>225.648</v>
      </c>
      <c r="CZ171">
        <f t="shared" ref="CZ171:CZ182" si="221">(((S171+R171)*AU171)/100)</f>
        <v>115.33120000000001</v>
      </c>
      <c r="DB171">
        <v>19</v>
      </c>
      <c r="DC171" t="s">
        <v>481</v>
      </c>
      <c r="DD171" t="s">
        <v>504</v>
      </c>
      <c r="DE171" t="s">
        <v>505</v>
      </c>
      <c r="DF171" t="s">
        <v>505</v>
      </c>
      <c r="DG171" t="s">
        <v>505</v>
      </c>
      <c r="DH171" t="s">
        <v>481</v>
      </c>
      <c r="DI171" t="s">
        <v>505</v>
      </c>
      <c r="DJ171" t="s">
        <v>505</v>
      </c>
      <c r="DK171" t="s">
        <v>481</v>
      </c>
      <c r="DL171" t="s">
        <v>481</v>
      </c>
      <c r="DM171" t="s">
        <v>481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198</v>
      </c>
      <c r="DW171" t="s">
        <v>198</v>
      </c>
      <c r="DX171">
        <v>1</v>
      </c>
      <c r="DZ171" t="s">
        <v>481</v>
      </c>
      <c r="EA171" t="s">
        <v>481</v>
      </c>
      <c r="EB171" t="s">
        <v>481</v>
      </c>
      <c r="EC171" t="s">
        <v>481</v>
      </c>
      <c r="EE171">
        <v>342528991</v>
      </c>
      <c r="EF171">
        <v>3</v>
      </c>
      <c r="EG171" t="s">
        <v>506</v>
      </c>
      <c r="EH171">
        <v>0</v>
      </c>
      <c r="EI171" t="s">
        <v>481</v>
      </c>
      <c r="EJ171">
        <v>2</v>
      </c>
      <c r="EK171">
        <v>110011</v>
      </c>
      <c r="EL171" t="s">
        <v>507</v>
      </c>
      <c r="EM171" t="s">
        <v>508</v>
      </c>
      <c r="EO171" t="s">
        <v>509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1.6799999999999999</v>
      </c>
      <c r="EX171">
        <v>0</v>
      </c>
      <c r="EY171">
        <v>0</v>
      </c>
      <c r="FQ171">
        <v>0</v>
      </c>
      <c r="FR171">
        <v>0</v>
      </c>
      <c r="FS171">
        <v>0</v>
      </c>
      <c r="FX171">
        <v>90</v>
      </c>
      <c r="FY171">
        <v>46</v>
      </c>
      <c r="GA171" t="s">
        <v>481</v>
      </c>
      <c r="GD171">
        <v>1</v>
      </c>
      <c r="GF171">
        <v>-524879865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ref="GL171:GL182" si="222">ROUND(IF(AND(BH171=3,BI171=3,FS171&lt;&gt;0),P171,0),2)</f>
        <v>0</v>
      </c>
      <c r="GM171">
        <f t="shared" ref="GM171:GM182" si="223">ROUND(O171+X171+Y171,2)+GX171</f>
        <v>591.70000000000005</v>
      </c>
      <c r="GN171">
        <f t="shared" ref="GN171:GN182" si="224">IF(OR(BI171=0,BI171=1),GM171-GX171,0)</f>
        <v>0</v>
      </c>
      <c r="GO171">
        <f t="shared" ref="GO171:GO182" si="225">IF(BI171=2,GM171-GX171,0)</f>
        <v>591.70000000000005</v>
      </c>
      <c r="GP171">
        <f t="shared" ref="GP171:GP182" si="226">IF(BI171=4,GM171-GX171,0)</f>
        <v>0</v>
      </c>
      <c r="GR171">
        <v>0</v>
      </c>
      <c r="GS171">
        <v>3</v>
      </c>
      <c r="GT171">
        <v>0</v>
      </c>
      <c r="GU171" t="s">
        <v>481</v>
      </c>
      <c r="GV171">
        <f t="shared" ref="GV171:GV182" si="227">ROUND((GT171),6)</f>
        <v>0</v>
      </c>
      <c r="GW171">
        <v>1</v>
      </c>
      <c r="GX171">
        <f t="shared" ref="GX171:GX182" si="228">ROUND(HC171*I171,2)</f>
        <v>0</v>
      </c>
      <c r="HA171">
        <v>0</v>
      </c>
      <c r="HB171">
        <v>0</v>
      </c>
      <c r="HC171">
        <f t="shared" si="192"/>
        <v>0</v>
      </c>
      <c r="HE171" t="s">
        <v>481</v>
      </c>
      <c r="HF171" t="s">
        <v>481</v>
      </c>
      <c r="HM171" t="s">
        <v>481</v>
      </c>
      <c r="HN171" t="s">
        <v>61</v>
      </c>
      <c r="HO171" t="s">
        <v>64</v>
      </c>
      <c r="HP171" t="s">
        <v>507</v>
      </c>
      <c r="HQ171" t="s">
        <v>507</v>
      </c>
      <c r="HS171">
        <v>0</v>
      </c>
      <c r="IK171">
        <v>0</v>
      </c>
    </row>
    <row r="172">
      <c r="A172">
        <v>17</v>
      </c>
      <c r="B172">
        <v>1</v>
      </c>
      <c r="C172">
        <f>ROW(SmtRes!A224)</f>
        <v>224</v>
      </c>
      <c r="D172">
        <f>ROW(EtalonRes!A224)</f>
        <v>224</v>
      </c>
      <c r="E172" t="s">
        <v>269</v>
      </c>
      <c r="F172" t="s">
        <v>648</v>
      </c>
      <c r="G172" t="s">
        <v>651</v>
      </c>
      <c r="H172" t="s">
        <v>198</v>
      </c>
      <c r="I172">
        <v>1</v>
      </c>
      <c r="J172">
        <v>0</v>
      </c>
      <c r="K172">
        <v>1</v>
      </c>
      <c r="O172">
        <f t="shared" si="205"/>
        <v>835.73000000000002</v>
      </c>
      <c r="P172">
        <f>SUMIF(SmtRes!AQ218:'SmtRes'!AQ224,"=1",SmtRes!DF218:'SmtRes'!DF224)</f>
        <v>0</v>
      </c>
      <c r="Q172">
        <f>SUMIF(SmtRes!AQ218:'SmtRes'!AQ224,"=1",SmtRes!DG218:'SmtRes'!DG224)</f>
        <v>0</v>
      </c>
      <c r="R172">
        <f>SUMIF(SmtRes!AQ218:'SmtRes'!AQ224,"=1",SmtRes!DH218:'SmtRes'!DH224)</f>
        <v>0</v>
      </c>
      <c r="S172">
        <f>SUMIF(SmtRes!AQ218:'SmtRes'!AQ224,"=1",SmtRes!DI218:'SmtRes'!DI224)</f>
        <v>835.73000000000002</v>
      </c>
      <c r="T172">
        <f t="shared" si="206"/>
        <v>0</v>
      </c>
      <c r="U172">
        <f>SUMIF(SmtRes!AQ218:'SmtRes'!AQ224,"=1",SmtRes!CV218:'SmtRes'!CV224)</f>
        <v>1.6799999999999999</v>
      </c>
      <c r="V172">
        <f>SUMIF(SmtRes!AQ218:'SmtRes'!AQ224,"=1",SmtRes!CW218:'SmtRes'!CW224)</f>
        <v>0</v>
      </c>
      <c r="W172">
        <f t="shared" si="207"/>
        <v>0</v>
      </c>
      <c r="X172">
        <f t="shared" si="208"/>
        <v>752.15999999999997</v>
      </c>
      <c r="Y172">
        <f t="shared" si="209"/>
        <v>384.44</v>
      </c>
      <c r="AA172">
        <v>407088984</v>
      </c>
      <c r="AB172">
        <f t="shared" si="210"/>
        <v>835.7328</v>
      </c>
      <c r="AC172">
        <f t="shared" si="211"/>
        <v>0</v>
      </c>
      <c r="AD172">
        <f t="shared" si="212"/>
        <v>0</v>
      </c>
      <c r="AE172">
        <f t="shared" si="213"/>
        <v>0</v>
      </c>
      <c r="AF172">
        <f>ROUND((SUM(SmtRes!BT218:'SmtRes'!BT224)),6)</f>
        <v>835.7328</v>
      </c>
      <c r="AG172">
        <f t="shared" si="214"/>
        <v>0</v>
      </c>
      <c r="AH172">
        <f>(SUM(SmtRes!BU218:'SmtRes'!BU224))</f>
        <v>1.6799999999999999</v>
      </c>
      <c r="AI172">
        <f t="shared" si="215"/>
        <v>0</v>
      </c>
      <c r="AJ172">
        <f t="shared" si="216"/>
        <v>0</v>
      </c>
      <c r="AK172">
        <v>869.87362769999993</v>
      </c>
      <c r="AL172">
        <v>34.140827700000003</v>
      </c>
      <c r="AM172">
        <v>0</v>
      </c>
      <c r="AN172">
        <v>0</v>
      </c>
      <c r="AO172">
        <v>835.73279999999988</v>
      </c>
      <c r="AP172">
        <v>0</v>
      </c>
      <c r="AQ172">
        <v>1.6799999999999999</v>
      </c>
      <c r="AR172">
        <v>0</v>
      </c>
      <c r="AS172">
        <v>0</v>
      </c>
      <c r="AT172">
        <v>90</v>
      </c>
      <c r="AU172">
        <v>46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481</v>
      </c>
      <c r="BE172" t="s">
        <v>481</v>
      </c>
      <c r="BF172" t="s">
        <v>481</v>
      </c>
      <c r="BG172" t="s">
        <v>481</v>
      </c>
      <c r="BH172">
        <v>0</v>
      </c>
      <c r="BI172">
        <v>2</v>
      </c>
      <c r="BJ172" t="s">
        <v>650</v>
      </c>
      <c r="BM172">
        <v>110011</v>
      </c>
      <c r="BN172">
        <v>0</v>
      </c>
      <c r="BO172" t="s">
        <v>481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481</v>
      </c>
      <c r="BZ172">
        <v>90</v>
      </c>
      <c r="CA172">
        <v>46</v>
      </c>
      <c r="CB172" t="s">
        <v>481</v>
      </c>
      <c r="CE172">
        <v>0</v>
      </c>
      <c r="CF172">
        <v>0</v>
      </c>
      <c r="CG172">
        <v>0</v>
      </c>
      <c r="CM172">
        <v>0</v>
      </c>
      <c r="CN172" t="s">
        <v>481</v>
      </c>
      <c r="CO172">
        <v>0</v>
      </c>
      <c r="CP172">
        <f t="shared" si="217"/>
        <v>835.73000000000002</v>
      </c>
      <c r="CQ172">
        <f>SUMIF(SmtRes!AQ218:'SmtRes'!AQ224,"=1",SmtRes!AA218:'SmtRes'!AA224)</f>
        <v>8862.5200000000004</v>
      </c>
      <c r="CR172">
        <f>SUMIF(SmtRes!AQ218:'SmtRes'!AQ224,"=1",SmtRes!AB218:'SmtRes'!AB224)</f>
        <v>0</v>
      </c>
      <c r="CS172">
        <f>SUMIF(SmtRes!AQ218:'SmtRes'!AQ224,"=1",SmtRes!AC218:'SmtRes'!AC224)</f>
        <v>0</v>
      </c>
      <c r="CT172">
        <f>SUMIF(SmtRes!AQ218:'SmtRes'!AQ224,"=1",SmtRes!AD218:'SmtRes'!AD224)</f>
        <v>497.45999999999998</v>
      </c>
      <c r="CU172">
        <f t="shared" si="218"/>
        <v>0</v>
      </c>
      <c r="CV172">
        <f>SUMIF(SmtRes!AQ218:'SmtRes'!AQ224,"=1",SmtRes!BU218:'SmtRes'!BU224)</f>
        <v>1.6799999999999999</v>
      </c>
      <c r="CW172">
        <f>SUMIF(SmtRes!AQ218:'SmtRes'!AQ224,"=1",SmtRes!BV218:'SmtRes'!BV224)</f>
        <v>0</v>
      </c>
      <c r="CX172">
        <f t="shared" si="219"/>
        <v>0</v>
      </c>
      <c r="CY172">
        <f t="shared" si="220"/>
        <v>752.15699999999993</v>
      </c>
      <c r="CZ172">
        <f t="shared" si="221"/>
        <v>384.43580000000003</v>
      </c>
      <c r="DC172" t="s">
        <v>481</v>
      </c>
      <c r="DD172" t="s">
        <v>504</v>
      </c>
      <c r="DE172" t="s">
        <v>481</v>
      </c>
      <c r="DF172" t="s">
        <v>481</v>
      </c>
      <c r="DG172" t="s">
        <v>481</v>
      </c>
      <c r="DH172" t="s">
        <v>481</v>
      </c>
      <c r="DI172" t="s">
        <v>481</v>
      </c>
      <c r="DJ172" t="s">
        <v>481</v>
      </c>
      <c r="DK172" t="s">
        <v>481</v>
      </c>
      <c r="DL172" t="s">
        <v>481</v>
      </c>
      <c r="DM172" t="s">
        <v>481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198</v>
      </c>
      <c r="DW172" t="s">
        <v>198</v>
      </c>
      <c r="DX172">
        <v>1</v>
      </c>
      <c r="DZ172" t="s">
        <v>481</v>
      </c>
      <c r="EA172" t="s">
        <v>481</v>
      </c>
      <c r="EB172" t="s">
        <v>481</v>
      </c>
      <c r="EC172" t="s">
        <v>481</v>
      </c>
      <c r="EE172">
        <v>342528991</v>
      </c>
      <c r="EF172">
        <v>3</v>
      </c>
      <c r="EG172" t="s">
        <v>506</v>
      </c>
      <c r="EH172">
        <v>0</v>
      </c>
      <c r="EI172" t="s">
        <v>481</v>
      </c>
      <c r="EJ172">
        <v>2</v>
      </c>
      <c r="EK172">
        <v>110011</v>
      </c>
      <c r="EL172" t="s">
        <v>507</v>
      </c>
      <c r="EM172" t="s">
        <v>508</v>
      </c>
      <c r="EO172" t="s">
        <v>481</v>
      </c>
      <c r="EQ172">
        <v>131072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1.6799999999999999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90</v>
      </c>
      <c r="FY172">
        <v>46</v>
      </c>
      <c r="GA172" t="s">
        <v>481</v>
      </c>
      <c r="GD172">
        <v>1</v>
      </c>
      <c r="GF172">
        <v>1738650783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222"/>
        <v>0</v>
      </c>
      <c r="GM172">
        <f t="shared" si="223"/>
        <v>1972.3300000000002</v>
      </c>
      <c r="GN172">
        <f t="shared" si="224"/>
        <v>0</v>
      </c>
      <c r="GO172">
        <f t="shared" si="225"/>
        <v>1972.3300000000002</v>
      </c>
      <c r="GP172">
        <f t="shared" si="226"/>
        <v>0</v>
      </c>
      <c r="GR172">
        <v>0</v>
      </c>
      <c r="GS172">
        <v>3</v>
      </c>
      <c r="GT172">
        <v>0</v>
      </c>
      <c r="GU172" t="s">
        <v>481</v>
      </c>
      <c r="GV172">
        <f t="shared" si="227"/>
        <v>0</v>
      </c>
      <c r="GW172">
        <v>1</v>
      </c>
      <c r="GX172">
        <f t="shared" si="228"/>
        <v>0</v>
      </c>
      <c r="HA172">
        <v>0</v>
      </c>
      <c r="HB172">
        <v>0</v>
      </c>
      <c r="HC172">
        <f t="shared" si="192"/>
        <v>0</v>
      </c>
      <c r="HE172" t="s">
        <v>481</v>
      </c>
      <c r="HF172" t="s">
        <v>481</v>
      </c>
      <c r="HM172" t="s">
        <v>481</v>
      </c>
      <c r="HN172" t="s">
        <v>61</v>
      </c>
      <c r="HO172" t="s">
        <v>64</v>
      </c>
      <c r="HP172" t="s">
        <v>507</v>
      </c>
      <c r="HQ172" t="s">
        <v>507</v>
      </c>
      <c r="HS172">
        <v>0</v>
      </c>
      <c r="IK172">
        <v>0</v>
      </c>
    </row>
    <row r="173">
      <c r="A173">
        <v>17</v>
      </c>
      <c r="B173">
        <v>1</v>
      </c>
      <c r="C173">
        <f>ROW(SmtRes!A232)</f>
        <v>232</v>
      </c>
      <c r="D173">
        <f>ROW(EtalonRes!A232)</f>
        <v>232</v>
      </c>
      <c r="E173" t="s">
        <v>271</v>
      </c>
      <c r="F173" t="s">
        <v>652</v>
      </c>
      <c r="G173" t="s">
        <v>653</v>
      </c>
      <c r="H173" t="s">
        <v>198</v>
      </c>
      <c r="I173">
        <v>1</v>
      </c>
      <c r="J173">
        <v>0</v>
      </c>
      <c r="K173">
        <v>1</v>
      </c>
      <c r="O173">
        <f t="shared" si="205"/>
        <v>125.36</v>
      </c>
      <c r="P173">
        <f>SUMIF(SmtRes!AQ225:'SmtRes'!AQ232,"=1",SmtRes!DF225:'SmtRes'!DF232)</f>
        <v>0</v>
      </c>
      <c r="Q173">
        <f>SUMIF(SmtRes!AQ225:'SmtRes'!AQ232,"=1",SmtRes!DG225:'SmtRes'!DG232)</f>
        <v>0</v>
      </c>
      <c r="R173">
        <f>SUMIF(SmtRes!AQ225:'SmtRes'!AQ232,"=1",SmtRes!DH225:'SmtRes'!DH232)</f>
        <v>0</v>
      </c>
      <c r="S173">
        <f>SUMIF(SmtRes!AQ225:'SmtRes'!AQ232,"=1",SmtRes!DI225:'SmtRes'!DI232)</f>
        <v>125.36</v>
      </c>
      <c r="T173">
        <f t="shared" si="206"/>
        <v>0</v>
      </c>
      <c r="U173">
        <f>SUMIF(SmtRes!AQ225:'SmtRes'!AQ232,"=1",SmtRes!CV225:'SmtRes'!CV232)</f>
        <v>0.252</v>
      </c>
      <c r="V173">
        <f>SUMIF(SmtRes!AQ225:'SmtRes'!AQ232,"=1",SmtRes!CW225:'SmtRes'!CW232)</f>
        <v>0</v>
      </c>
      <c r="W173">
        <f t="shared" si="207"/>
        <v>0</v>
      </c>
      <c r="X173">
        <f t="shared" si="208"/>
        <v>112.82000000000001</v>
      </c>
      <c r="Y173">
        <f t="shared" si="209"/>
        <v>57.670000000000002</v>
      </c>
      <c r="AA173">
        <v>407088984</v>
      </c>
      <c r="AB173">
        <f t="shared" si="210"/>
        <v>125.35991999999999</v>
      </c>
      <c r="AC173">
        <f t="shared" si="211"/>
        <v>0</v>
      </c>
      <c r="AD173">
        <f t="shared" si="212"/>
        <v>0</v>
      </c>
      <c r="AE173">
        <f t="shared" si="213"/>
        <v>0</v>
      </c>
      <c r="AF173">
        <f>ROUND((SUM(SmtRes!BT225:'SmtRes'!BT232)),6)</f>
        <v>125.35991999999999</v>
      </c>
      <c r="AG173">
        <f t="shared" si="214"/>
        <v>0</v>
      </c>
      <c r="AH173">
        <f>(SUM(SmtRes!BU225:'SmtRes'!BU232))</f>
        <v>0.252</v>
      </c>
      <c r="AI173">
        <f t="shared" si="215"/>
        <v>0</v>
      </c>
      <c r="AJ173">
        <f t="shared" si="216"/>
        <v>0</v>
      </c>
      <c r="AK173">
        <v>431.25435269999997</v>
      </c>
      <c r="AL173">
        <v>13.387952700000001</v>
      </c>
      <c r="AM173">
        <v>0</v>
      </c>
      <c r="AN173">
        <v>0</v>
      </c>
      <c r="AO173">
        <v>417.86639999999994</v>
      </c>
      <c r="AP173">
        <v>0</v>
      </c>
      <c r="AQ173">
        <v>0.83999999999999997</v>
      </c>
      <c r="AR173">
        <v>0</v>
      </c>
      <c r="AS173">
        <v>0</v>
      </c>
      <c r="AT173">
        <v>90</v>
      </c>
      <c r="AU173">
        <v>46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481</v>
      </c>
      <c r="BE173" t="s">
        <v>481</v>
      </c>
      <c r="BF173" t="s">
        <v>481</v>
      </c>
      <c r="BG173" t="s">
        <v>481</v>
      </c>
      <c r="BH173">
        <v>0</v>
      </c>
      <c r="BI173">
        <v>2</v>
      </c>
      <c r="BJ173" t="s">
        <v>654</v>
      </c>
      <c r="BM173">
        <v>110011</v>
      </c>
      <c r="BN173">
        <v>0</v>
      </c>
      <c r="BO173" t="s">
        <v>481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481</v>
      </c>
      <c r="BZ173">
        <v>90</v>
      </c>
      <c r="CA173">
        <v>46</v>
      </c>
      <c r="CB173" t="s">
        <v>481</v>
      </c>
      <c r="CE173">
        <v>0</v>
      </c>
      <c r="CF173">
        <v>0</v>
      </c>
      <c r="CG173">
        <v>0</v>
      </c>
      <c r="CM173">
        <v>0</v>
      </c>
      <c r="CN173" t="s">
        <v>503</v>
      </c>
      <c r="CO173">
        <v>0</v>
      </c>
      <c r="CP173">
        <f t="shared" si="217"/>
        <v>125.36</v>
      </c>
      <c r="CQ173">
        <f>SUMIF(SmtRes!AQ225:'SmtRes'!AQ232,"=1",SmtRes!AA225:'SmtRes'!AA232)</f>
        <v>9357.1900000000005</v>
      </c>
      <c r="CR173">
        <f>SUMIF(SmtRes!AQ225:'SmtRes'!AQ232,"=1",SmtRes!AB225:'SmtRes'!AB232)</f>
        <v>0</v>
      </c>
      <c r="CS173">
        <f>SUMIF(SmtRes!AQ225:'SmtRes'!AQ232,"=1",SmtRes!AC225:'SmtRes'!AC232)</f>
        <v>0</v>
      </c>
      <c r="CT173">
        <f>SUMIF(SmtRes!AQ225:'SmtRes'!AQ232,"=1",SmtRes!AD225:'SmtRes'!AD232)</f>
        <v>497.45999999999998</v>
      </c>
      <c r="CU173">
        <f t="shared" si="218"/>
        <v>0</v>
      </c>
      <c r="CV173">
        <f>SUMIF(SmtRes!AQ225:'SmtRes'!AQ232,"=1",SmtRes!BU225:'SmtRes'!BU232)</f>
        <v>0.252</v>
      </c>
      <c r="CW173">
        <f>SUMIF(SmtRes!AQ225:'SmtRes'!AQ232,"=1",SmtRes!BV225:'SmtRes'!BV232)</f>
        <v>0</v>
      </c>
      <c r="CX173">
        <f t="shared" si="219"/>
        <v>0</v>
      </c>
      <c r="CY173">
        <f t="shared" si="220"/>
        <v>112.824</v>
      </c>
      <c r="CZ173">
        <f t="shared" si="221"/>
        <v>57.665600000000005</v>
      </c>
      <c r="DB173">
        <v>20</v>
      </c>
      <c r="DC173" t="s">
        <v>481</v>
      </c>
      <c r="DD173" t="s">
        <v>504</v>
      </c>
      <c r="DE173" t="s">
        <v>505</v>
      </c>
      <c r="DF173" t="s">
        <v>505</v>
      </c>
      <c r="DG173" t="s">
        <v>505</v>
      </c>
      <c r="DH173" t="s">
        <v>481</v>
      </c>
      <c r="DI173" t="s">
        <v>505</v>
      </c>
      <c r="DJ173" t="s">
        <v>505</v>
      </c>
      <c r="DK173" t="s">
        <v>481</v>
      </c>
      <c r="DL173" t="s">
        <v>481</v>
      </c>
      <c r="DM173" t="s">
        <v>481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198</v>
      </c>
      <c r="DW173" t="s">
        <v>198</v>
      </c>
      <c r="DX173">
        <v>1</v>
      </c>
      <c r="DZ173" t="s">
        <v>481</v>
      </c>
      <c r="EA173" t="s">
        <v>481</v>
      </c>
      <c r="EB173" t="s">
        <v>481</v>
      </c>
      <c r="EC173" t="s">
        <v>481</v>
      </c>
      <c r="EE173">
        <v>342528991</v>
      </c>
      <c r="EF173">
        <v>3</v>
      </c>
      <c r="EG173" t="s">
        <v>506</v>
      </c>
      <c r="EH173">
        <v>0</v>
      </c>
      <c r="EI173" t="s">
        <v>481</v>
      </c>
      <c r="EJ173">
        <v>2</v>
      </c>
      <c r="EK173">
        <v>110011</v>
      </c>
      <c r="EL173" t="s">
        <v>507</v>
      </c>
      <c r="EM173" t="s">
        <v>508</v>
      </c>
      <c r="EO173" t="s">
        <v>509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0.83999999999999997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90</v>
      </c>
      <c r="FY173">
        <v>46</v>
      </c>
      <c r="GA173" t="s">
        <v>481</v>
      </c>
      <c r="GD173">
        <v>1</v>
      </c>
      <c r="GF173">
        <v>-140036224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222"/>
        <v>0</v>
      </c>
      <c r="GM173">
        <f t="shared" si="223"/>
        <v>295.85000000000002</v>
      </c>
      <c r="GN173">
        <f t="shared" si="224"/>
        <v>0</v>
      </c>
      <c r="GO173">
        <f t="shared" si="225"/>
        <v>295.85000000000002</v>
      </c>
      <c r="GP173">
        <f t="shared" si="226"/>
        <v>0</v>
      </c>
      <c r="GR173">
        <v>0</v>
      </c>
      <c r="GS173">
        <v>3</v>
      </c>
      <c r="GT173">
        <v>0</v>
      </c>
      <c r="GU173" t="s">
        <v>481</v>
      </c>
      <c r="GV173">
        <f t="shared" si="227"/>
        <v>0</v>
      </c>
      <c r="GW173">
        <v>1</v>
      </c>
      <c r="GX173">
        <f t="shared" si="228"/>
        <v>0</v>
      </c>
      <c r="HA173">
        <v>0</v>
      </c>
      <c r="HB173">
        <v>0</v>
      </c>
      <c r="HC173">
        <f t="shared" si="192"/>
        <v>0</v>
      </c>
      <c r="HE173" t="s">
        <v>481</v>
      </c>
      <c r="HF173" t="s">
        <v>481</v>
      </c>
      <c r="HM173" t="s">
        <v>481</v>
      </c>
      <c r="HN173" t="s">
        <v>61</v>
      </c>
      <c r="HO173" t="s">
        <v>64</v>
      </c>
      <c r="HP173" t="s">
        <v>507</v>
      </c>
      <c r="HQ173" t="s">
        <v>507</v>
      </c>
      <c r="HS173">
        <v>0</v>
      </c>
      <c r="IK173">
        <v>0</v>
      </c>
    </row>
    <row r="174">
      <c r="A174">
        <v>17</v>
      </c>
      <c r="B174">
        <v>1</v>
      </c>
      <c r="C174">
        <f>ROW(SmtRes!A240)</f>
        <v>240</v>
      </c>
      <c r="D174">
        <f>ROW(EtalonRes!A240)</f>
        <v>240</v>
      </c>
      <c r="E174" t="s">
        <v>275</v>
      </c>
      <c r="F174" t="s">
        <v>652</v>
      </c>
      <c r="G174" t="s">
        <v>655</v>
      </c>
      <c r="H174" t="s">
        <v>198</v>
      </c>
      <c r="I174">
        <v>1</v>
      </c>
      <c r="J174">
        <v>0</v>
      </c>
      <c r="K174">
        <v>1</v>
      </c>
      <c r="O174">
        <f t="shared" si="205"/>
        <v>417.87</v>
      </c>
      <c r="P174">
        <f>SUMIF(SmtRes!AQ233:'SmtRes'!AQ240,"=1",SmtRes!DF233:'SmtRes'!DF240)</f>
        <v>0</v>
      </c>
      <c r="Q174">
        <f>SUMIF(SmtRes!AQ233:'SmtRes'!AQ240,"=1",SmtRes!DG233:'SmtRes'!DG240)</f>
        <v>0</v>
      </c>
      <c r="R174">
        <f>SUMIF(SmtRes!AQ233:'SmtRes'!AQ240,"=1",SmtRes!DH233:'SmtRes'!DH240)</f>
        <v>0</v>
      </c>
      <c r="S174">
        <f>SUMIF(SmtRes!AQ233:'SmtRes'!AQ240,"=1",SmtRes!DI233:'SmtRes'!DI240)</f>
        <v>417.87</v>
      </c>
      <c r="T174">
        <f t="shared" si="206"/>
        <v>0</v>
      </c>
      <c r="U174">
        <f>SUMIF(SmtRes!AQ233:'SmtRes'!AQ240,"=1",SmtRes!CV233:'SmtRes'!CV240)</f>
        <v>0.83999999999999997</v>
      </c>
      <c r="V174">
        <f>SUMIF(SmtRes!AQ233:'SmtRes'!AQ240,"=1",SmtRes!CW233:'SmtRes'!CW240)</f>
        <v>0</v>
      </c>
      <c r="W174">
        <f t="shared" si="207"/>
        <v>0</v>
      </c>
      <c r="X174">
        <f t="shared" si="208"/>
        <v>376.07999999999998</v>
      </c>
      <c r="Y174">
        <f t="shared" si="209"/>
        <v>192.22</v>
      </c>
      <c r="AA174">
        <v>407088984</v>
      </c>
      <c r="AB174">
        <f t="shared" si="210"/>
        <v>417.8664</v>
      </c>
      <c r="AC174">
        <f t="shared" si="211"/>
        <v>0</v>
      </c>
      <c r="AD174">
        <f t="shared" si="212"/>
        <v>0</v>
      </c>
      <c r="AE174">
        <f t="shared" si="213"/>
        <v>0</v>
      </c>
      <c r="AF174">
        <f>ROUND((SUM(SmtRes!BT233:'SmtRes'!BT240)),6)</f>
        <v>417.8664</v>
      </c>
      <c r="AG174">
        <f t="shared" si="214"/>
        <v>0</v>
      </c>
      <c r="AH174">
        <f>(SUM(SmtRes!BU233:'SmtRes'!BU240))</f>
        <v>0.83999999999999997</v>
      </c>
      <c r="AI174">
        <f t="shared" si="215"/>
        <v>0</v>
      </c>
      <c r="AJ174">
        <f t="shared" si="216"/>
        <v>0</v>
      </c>
      <c r="AK174">
        <v>431.25435269999997</v>
      </c>
      <c r="AL174">
        <v>13.387952700000001</v>
      </c>
      <c r="AM174">
        <v>0</v>
      </c>
      <c r="AN174">
        <v>0</v>
      </c>
      <c r="AO174">
        <v>417.86639999999994</v>
      </c>
      <c r="AP174">
        <v>0</v>
      </c>
      <c r="AQ174">
        <v>0.83999999999999997</v>
      </c>
      <c r="AR174">
        <v>0</v>
      </c>
      <c r="AS174">
        <v>0</v>
      </c>
      <c r="AT174">
        <v>90</v>
      </c>
      <c r="AU174">
        <v>46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481</v>
      </c>
      <c r="BE174" t="s">
        <v>481</v>
      </c>
      <c r="BF174" t="s">
        <v>481</v>
      </c>
      <c r="BG174" t="s">
        <v>481</v>
      </c>
      <c r="BH174">
        <v>0</v>
      </c>
      <c r="BI174">
        <v>2</v>
      </c>
      <c r="BJ174" t="s">
        <v>654</v>
      </c>
      <c r="BM174">
        <v>110011</v>
      </c>
      <c r="BN174">
        <v>0</v>
      </c>
      <c r="BO174" t="s">
        <v>481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481</v>
      </c>
      <c r="BZ174">
        <v>90</v>
      </c>
      <c r="CA174">
        <v>46</v>
      </c>
      <c r="CB174" t="s">
        <v>481</v>
      </c>
      <c r="CE174">
        <v>0</v>
      </c>
      <c r="CF174">
        <v>0</v>
      </c>
      <c r="CG174">
        <v>0</v>
      </c>
      <c r="CM174">
        <v>0</v>
      </c>
      <c r="CN174" t="s">
        <v>481</v>
      </c>
      <c r="CO174">
        <v>0</v>
      </c>
      <c r="CP174">
        <f t="shared" si="217"/>
        <v>417.87</v>
      </c>
      <c r="CQ174">
        <f>SUMIF(SmtRes!AQ233:'SmtRes'!AQ240,"=1",SmtRes!AA233:'SmtRes'!AA240)</f>
        <v>9357.1900000000005</v>
      </c>
      <c r="CR174">
        <f>SUMIF(SmtRes!AQ233:'SmtRes'!AQ240,"=1",SmtRes!AB233:'SmtRes'!AB240)</f>
        <v>0</v>
      </c>
      <c r="CS174">
        <f>SUMIF(SmtRes!AQ233:'SmtRes'!AQ240,"=1",SmtRes!AC233:'SmtRes'!AC240)</f>
        <v>0</v>
      </c>
      <c r="CT174">
        <f>SUMIF(SmtRes!AQ233:'SmtRes'!AQ240,"=1",SmtRes!AD233:'SmtRes'!AD240)</f>
        <v>497.45999999999998</v>
      </c>
      <c r="CU174">
        <f t="shared" si="218"/>
        <v>0</v>
      </c>
      <c r="CV174">
        <f>SUMIF(SmtRes!AQ233:'SmtRes'!AQ240,"=1",SmtRes!BU233:'SmtRes'!BU240)</f>
        <v>0.83999999999999997</v>
      </c>
      <c r="CW174">
        <f>SUMIF(SmtRes!AQ233:'SmtRes'!AQ240,"=1",SmtRes!BV233:'SmtRes'!BV240)</f>
        <v>0</v>
      </c>
      <c r="CX174">
        <f t="shared" si="219"/>
        <v>0</v>
      </c>
      <c r="CY174">
        <f t="shared" si="220"/>
        <v>376.08300000000003</v>
      </c>
      <c r="CZ174">
        <f t="shared" si="221"/>
        <v>192.22020000000001</v>
      </c>
      <c r="DC174" t="s">
        <v>481</v>
      </c>
      <c r="DD174" t="s">
        <v>504</v>
      </c>
      <c r="DE174" t="s">
        <v>481</v>
      </c>
      <c r="DF174" t="s">
        <v>481</v>
      </c>
      <c r="DG174" t="s">
        <v>481</v>
      </c>
      <c r="DH174" t="s">
        <v>481</v>
      </c>
      <c r="DI174" t="s">
        <v>481</v>
      </c>
      <c r="DJ174" t="s">
        <v>481</v>
      </c>
      <c r="DK174" t="s">
        <v>481</v>
      </c>
      <c r="DL174" t="s">
        <v>481</v>
      </c>
      <c r="DM174" t="s">
        <v>481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198</v>
      </c>
      <c r="DW174" t="s">
        <v>198</v>
      </c>
      <c r="DX174">
        <v>1</v>
      </c>
      <c r="DZ174" t="s">
        <v>481</v>
      </c>
      <c r="EA174" t="s">
        <v>481</v>
      </c>
      <c r="EB174" t="s">
        <v>481</v>
      </c>
      <c r="EC174" t="s">
        <v>481</v>
      </c>
      <c r="EE174">
        <v>342528991</v>
      </c>
      <c r="EF174">
        <v>3</v>
      </c>
      <c r="EG174" t="s">
        <v>506</v>
      </c>
      <c r="EH174">
        <v>0</v>
      </c>
      <c r="EI174" t="s">
        <v>481</v>
      </c>
      <c r="EJ174">
        <v>2</v>
      </c>
      <c r="EK174">
        <v>110011</v>
      </c>
      <c r="EL174" t="s">
        <v>507</v>
      </c>
      <c r="EM174" t="s">
        <v>508</v>
      </c>
      <c r="EO174" t="s">
        <v>481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0.83999999999999997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90</v>
      </c>
      <c r="FY174">
        <v>46</v>
      </c>
      <c r="GA174" t="s">
        <v>481</v>
      </c>
      <c r="GD174">
        <v>1</v>
      </c>
      <c r="GF174">
        <v>-75986233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222"/>
        <v>0</v>
      </c>
      <c r="GM174">
        <f t="shared" si="223"/>
        <v>986.17000000000007</v>
      </c>
      <c r="GN174">
        <f t="shared" si="224"/>
        <v>0</v>
      </c>
      <c r="GO174">
        <f t="shared" si="225"/>
        <v>986.17000000000007</v>
      </c>
      <c r="GP174">
        <f t="shared" si="226"/>
        <v>0</v>
      </c>
      <c r="GR174">
        <v>0</v>
      </c>
      <c r="GS174">
        <v>3</v>
      </c>
      <c r="GT174">
        <v>0</v>
      </c>
      <c r="GU174" t="s">
        <v>481</v>
      </c>
      <c r="GV174">
        <f t="shared" si="227"/>
        <v>0</v>
      </c>
      <c r="GW174">
        <v>1</v>
      </c>
      <c r="GX174">
        <f t="shared" si="228"/>
        <v>0</v>
      </c>
      <c r="HA174">
        <v>0</v>
      </c>
      <c r="HB174">
        <v>0</v>
      </c>
      <c r="HC174">
        <f t="shared" ref="HC174:HC237" si="229">GV174*GW174</f>
        <v>0</v>
      </c>
      <c r="HE174" t="s">
        <v>481</v>
      </c>
      <c r="HF174" t="s">
        <v>481</v>
      </c>
      <c r="HM174" t="s">
        <v>481</v>
      </c>
      <c r="HN174" t="s">
        <v>61</v>
      </c>
      <c r="HO174" t="s">
        <v>64</v>
      </c>
      <c r="HP174" t="s">
        <v>507</v>
      </c>
      <c r="HQ174" t="s">
        <v>507</v>
      </c>
      <c r="HS174">
        <v>0</v>
      </c>
      <c r="IK174">
        <v>0</v>
      </c>
    </row>
    <row r="175">
      <c r="A175">
        <v>17</v>
      </c>
      <c r="B175">
        <v>1</v>
      </c>
      <c r="C175">
        <f>ROW(SmtRes!A244)</f>
        <v>244</v>
      </c>
      <c r="D175">
        <f>ROW(EtalonRes!A244)</f>
        <v>244</v>
      </c>
      <c r="E175" t="s">
        <v>277</v>
      </c>
      <c r="F175" t="s">
        <v>617</v>
      </c>
      <c r="G175" t="s">
        <v>656</v>
      </c>
      <c r="H175" t="s">
        <v>198</v>
      </c>
      <c r="I175">
        <v>1</v>
      </c>
      <c r="J175">
        <v>0</v>
      </c>
      <c r="K175">
        <v>1</v>
      </c>
      <c r="O175">
        <f t="shared" si="205"/>
        <v>141.47</v>
      </c>
      <c r="P175">
        <f>SUMIF(SmtRes!AQ241:'SmtRes'!AQ244,"=1",SmtRes!DF241:'SmtRes'!DF244)</f>
        <v>0</v>
      </c>
      <c r="Q175">
        <f>SUMIF(SmtRes!AQ241:'SmtRes'!AQ244,"=1",SmtRes!DG241:'SmtRes'!DG244)</f>
        <v>1.75</v>
      </c>
      <c r="R175">
        <f>SUMIF(SmtRes!AQ241:'SmtRes'!AQ244,"=1",SmtRes!DH241:'SmtRes'!DH244)</f>
        <v>1.49</v>
      </c>
      <c r="S175">
        <f>SUMIF(SmtRes!AQ241:'SmtRes'!AQ244,"=1",SmtRes!DI241:'SmtRes'!DI244)</f>
        <v>138.22999999999999</v>
      </c>
      <c r="T175">
        <f t="shared" si="206"/>
        <v>0</v>
      </c>
      <c r="U175">
        <f>SUMIF(SmtRes!AQ241:'SmtRes'!AQ244,"=1",SmtRes!CV241:'SmtRes'!CV244)</f>
        <v>0.309</v>
      </c>
      <c r="V175">
        <f>SUMIF(SmtRes!AQ241:'SmtRes'!AQ244,"=1",SmtRes!CW241:'SmtRes'!CW244)</f>
        <v>0.0030000000000000001</v>
      </c>
      <c r="W175">
        <f t="shared" si="207"/>
        <v>0</v>
      </c>
      <c r="X175">
        <f t="shared" si="208"/>
        <v>125.75</v>
      </c>
      <c r="Y175">
        <f t="shared" si="209"/>
        <v>64.269999999999996</v>
      </c>
      <c r="AA175">
        <v>407088984</v>
      </c>
      <c r="AB175">
        <f t="shared" si="210"/>
        <v>139.66182000000001</v>
      </c>
      <c r="AC175">
        <f t="shared" si="211"/>
        <v>0</v>
      </c>
      <c r="AD175">
        <f>ROUND((((SUM(SmtRes!BR241:'SmtRes'!BR244))-(SUM(SmtRes!BS241:'SmtRes'!BS244)))+AE175),6)</f>
        <v>1.4337599999999999</v>
      </c>
      <c r="AE175">
        <f>ROUND((SUM(SmtRes!BS241:'SmtRes'!BS244)),6)</f>
        <v>1.49238</v>
      </c>
      <c r="AF175">
        <f>ROUND((SUM(SmtRes!BT241:'SmtRes'!BT244)),6)</f>
        <v>138.22806</v>
      </c>
      <c r="AG175">
        <f t="shared" si="214"/>
        <v>0</v>
      </c>
      <c r="AH175">
        <f>(SUM(SmtRes!BU241:'SmtRes'!BU244))</f>
        <v>0.309</v>
      </c>
      <c r="AI175">
        <f>(SUM(SmtRes!BV241:'SmtRes'!BV244))</f>
        <v>0.0030000000000000001</v>
      </c>
      <c r="AJ175">
        <f t="shared" si="216"/>
        <v>0</v>
      </c>
      <c r="AK175">
        <v>470.51400000000001</v>
      </c>
      <c r="AL175">
        <v>0</v>
      </c>
      <c r="AM175">
        <v>4.7792000000000003</v>
      </c>
      <c r="AN175">
        <v>4.9745999999999997</v>
      </c>
      <c r="AO175">
        <v>460.7602</v>
      </c>
      <c r="AP175">
        <v>0</v>
      </c>
      <c r="AQ175">
        <v>1.03</v>
      </c>
      <c r="AR175">
        <v>0.01</v>
      </c>
      <c r="AS175">
        <v>0</v>
      </c>
      <c r="AT175">
        <v>90</v>
      </c>
      <c r="AU175">
        <v>46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481</v>
      </c>
      <c r="BE175" t="s">
        <v>481</v>
      </c>
      <c r="BF175" t="s">
        <v>481</v>
      </c>
      <c r="BG175" t="s">
        <v>481</v>
      </c>
      <c r="BH175">
        <v>0</v>
      </c>
      <c r="BI175">
        <v>2</v>
      </c>
      <c r="BJ175" t="s">
        <v>619</v>
      </c>
      <c r="BM175">
        <v>111002</v>
      </c>
      <c r="BN175">
        <v>0</v>
      </c>
      <c r="BO175" t="s">
        <v>481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481</v>
      </c>
      <c r="BZ175">
        <v>90</v>
      </c>
      <c r="CA175">
        <v>46</v>
      </c>
      <c r="CB175" t="s">
        <v>481</v>
      </c>
      <c r="CE175">
        <v>0</v>
      </c>
      <c r="CF175">
        <v>0</v>
      </c>
      <c r="CG175">
        <v>0</v>
      </c>
      <c r="CM175">
        <v>0</v>
      </c>
      <c r="CN175" t="s">
        <v>503</v>
      </c>
      <c r="CO175">
        <v>0</v>
      </c>
      <c r="CP175">
        <f t="shared" si="217"/>
        <v>141.47</v>
      </c>
      <c r="CQ175">
        <f>SUMIF(SmtRes!AQ241:'SmtRes'!AQ244,"=1",SmtRes!AA241:'SmtRes'!AA244)</f>
        <v>0</v>
      </c>
      <c r="CR175">
        <f>SUMIF(SmtRes!AQ241:'SmtRes'!AQ244,"=1",SmtRes!AB241:'SmtRes'!AB244)</f>
        <v>583.05999999999995</v>
      </c>
      <c r="CS175">
        <f>SUMIF(SmtRes!AQ241:'SmtRes'!AQ244,"=1",SmtRes!AC241:'SmtRes'!AC244)</f>
        <v>497.45999999999998</v>
      </c>
      <c r="CT175">
        <f>SUMIF(SmtRes!AQ241:'SmtRes'!AQ244,"=1",SmtRes!AD241:'SmtRes'!AD244)</f>
        <v>447.33999999999997</v>
      </c>
      <c r="CU175">
        <f t="shared" si="218"/>
        <v>0</v>
      </c>
      <c r="CV175">
        <f>SUMIF(SmtRes!AQ241:'SmtRes'!AQ244,"=1",SmtRes!BU241:'SmtRes'!BU244)</f>
        <v>0.309</v>
      </c>
      <c r="CW175">
        <f>SUMIF(SmtRes!AQ241:'SmtRes'!AQ244,"=1",SmtRes!BV241:'SmtRes'!BV244)</f>
        <v>0.0030000000000000001</v>
      </c>
      <c r="CX175">
        <f t="shared" si="219"/>
        <v>0</v>
      </c>
      <c r="CY175">
        <f t="shared" si="220"/>
        <v>125.74799999999999</v>
      </c>
      <c r="CZ175">
        <f t="shared" si="221"/>
        <v>64.271199999999993</v>
      </c>
      <c r="DC175" t="s">
        <v>481</v>
      </c>
      <c r="DD175" t="s">
        <v>504</v>
      </c>
      <c r="DE175" t="s">
        <v>505</v>
      </c>
      <c r="DF175" t="s">
        <v>505</v>
      </c>
      <c r="DG175" t="s">
        <v>505</v>
      </c>
      <c r="DH175" t="s">
        <v>481</v>
      </c>
      <c r="DI175" t="s">
        <v>505</v>
      </c>
      <c r="DJ175" t="s">
        <v>505</v>
      </c>
      <c r="DK175" t="s">
        <v>481</v>
      </c>
      <c r="DL175" t="s">
        <v>481</v>
      </c>
      <c r="DM175" t="s">
        <v>481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198</v>
      </c>
      <c r="DW175" t="s">
        <v>198</v>
      </c>
      <c r="DX175">
        <v>1</v>
      </c>
      <c r="DZ175" t="s">
        <v>481</v>
      </c>
      <c r="EA175" t="s">
        <v>481</v>
      </c>
      <c r="EB175" t="s">
        <v>481</v>
      </c>
      <c r="EC175" t="s">
        <v>481</v>
      </c>
      <c r="EE175">
        <v>342528951</v>
      </c>
      <c r="EF175">
        <v>3</v>
      </c>
      <c r="EG175" t="s">
        <v>506</v>
      </c>
      <c r="EH175">
        <v>0</v>
      </c>
      <c r="EI175" t="s">
        <v>481</v>
      </c>
      <c r="EJ175">
        <v>2</v>
      </c>
      <c r="EK175">
        <v>111002</v>
      </c>
      <c r="EL175" t="s">
        <v>580</v>
      </c>
      <c r="EM175" t="s">
        <v>581</v>
      </c>
      <c r="EO175" t="s">
        <v>509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1.03</v>
      </c>
      <c r="EX175">
        <v>0.01</v>
      </c>
      <c r="EY175">
        <v>0</v>
      </c>
      <c r="FQ175">
        <v>0</v>
      </c>
      <c r="FR175">
        <v>0</v>
      </c>
      <c r="FS175">
        <v>0</v>
      </c>
      <c r="FX175">
        <v>90</v>
      </c>
      <c r="FY175">
        <v>46</v>
      </c>
      <c r="GA175" t="s">
        <v>481</v>
      </c>
      <c r="GD175">
        <v>1</v>
      </c>
      <c r="GF175">
        <v>358775528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222"/>
        <v>0</v>
      </c>
      <c r="GM175">
        <f t="shared" si="223"/>
        <v>331.49000000000001</v>
      </c>
      <c r="GN175">
        <f t="shared" si="224"/>
        <v>0</v>
      </c>
      <c r="GO175">
        <f t="shared" si="225"/>
        <v>331.49000000000001</v>
      </c>
      <c r="GP175">
        <f t="shared" si="226"/>
        <v>0</v>
      </c>
      <c r="GR175">
        <v>0</v>
      </c>
      <c r="GS175">
        <v>3</v>
      </c>
      <c r="GT175">
        <v>0</v>
      </c>
      <c r="GU175" t="s">
        <v>481</v>
      </c>
      <c r="GV175">
        <f t="shared" si="227"/>
        <v>0</v>
      </c>
      <c r="GW175">
        <v>1</v>
      </c>
      <c r="GX175">
        <f t="shared" si="228"/>
        <v>0</v>
      </c>
      <c r="HA175">
        <v>0</v>
      </c>
      <c r="HB175">
        <v>0</v>
      </c>
      <c r="HC175">
        <f t="shared" si="229"/>
        <v>0</v>
      </c>
      <c r="HE175" t="s">
        <v>481</v>
      </c>
      <c r="HF175" t="s">
        <v>481</v>
      </c>
      <c r="HM175" t="s">
        <v>481</v>
      </c>
      <c r="HN175" t="s">
        <v>132</v>
      </c>
      <c r="HO175" t="s">
        <v>134</v>
      </c>
      <c r="HP175" t="s">
        <v>580</v>
      </c>
      <c r="HQ175" t="s">
        <v>580</v>
      </c>
      <c r="HS175">
        <v>0</v>
      </c>
      <c r="IK175">
        <v>0</v>
      </c>
    </row>
    <row r="176">
      <c r="A176">
        <v>17</v>
      </c>
      <c r="B176">
        <v>1</v>
      </c>
      <c r="C176">
        <f>ROW(SmtRes!A248)</f>
        <v>248</v>
      </c>
      <c r="D176">
        <f>ROW(EtalonRes!A248)</f>
        <v>248</v>
      </c>
      <c r="E176" t="s">
        <v>279</v>
      </c>
      <c r="F176" t="s">
        <v>617</v>
      </c>
      <c r="G176" t="s">
        <v>657</v>
      </c>
      <c r="H176" t="s">
        <v>198</v>
      </c>
      <c r="I176">
        <v>1</v>
      </c>
      <c r="J176">
        <v>0</v>
      </c>
      <c r="K176">
        <v>1</v>
      </c>
      <c r="O176">
        <f t="shared" si="205"/>
        <v>471.56</v>
      </c>
      <c r="P176">
        <f>SUMIF(SmtRes!AQ245:'SmtRes'!AQ248,"=1",SmtRes!DF245:'SmtRes'!DF248)</f>
        <v>0</v>
      </c>
      <c r="Q176">
        <f>SUMIF(SmtRes!AQ245:'SmtRes'!AQ248,"=1",SmtRes!DG245:'SmtRes'!DG248)</f>
        <v>5.8300000000000001</v>
      </c>
      <c r="R176">
        <f>SUMIF(SmtRes!AQ245:'SmtRes'!AQ248,"=1",SmtRes!DH245:'SmtRes'!DH248)</f>
        <v>4.9699999999999998</v>
      </c>
      <c r="S176">
        <f>SUMIF(SmtRes!AQ245:'SmtRes'!AQ248,"=1",SmtRes!DI245:'SmtRes'!DI248)</f>
        <v>460.75999999999999</v>
      </c>
      <c r="T176">
        <f t="shared" si="206"/>
        <v>0</v>
      </c>
      <c r="U176">
        <f>SUMIF(SmtRes!AQ245:'SmtRes'!AQ248,"=1",SmtRes!CV245:'SmtRes'!CV248)</f>
        <v>1.03</v>
      </c>
      <c r="V176">
        <f>SUMIF(SmtRes!AQ245:'SmtRes'!AQ248,"=1",SmtRes!CW245:'SmtRes'!CW248)</f>
        <v>0.01</v>
      </c>
      <c r="W176">
        <f t="shared" si="207"/>
        <v>0</v>
      </c>
      <c r="X176">
        <f t="shared" si="208"/>
        <v>419.16000000000003</v>
      </c>
      <c r="Y176">
        <f t="shared" si="209"/>
        <v>214.24000000000001</v>
      </c>
      <c r="AA176">
        <v>407088984</v>
      </c>
      <c r="AB176">
        <f t="shared" si="210"/>
        <v>465.5394</v>
      </c>
      <c r="AC176">
        <f t="shared" si="211"/>
        <v>0</v>
      </c>
      <c r="AD176">
        <f>ROUND((((SUM(SmtRes!BR245:'SmtRes'!BR248))-(SUM(SmtRes!BS245:'SmtRes'!BS248)))+AE176),6)</f>
        <v>4.7791999999999994</v>
      </c>
      <c r="AE176">
        <f>ROUND((SUM(SmtRes!BS245:'SmtRes'!BS248)),6)</f>
        <v>4.9745999999999997</v>
      </c>
      <c r="AF176">
        <f>ROUND((SUM(SmtRes!BT245:'SmtRes'!BT248)),6)</f>
        <v>460.7602</v>
      </c>
      <c r="AG176">
        <f t="shared" si="214"/>
        <v>0</v>
      </c>
      <c r="AH176">
        <f>(SUM(SmtRes!BU245:'SmtRes'!BU248))</f>
        <v>1.03</v>
      </c>
      <c r="AI176">
        <f>(SUM(SmtRes!BV245:'SmtRes'!BV248))</f>
        <v>0.01</v>
      </c>
      <c r="AJ176">
        <f t="shared" si="216"/>
        <v>0</v>
      </c>
      <c r="AK176">
        <v>470.51400000000001</v>
      </c>
      <c r="AL176">
        <v>0</v>
      </c>
      <c r="AM176">
        <v>4.7792000000000003</v>
      </c>
      <c r="AN176">
        <v>4.9745999999999997</v>
      </c>
      <c r="AO176">
        <v>460.7602</v>
      </c>
      <c r="AP176">
        <v>0</v>
      </c>
      <c r="AQ176">
        <v>1.03</v>
      </c>
      <c r="AR176">
        <v>0.01</v>
      </c>
      <c r="AS176">
        <v>0</v>
      </c>
      <c r="AT176">
        <v>90</v>
      </c>
      <c r="AU176">
        <v>46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481</v>
      </c>
      <c r="BE176" t="s">
        <v>481</v>
      </c>
      <c r="BF176" t="s">
        <v>481</v>
      </c>
      <c r="BG176" t="s">
        <v>481</v>
      </c>
      <c r="BH176">
        <v>0</v>
      </c>
      <c r="BI176">
        <v>2</v>
      </c>
      <c r="BJ176" t="s">
        <v>619</v>
      </c>
      <c r="BM176">
        <v>111002</v>
      </c>
      <c r="BN176">
        <v>0</v>
      </c>
      <c r="BO176" t="s">
        <v>481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481</v>
      </c>
      <c r="BZ176">
        <v>90</v>
      </c>
      <c r="CA176">
        <v>46</v>
      </c>
      <c r="CB176" t="s">
        <v>481</v>
      </c>
      <c r="CE176">
        <v>0</v>
      </c>
      <c r="CF176">
        <v>0</v>
      </c>
      <c r="CG176">
        <v>0</v>
      </c>
      <c r="CM176">
        <v>0</v>
      </c>
      <c r="CN176" t="s">
        <v>481</v>
      </c>
      <c r="CO176">
        <v>0</v>
      </c>
      <c r="CP176">
        <f t="shared" si="217"/>
        <v>471.56</v>
      </c>
      <c r="CQ176">
        <f>SUMIF(SmtRes!AQ245:'SmtRes'!AQ248,"=1",SmtRes!AA245:'SmtRes'!AA248)</f>
        <v>0</v>
      </c>
      <c r="CR176">
        <f>SUMIF(SmtRes!AQ245:'SmtRes'!AQ248,"=1",SmtRes!AB245:'SmtRes'!AB248)</f>
        <v>583.05999999999995</v>
      </c>
      <c r="CS176">
        <f>SUMIF(SmtRes!AQ245:'SmtRes'!AQ248,"=1",SmtRes!AC245:'SmtRes'!AC248)</f>
        <v>497.45999999999998</v>
      </c>
      <c r="CT176">
        <f>SUMIF(SmtRes!AQ245:'SmtRes'!AQ248,"=1",SmtRes!AD245:'SmtRes'!AD248)</f>
        <v>447.33999999999997</v>
      </c>
      <c r="CU176">
        <f t="shared" si="218"/>
        <v>0</v>
      </c>
      <c r="CV176">
        <f>SUMIF(SmtRes!AQ245:'SmtRes'!AQ248,"=1",SmtRes!BU245:'SmtRes'!BU248)</f>
        <v>1.03</v>
      </c>
      <c r="CW176">
        <f>SUMIF(SmtRes!AQ245:'SmtRes'!AQ248,"=1",SmtRes!BV245:'SmtRes'!BV248)</f>
        <v>0.01</v>
      </c>
      <c r="CX176">
        <f t="shared" si="219"/>
        <v>0</v>
      </c>
      <c r="CY176">
        <f t="shared" si="220"/>
        <v>419.15700000000004</v>
      </c>
      <c r="CZ176">
        <f t="shared" si="221"/>
        <v>214.23580000000001</v>
      </c>
      <c r="DC176" t="s">
        <v>481</v>
      </c>
      <c r="DD176" t="s">
        <v>504</v>
      </c>
      <c r="DE176" t="s">
        <v>481</v>
      </c>
      <c r="DF176" t="s">
        <v>481</v>
      </c>
      <c r="DG176" t="s">
        <v>481</v>
      </c>
      <c r="DH176" t="s">
        <v>481</v>
      </c>
      <c r="DI176" t="s">
        <v>481</v>
      </c>
      <c r="DJ176" t="s">
        <v>481</v>
      </c>
      <c r="DK176" t="s">
        <v>481</v>
      </c>
      <c r="DL176" t="s">
        <v>481</v>
      </c>
      <c r="DM176" t="s">
        <v>481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198</v>
      </c>
      <c r="DW176" t="s">
        <v>198</v>
      </c>
      <c r="DX176">
        <v>1</v>
      </c>
      <c r="DZ176" t="s">
        <v>481</v>
      </c>
      <c r="EA176" t="s">
        <v>481</v>
      </c>
      <c r="EB176" t="s">
        <v>481</v>
      </c>
      <c r="EC176" t="s">
        <v>481</v>
      </c>
      <c r="EE176">
        <v>342528951</v>
      </c>
      <c r="EF176">
        <v>3</v>
      </c>
      <c r="EG176" t="s">
        <v>506</v>
      </c>
      <c r="EH176">
        <v>0</v>
      </c>
      <c r="EI176" t="s">
        <v>481</v>
      </c>
      <c r="EJ176">
        <v>2</v>
      </c>
      <c r="EK176">
        <v>111002</v>
      </c>
      <c r="EL176" t="s">
        <v>580</v>
      </c>
      <c r="EM176" t="s">
        <v>581</v>
      </c>
      <c r="EO176" t="s">
        <v>481</v>
      </c>
      <c r="EQ176">
        <v>131072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1.03</v>
      </c>
      <c r="EX176">
        <v>0.01</v>
      </c>
      <c r="EY176">
        <v>0</v>
      </c>
      <c r="FQ176">
        <v>0</v>
      </c>
      <c r="FR176">
        <v>0</v>
      </c>
      <c r="FS176">
        <v>0</v>
      </c>
      <c r="FX176">
        <v>90</v>
      </c>
      <c r="FY176">
        <v>46</v>
      </c>
      <c r="GA176" t="s">
        <v>481</v>
      </c>
      <c r="GD176">
        <v>1</v>
      </c>
      <c r="GF176">
        <v>-674065431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222"/>
        <v>0</v>
      </c>
      <c r="GM176">
        <f t="shared" si="223"/>
        <v>1104.96</v>
      </c>
      <c r="GN176">
        <f t="shared" si="224"/>
        <v>0</v>
      </c>
      <c r="GO176">
        <f t="shared" si="225"/>
        <v>1104.96</v>
      </c>
      <c r="GP176">
        <f t="shared" si="226"/>
        <v>0</v>
      </c>
      <c r="GR176">
        <v>0</v>
      </c>
      <c r="GS176">
        <v>3</v>
      </c>
      <c r="GT176">
        <v>0</v>
      </c>
      <c r="GU176" t="s">
        <v>481</v>
      </c>
      <c r="GV176">
        <f t="shared" si="227"/>
        <v>0</v>
      </c>
      <c r="GW176">
        <v>1</v>
      </c>
      <c r="GX176">
        <f t="shared" si="228"/>
        <v>0</v>
      </c>
      <c r="HA176">
        <v>0</v>
      </c>
      <c r="HB176">
        <v>0</v>
      </c>
      <c r="HC176">
        <f t="shared" si="229"/>
        <v>0</v>
      </c>
      <c r="HE176" t="s">
        <v>481</v>
      </c>
      <c r="HF176" t="s">
        <v>481</v>
      </c>
      <c r="HM176" t="s">
        <v>481</v>
      </c>
      <c r="HN176" t="s">
        <v>132</v>
      </c>
      <c r="HO176" t="s">
        <v>134</v>
      </c>
      <c r="HP176" t="s">
        <v>580</v>
      </c>
      <c r="HQ176" t="s">
        <v>580</v>
      </c>
      <c r="HS176">
        <v>0</v>
      </c>
      <c r="IK176">
        <v>0</v>
      </c>
    </row>
    <row r="177">
      <c r="A177">
        <v>17</v>
      </c>
      <c r="B177">
        <v>1</v>
      </c>
      <c r="C177">
        <f>ROW(SmtRes!A259)</f>
        <v>259</v>
      </c>
      <c r="D177">
        <f>ROW(EtalonRes!A259)</f>
        <v>259</v>
      </c>
      <c r="E177" t="s">
        <v>281</v>
      </c>
      <c r="F177" t="s">
        <v>635</v>
      </c>
      <c r="G177" t="s">
        <v>658</v>
      </c>
      <c r="H177" t="s">
        <v>198</v>
      </c>
      <c r="I177">
        <v>1</v>
      </c>
      <c r="J177">
        <v>0</v>
      </c>
      <c r="K177">
        <v>1</v>
      </c>
      <c r="O177">
        <f t="shared" si="205"/>
        <v>432.12</v>
      </c>
      <c r="P177">
        <f>SUMIF(SmtRes!AQ249:'SmtRes'!AQ259,"=1",SmtRes!DF249:'SmtRes'!DF259)</f>
        <v>0</v>
      </c>
      <c r="Q177">
        <f>SUMIF(SmtRes!AQ249:'SmtRes'!AQ259,"=1",SmtRes!DG249:'SmtRes'!DG259)</f>
        <v>66.170000000000002</v>
      </c>
      <c r="R177">
        <f>SUMIF(SmtRes!AQ249:'SmtRes'!AQ259,"=1",SmtRes!DH249:'SmtRes'!DH259)</f>
        <v>49.340000000000003</v>
      </c>
      <c r="S177">
        <f>SUMIF(SmtRes!AQ249:'SmtRes'!AQ259,"=1",SmtRes!DI249:'SmtRes'!DI259)</f>
        <v>316.61000000000001</v>
      </c>
      <c r="T177">
        <f t="shared" si="206"/>
        <v>0</v>
      </c>
      <c r="U177">
        <f>SUMIF(SmtRes!AQ249:'SmtRes'!AQ259,"=1",SmtRes!CV249:'SmtRes'!CV259)</f>
        <v>0.61799999999999999</v>
      </c>
      <c r="V177">
        <f>SUMIF(SmtRes!AQ249:'SmtRes'!AQ259,"=1",SmtRes!CW249:'SmtRes'!CW259)</f>
        <v>0.092999999999999999</v>
      </c>
      <c r="W177">
        <f t="shared" si="207"/>
        <v>0</v>
      </c>
      <c r="X177">
        <f t="shared" si="208"/>
        <v>354.97000000000003</v>
      </c>
      <c r="Y177">
        <f t="shared" si="209"/>
        <v>186.63</v>
      </c>
      <c r="AA177">
        <v>407088984</v>
      </c>
      <c r="AB177">
        <f t="shared" si="210"/>
        <v>380.68169999999998</v>
      </c>
      <c r="AC177">
        <f t="shared" si="211"/>
        <v>0</v>
      </c>
      <c r="AD177">
        <f>ROUND((((SUM(SmtRes!BR249:'SmtRes'!BR259))-(SUM(SmtRes!BS249:'SmtRes'!BS259)))+AE177),6)</f>
        <v>64.074119999999994</v>
      </c>
      <c r="AE177">
        <f>ROUND((SUM(SmtRes!BS249:'SmtRes'!BS259)),6)</f>
        <v>49.33764</v>
      </c>
      <c r="AF177">
        <f>ROUND((SUM(SmtRes!BT249:'SmtRes'!BT259)),6)</f>
        <v>316.60757999999998</v>
      </c>
      <c r="AG177">
        <f t="shared" si="214"/>
        <v>0</v>
      </c>
      <c r="AH177">
        <f>(SUM(SmtRes!BU249:'SmtRes'!BU259))</f>
        <v>0.61799999999999999</v>
      </c>
      <c r="AI177">
        <f>(SUM(SmtRes!BV249:'SmtRes'!BV259))</f>
        <v>0.092999999999999999</v>
      </c>
      <c r="AJ177">
        <f t="shared" si="216"/>
        <v>0</v>
      </c>
      <c r="AK177">
        <v>1468.0513999999998</v>
      </c>
      <c r="AL177">
        <v>34.653600000000004</v>
      </c>
      <c r="AM177">
        <v>213.5804</v>
      </c>
      <c r="AN177">
        <v>164.4588</v>
      </c>
      <c r="AO177">
        <v>1055.3586</v>
      </c>
      <c r="AP177">
        <v>0</v>
      </c>
      <c r="AQ177">
        <v>2.0600000000000001</v>
      </c>
      <c r="AR177">
        <v>0.31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481</v>
      </c>
      <c r="BE177" t="s">
        <v>481</v>
      </c>
      <c r="BF177" t="s">
        <v>481</v>
      </c>
      <c r="BG177" t="s">
        <v>481</v>
      </c>
      <c r="BH177">
        <v>0</v>
      </c>
      <c r="BI177">
        <v>2</v>
      </c>
      <c r="BJ177" t="s">
        <v>637</v>
      </c>
      <c r="BM177">
        <v>108001</v>
      </c>
      <c r="BN177">
        <v>0</v>
      </c>
      <c r="BO177" t="s">
        <v>481</v>
      </c>
      <c r="BP177">
        <v>0</v>
      </c>
      <c r="BQ177">
        <v>3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481</v>
      </c>
      <c r="BZ177">
        <v>97</v>
      </c>
      <c r="CA177">
        <v>51</v>
      </c>
      <c r="CB177" t="s">
        <v>481</v>
      </c>
      <c r="CE177">
        <v>0</v>
      </c>
      <c r="CF177">
        <v>0</v>
      </c>
      <c r="CG177">
        <v>0</v>
      </c>
      <c r="CM177">
        <v>0</v>
      </c>
      <c r="CN177" t="s">
        <v>503</v>
      </c>
      <c r="CO177">
        <v>0</v>
      </c>
      <c r="CP177">
        <f t="shared" si="217"/>
        <v>432.12</v>
      </c>
      <c r="CQ177">
        <f>SUMIF(SmtRes!AQ249:'SmtRes'!AQ259,"=1",SmtRes!AA249:'SmtRes'!AA259)</f>
        <v>452.09999999999997</v>
      </c>
      <c r="CR177">
        <f>SUMIF(SmtRes!AQ249:'SmtRes'!AQ259,"=1",SmtRes!AB249:'SmtRes'!AB259)</f>
        <v>2557.4199999999996</v>
      </c>
      <c r="CS177">
        <f>SUMIF(SmtRes!AQ249:'SmtRes'!AQ259,"=1",SmtRes!AC249:'SmtRes'!AC259)</f>
        <v>1663.1500000000001</v>
      </c>
      <c r="CT177">
        <f>SUMIF(SmtRes!AQ249:'SmtRes'!AQ259,"=1",SmtRes!AD249:'SmtRes'!AD259)</f>
        <v>512.30999999999995</v>
      </c>
      <c r="CU177">
        <f t="shared" si="218"/>
        <v>0</v>
      </c>
      <c r="CV177">
        <f>SUMIF(SmtRes!AQ249:'SmtRes'!AQ259,"=1",SmtRes!BU249:'SmtRes'!BU259)</f>
        <v>0.61799999999999999</v>
      </c>
      <c r="CW177">
        <f>SUMIF(SmtRes!AQ249:'SmtRes'!AQ259,"=1",SmtRes!BV249:'SmtRes'!BV259)</f>
        <v>0.092999999999999999</v>
      </c>
      <c r="CX177">
        <f t="shared" si="219"/>
        <v>0</v>
      </c>
      <c r="CY177">
        <f t="shared" si="220"/>
        <v>354.97149999999999</v>
      </c>
      <c r="CZ177">
        <f t="shared" si="221"/>
        <v>186.6345</v>
      </c>
      <c r="DB177">
        <v>21</v>
      </c>
      <c r="DC177" t="s">
        <v>481</v>
      </c>
      <c r="DD177" t="s">
        <v>504</v>
      </c>
      <c r="DE177" t="s">
        <v>505</v>
      </c>
      <c r="DF177" t="s">
        <v>505</v>
      </c>
      <c r="DG177" t="s">
        <v>505</v>
      </c>
      <c r="DH177" t="s">
        <v>481</v>
      </c>
      <c r="DI177" t="s">
        <v>505</v>
      </c>
      <c r="DJ177" t="s">
        <v>505</v>
      </c>
      <c r="DK177" t="s">
        <v>481</v>
      </c>
      <c r="DL177" t="s">
        <v>481</v>
      </c>
      <c r="DM177" t="s">
        <v>481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198</v>
      </c>
      <c r="DW177" t="s">
        <v>198</v>
      </c>
      <c r="DX177">
        <v>1</v>
      </c>
      <c r="DZ177" t="s">
        <v>481</v>
      </c>
      <c r="EA177" t="s">
        <v>481</v>
      </c>
      <c r="EB177" t="s">
        <v>481</v>
      </c>
      <c r="EC177" t="s">
        <v>481</v>
      </c>
      <c r="EE177">
        <v>342528944</v>
      </c>
      <c r="EF177">
        <v>3</v>
      </c>
      <c r="EG177" t="s">
        <v>506</v>
      </c>
      <c r="EH177">
        <v>0</v>
      </c>
      <c r="EI177" t="s">
        <v>481</v>
      </c>
      <c r="EJ177">
        <v>2</v>
      </c>
      <c r="EK177">
        <v>108001</v>
      </c>
      <c r="EL177" t="s">
        <v>638</v>
      </c>
      <c r="EM177" t="s">
        <v>639</v>
      </c>
      <c r="EO177" t="s">
        <v>509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2.0600000000000001</v>
      </c>
      <c r="EX177">
        <v>0.31</v>
      </c>
      <c r="EY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481</v>
      </c>
      <c r="GD177">
        <v>1</v>
      </c>
      <c r="GF177">
        <v>-1016362801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222"/>
        <v>0</v>
      </c>
      <c r="GM177">
        <f t="shared" si="223"/>
        <v>973.72000000000003</v>
      </c>
      <c r="GN177">
        <f t="shared" si="224"/>
        <v>0</v>
      </c>
      <c r="GO177">
        <f t="shared" si="225"/>
        <v>973.72000000000003</v>
      </c>
      <c r="GP177">
        <f t="shared" si="226"/>
        <v>0</v>
      </c>
      <c r="GR177">
        <v>0</v>
      </c>
      <c r="GS177">
        <v>3</v>
      </c>
      <c r="GT177">
        <v>0</v>
      </c>
      <c r="GU177" t="s">
        <v>481</v>
      </c>
      <c r="GV177">
        <f t="shared" si="227"/>
        <v>0</v>
      </c>
      <c r="GW177">
        <v>1</v>
      </c>
      <c r="GX177">
        <f t="shared" si="228"/>
        <v>0</v>
      </c>
      <c r="HA177">
        <v>0</v>
      </c>
      <c r="HB177">
        <v>0</v>
      </c>
      <c r="HC177">
        <f t="shared" si="229"/>
        <v>0</v>
      </c>
      <c r="HE177" t="s">
        <v>481</v>
      </c>
      <c r="HF177" t="s">
        <v>481</v>
      </c>
      <c r="HM177" t="s">
        <v>481</v>
      </c>
      <c r="HN177" t="s">
        <v>243</v>
      </c>
      <c r="HO177" t="s">
        <v>245</v>
      </c>
      <c r="HP177" t="s">
        <v>638</v>
      </c>
      <c r="HQ177" t="s">
        <v>638</v>
      </c>
      <c r="HS177">
        <v>0</v>
      </c>
      <c r="IK177">
        <v>0</v>
      </c>
    </row>
    <row r="178">
      <c r="A178">
        <v>17</v>
      </c>
      <c r="B178">
        <v>1</v>
      </c>
      <c r="C178">
        <f>ROW(SmtRes!A270)</f>
        <v>270</v>
      </c>
      <c r="D178">
        <f>ROW(EtalonRes!A270)</f>
        <v>270</v>
      </c>
      <c r="E178" t="s">
        <v>282</v>
      </c>
      <c r="F178" t="s">
        <v>635</v>
      </c>
      <c r="G178" t="s">
        <v>659</v>
      </c>
      <c r="H178" t="s">
        <v>198</v>
      </c>
      <c r="I178">
        <v>1</v>
      </c>
      <c r="J178">
        <v>0</v>
      </c>
      <c r="K178">
        <v>1</v>
      </c>
      <c r="O178">
        <f t="shared" si="205"/>
        <v>1440.3700000000001</v>
      </c>
      <c r="P178">
        <f>SUMIF(SmtRes!AQ260:'SmtRes'!AQ270,"=1",SmtRes!DF260:'SmtRes'!DF270)</f>
        <v>0</v>
      </c>
      <c r="Q178">
        <f>SUMIF(SmtRes!AQ260:'SmtRes'!AQ270,"=1",SmtRes!DG260:'SmtRes'!DG270)</f>
        <v>220.55000000000001</v>
      </c>
      <c r="R178">
        <f>SUMIF(SmtRes!AQ260:'SmtRes'!AQ270,"=1",SmtRes!DH260:'SmtRes'!DH270)</f>
        <v>164.45999999999998</v>
      </c>
      <c r="S178">
        <f>SUMIF(SmtRes!AQ260:'SmtRes'!AQ270,"=1",SmtRes!DI260:'SmtRes'!DI270)</f>
        <v>1055.3600000000001</v>
      </c>
      <c r="T178">
        <f t="shared" si="206"/>
        <v>0</v>
      </c>
      <c r="U178">
        <f>SUMIF(SmtRes!AQ260:'SmtRes'!AQ270,"=1",SmtRes!CV260:'SmtRes'!CV270)</f>
        <v>2.0600000000000001</v>
      </c>
      <c r="V178">
        <f>SUMIF(SmtRes!AQ260:'SmtRes'!AQ270,"=1",SmtRes!CW260:'SmtRes'!CW270)</f>
        <v>0.31</v>
      </c>
      <c r="W178">
        <f t="shared" si="207"/>
        <v>0</v>
      </c>
      <c r="X178">
        <f t="shared" si="208"/>
        <v>1183.23</v>
      </c>
      <c r="Y178">
        <f t="shared" si="209"/>
        <v>622.11000000000001</v>
      </c>
      <c r="AA178">
        <v>407088984</v>
      </c>
      <c r="AB178">
        <f t="shared" si="210"/>
        <v>1268.9389999999999</v>
      </c>
      <c r="AC178">
        <f t="shared" si="211"/>
        <v>0</v>
      </c>
      <c r="AD178">
        <f>ROUND((((SUM(SmtRes!BR260:'SmtRes'!BR270))-(SUM(SmtRes!BS260:'SmtRes'!BS270)))+AE178),6)</f>
        <v>213.5804</v>
      </c>
      <c r="AE178">
        <f>ROUND((SUM(SmtRes!BS260:'SmtRes'!BS270)),6)</f>
        <v>164.4588</v>
      </c>
      <c r="AF178">
        <f>ROUND((SUM(SmtRes!BT260:'SmtRes'!BT270)),6)</f>
        <v>1055.3586</v>
      </c>
      <c r="AG178">
        <f t="shared" si="214"/>
        <v>0</v>
      </c>
      <c r="AH178">
        <f>(SUM(SmtRes!BU260:'SmtRes'!BU270))</f>
        <v>2.0600000000000001</v>
      </c>
      <c r="AI178">
        <f>(SUM(SmtRes!BV260:'SmtRes'!BV270))</f>
        <v>0.31</v>
      </c>
      <c r="AJ178">
        <f t="shared" si="216"/>
        <v>0</v>
      </c>
      <c r="AK178">
        <v>1468.0513999999998</v>
      </c>
      <c r="AL178">
        <v>34.653600000000004</v>
      </c>
      <c r="AM178">
        <v>213.5804</v>
      </c>
      <c r="AN178">
        <v>164.4588</v>
      </c>
      <c r="AO178">
        <v>1055.3586</v>
      </c>
      <c r="AP178">
        <v>0</v>
      </c>
      <c r="AQ178">
        <v>2.0600000000000001</v>
      </c>
      <c r="AR178">
        <v>0.31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481</v>
      </c>
      <c r="BE178" t="s">
        <v>481</v>
      </c>
      <c r="BF178" t="s">
        <v>481</v>
      </c>
      <c r="BG178" t="s">
        <v>481</v>
      </c>
      <c r="BH178">
        <v>0</v>
      </c>
      <c r="BI178">
        <v>2</v>
      </c>
      <c r="BJ178" t="s">
        <v>637</v>
      </c>
      <c r="BM178">
        <v>108001</v>
      </c>
      <c r="BN178">
        <v>0</v>
      </c>
      <c r="BO178" t="s">
        <v>481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481</v>
      </c>
      <c r="BZ178">
        <v>97</v>
      </c>
      <c r="CA178">
        <v>51</v>
      </c>
      <c r="CB178" t="s">
        <v>481</v>
      </c>
      <c r="CE178">
        <v>0</v>
      </c>
      <c r="CF178">
        <v>0</v>
      </c>
      <c r="CG178">
        <v>0</v>
      </c>
      <c r="CM178">
        <v>0</v>
      </c>
      <c r="CN178" t="s">
        <v>481</v>
      </c>
      <c r="CO178">
        <v>0</v>
      </c>
      <c r="CP178">
        <f t="shared" si="217"/>
        <v>1440.3700000000001</v>
      </c>
      <c r="CQ178">
        <f>SUMIF(SmtRes!AQ260:'SmtRes'!AQ270,"=1",SmtRes!AA260:'SmtRes'!AA270)</f>
        <v>452.09999999999997</v>
      </c>
      <c r="CR178">
        <f>SUMIF(SmtRes!AQ260:'SmtRes'!AQ270,"=1",SmtRes!AB260:'SmtRes'!AB270)</f>
        <v>2557.4199999999996</v>
      </c>
      <c r="CS178">
        <f>SUMIF(SmtRes!AQ260:'SmtRes'!AQ270,"=1",SmtRes!AC260:'SmtRes'!AC270)</f>
        <v>1663.1500000000001</v>
      </c>
      <c r="CT178">
        <f>SUMIF(SmtRes!AQ260:'SmtRes'!AQ270,"=1",SmtRes!AD260:'SmtRes'!AD270)</f>
        <v>512.30999999999995</v>
      </c>
      <c r="CU178">
        <f t="shared" si="218"/>
        <v>0</v>
      </c>
      <c r="CV178">
        <f>SUMIF(SmtRes!AQ260:'SmtRes'!AQ270,"=1",SmtRes!BU260:'SmtRes'!BU270)</f>
        <v>2.0600000000000001</v>
      </c>
      <c r="CW178">
        <f>SUMIF(SmtRes!AQ260:'SmtRes'!AQ270,"=1",SmtRes!BV260:'SmtRes'!BV270)</f>
        <v>0.31</v>
      </c>
      <c r="CX178">
        <f t="shared" si="219"/>
        <v>0</v>
      </c>
      <c r="CY178">
        <f t="shared" si="220"/>
        <v>1183.2254000000003</v>
      </c>
      <c r="CZ178">
        <f t="shared" si="221"/>
        <v>622.10820000000012</v>
      </c>
      <c r="DC178" t="s">
        <v>481</v>
      </c>
      <c r="DD178" t="s">
        <v>504</v>
      </c>
      <c r="DE178" t="s">
        <v>481</v>
      </c>
      <c r="DF178" t="s">
        <v>481</v>
      </c>
      <c r="DG178" t="s">
        <v>481</v>
      </c>
      <c r="DH178" t="s">
        <v>481</v>
      </c>
      <c r="DI178" t="s">
        <v>481</v>
      </c>
      <c r="DJ178" t="s">
        <v>481</v>
      </c>
      <c r="DK178" t="s">
        <v>481</v>
      </c>
      <c r="DL178" t="s">
        <v>481</v>
      </c>
      <c r="DM178" t="s">
        <v>481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198</v>
      </c>
      <c r="DW178" t="s">
        <v>198</v>
      </c>
      <c r="DX178">
        <v>1</v>
      </c>
      <c r="DZ178" t="s">
        <v>481</v>
      </c>
      <c r="EA178" t="s">
        <v>481</v>
      </c>
      <c r="EB178" t="s">
        <v>481</v>
      </c>
      <c r="EC178" t="s">
        <v>481</v>
      </c>
      <c r="EE178">
        <v>342528944</v>
      </c>
      <c r="EF178">
        <v>3</v>
      </c>
      <c r="EG178" t="s">
        <v>506</v>
      </c>
      <c r="EH178">
        <v>0</v>
      </c>
      <c r="EI178" t="s">
        <v>481</v>
      </c>
      <c r="EJ178">
        <v>2</v>
      </c>
      <c r="EK178">
        <v>108001</v>
      </c>
      <c r="EL178" t="s">
        <v>638</v>
      </c>
      <c r="EM178" t="s">
        <v>639</v>
      </c>
      <c r="EO178" t="s">
        <v>481</v>
      </c>
      <c r="EQ178">
        <v>131072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2.0600000000000001</v>
      </c>
      <c r="EX178">
        <v>0.31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481</v>
      </c>
      <c r="GD178">
        <v>1</v>
      </c>
      <c r="GF178">
        <v>2095197638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222"/>
        <v>0</v>
      </c>
      <c r="GM178">
        <f t="shared" si="223"/>
        <v>3245.71</v>
      </c>
      <c r="GN178">
        <f t="shared" si="224"/>
        <v>0</v>
      </c>
      <c r="GO178">
        <f t="shared" si="225"/>
        <v>3245.71</v>
      </c>
      <c r="GP178">
        <f t="shared" si="226"/>
        <v>0</v>
      </c>
      <c r="GR178">
        <v>0</v>
      </c>
      <c r="GS178">
        <v>3</v>
      </c>
      <c r="GT178">
        <v>0</v>
      </c>
      <c r="GU178" t="s">
        <v>481</v>
      </c>
      <c r="GV178">
        <f t="shared" si="227"/>
        <v>0</v>
      </c>
      <c r="GW178">
        <v>1</v>
      </c>
      <c r="GX178">
        <f t="shared" si="228"/>
        <v>0</v>
      </c>
      <c r="HA178">
        <v>0</v>
      </c>
      <c r="HB178">
        <v>0</v>
      </c>
      <c r="HC178">
        <f t="shared" si="229"/>
        <v>0</v>
      </c>
      <c r="HE178" t="s">
        <v>481</v>
      </c>
      <c r="HF178" t="s">
        <v>481</v>
      </c>
      <c r="HM178" t="s">
        <v>481</v>
      </c>
      <c r="HN178" t="s">
        <v>243</v>
      </c>
      <c r="HO178" t="s">
        <v>245</v>
      </c>
      <c r="HP178" t="s">
        <v>638</v>
      </c>
      <c r="HQ178" t="s">
        <v>638</v>
      </c>
      <c r="HS178">
        <v>0</v>
      </c>
      <c r="IK178">
        <v>0</v>
      </c>
    </row>
    <row r="179">
      <c r="A179">
        <v>17</v>
      </c>
      <c r="B179">
        <v>1</v>
      </c>
      <c r="C179">
        <f>ROW(SmtRes!A274)</f>
        <v>274</v>
      </c>
      <c r="D179">
        <f>ROW(EtalonRes!A274)</f>
        <v>274</v>
      </c>
      <c r="E179" t="s">
        <v>284</v>
      </c>
      <c r="F179" t="s">
        <v>617</v>
      </c>
      <c r="G179" t="s">
        <v>660</v>
      </c>
      <c r="H179" t="s">
        <v>198</v>
      </c>
      <c r="I179">
        <v>1</v>
      </c>
      <c r="J179">
        <v>0</v>
      </c>
      <c r="K179">
        <v>1</v>
      </c>
      <c r="O179">
        <f t="shared" si="205"/>
        <v>141.47</v>
      </c>
      <c r="P179">
        <f>SUMIF(SmtRes!AQ271:'SmtRes'!AQ274,"=1",SmtRes!DF271:'SmtRes'!DF274)</f>
        <v>0</v>
      </c>
      <c r="Q179">
        <f>SUMIF(SmtRes!AQ271:'SmtRes'!AQ274,"=1",SmtRes!DG271:'SmtRes'!DG274)</f>
        <v>1.75</v>
      </c>
      <c r="R179">
        <f>SUMIF(SmtRes!AQ271:'SmtRes'!AQ274,"=1",SmtRes!DH271:'SmtRes'!DH274)</f>
        <v>1.49</v>
      </c>
      <c r="S179">
        <f>SUMIF(SmtRes!AQ271:'SmtRes'!AQ274,"=1",SmtRes!DI271:'SmtRes'!DI274)</f>
        <v>138.22999999999999</v>
      </c>
      <c r="T179">
        <f t="shared" si="206"/>
        <v>0</v>
      </c>
      <c r="U179">
        <f>SUMIF(SmtRes!AQ271:'SmtRes'!AQ274,"=1",SmtRes!CV271:'SmtRes'!CV274)</f>
        <v>0.309</v>
      </c>
      <c r="V179">
        <f>SUMIF(SmtRes!AQ271:'SmtRes'!AQ274,"=1",SmtRes!CW271:'SmtRes'!CW274)</f>
        <v>0.0030000000000000001</v>
      </c>
      <c r="W179">
        <f t="shared" si="207"/>
        <v>0</v>
      </c>
      <c r="X179">
        <f t="shared" si="208"/>
        <v>125.75</v>
      </c>
      <c r="Y179">
        <f t="shared" si="209"/>
        <v>64.269999999999996</v>
      </c>
      <c r="AA179">
        <v>407088984</v>
      </c>
      <c r="AB179">
        <f t="shared" si="210"/>
        <v>139.66182000000001</v>
      </c>
      <c r="AC179">
        <f t="shared" si="211"/>
        <v>0</v>
      </c>
      <c r="AD179">
        <f>ROUND((((SUM(SmtRes!BR271:'SmtRes'!BR274))-(SUM(SmtRes!BS271:'SmtRes'!BS274)))+AE179),6)</f>
        <v>1.4337599999999999</v>
      </c>
      <c r="AE179">
        <f>ROUND((SUM(SmtRes!BS271:'SmtRes'!BS274)),6)</f>
        <v>1.49238</v>
      </c>
      <c r="AF179">
        <f>ROUND((SUM(SmtRes!BT271:'SmtRes'!BT274)),6)</f>
        <v>138.22806</v>
      </c>
      <c r="AG179">
        <f t="shared" si="214"/>
        <v>0</v>
      </c>
      <c r="AH179">
        <f>(SUM(SmtRes!BU271:'SmtRes'!BU274))</f>
        <v>0.309</v>
      </c>
      <c r="AI179">
        <f>(SUM(SmtRes!BV271:'SmtRes'!BV274))</f>
        <v>0.0030000000000000001</v>
      </c>
      <c r="AJ179">
        <f t="shared" si="216"/>
        <v>0</v>
      </c>
      <c r="AK179">
        <v>470.51400000000001</v>
      </c>
      <c r="AL179">
        <v>0</v>
      </c>
      <c r="AM179">
        <v>4.7792000000000003</v>
      </c>
      <c r="AN179">
        <v>4.9745999999999997</v>
      </c>
      <c r="AO179">
        <v>460.7602</v>
      </c>
      <c r="AP179">
        <v>0</v>
      </c>
      <c r="AQ179">
        <v>1.03</v>
      </c>
      <c r="AR179">
        <v>0.01</v>
      </c>
      <c r="AS179">
        <v>0</v>
      </c>
      <c r="AT179">
        <v>90</v>
      </c>
      <c r="AU179">
        <v>46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481</v>
      </c>
      <c r="BE179" t="s">
        <v>481</v>
      </c>
      <c r="BF179" t="s">
        <v>481</v>
      </c>
      <c r="BG179" t="s">
        <v>481</v>
      </c>
      <c r="BH179">
        <v>0</v>
      </c>
      <c r="BI179">
        <v>2</v>
      </c>
      <c r="BJ179" t="s">
        <v>619</v>
      </c>
      <c r="BM179">
        <v>111002</v>
      </c>
      <c r="BN179">
        <v>0</v>
      </c>
      <c r="BO179" t="s">
        <v>481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481</v>
      </c>
      <c r="BZ179">
        <v>90</v>
      </c>
      <c r="CA179">
        <v>46</v>
      </c>
      <c r="CB179" t="s">
        <v>481</v>
      </c>
      <c r="CE179">
        <v>0</v>
      </c>
      <c r="CF179">
        <v>0</v>
      </c>
      <c r="CG179">
        <v>0</v>
      </c>
      <c r="CM179">
        <v>0</v>
      </c>
      <c r="CN179" t="s">
        <v>503</v>
      </c>
      <c r="CO179">
        <v>0</v>
      </c>
      <c r="CP179">
        <f t="shared" si="217"/>
        <v>141.47</v>
      </c>
      <c r="CQ179">
        <f>SUMIF(SmtRes!AQ271:'SmtRes'!AQ274,"=1",SmtRes!AA271:'SmtRes'!AA274)</f>
        <v>0</v>
      </c>
      <c r="CR179">
        <f>SUMIF(SmtRes!AQ271:'SmtRes'!AQ274,"=1",SmtRes!AB271:'SmtRes'!AB274)</f>
        <v>583.05999999999995</v>
      </c>
      <c r="CS179">
        <f>SUMIF(SmtRes!AQ271:'SmtRes'!AQ274,"=1",SmtRes!AC271:'SmtRes'!AC274)</f>
        <v>497.45999999999998</v>
      </c>
      <c r="CT179">
        <f>SUMIF(SmtRes!AQ271:'SmtRes'!AQ274,"=1",SmtRes!AD271:'SmtRes'!AD274)</f>
        <v>447.33999999999997</v>
      </c>
      <c r="CU179">
        <f t="shared" si="218"/>
        <v>0</v>
      </c>
      <c r="CV179">
        <f>SUMIF(SmtRes!AQ271:'SmtRes'!AQ274,"=1",SmtRes!BU271:'SmtRes'!BU274)</f>
        <v>0.309</v>
      </c>
      <c r="CW179">
        <f>SUMIF(SmtRes!AQ271:'SmtRes'!AQ274,"=1",SmtRes!BV271:'SmtRes'!BV274)</f>
        <v>0.0030000000000000001</v>
      </c>
      <c r="CX179">
        <f t="shared" si="219"/>
        <v>0</v>
      </c>
      <c r="CY179">
        <f t="shared" si="220"/>
        <v>125.74799999999999</v>
      </c>
      <c r="CZ179">
        <f t="shared" si="221"/>
        <v>64.271199999999993</v>
      </c>
      <c r="DB179">
        <v>22</v>
      </c>
      <c r="DC179" t="s">
        <v>481</v>
      </c>
      <c r="DD179" t="s">
        <v>504</v>
      </c>
      <c r="DE179" t="s">
        <v>505</v>
      </c>
      <c r="DF179" t="s">
        <v>505</v>
      </c>
      <c r="DG179" t="s">
        <v>505</v>
      </c>
      <c r="DH179" t="s">
        <v>481</v>
      </c>
      <c r="DI179" t="s">
        <v>505</v>
      </c>
      <c r="DJ179" t="s">
        <v>505</v>
      </c>
      <c r="DK179" t="s">
        <v>481</v>
      </c>
      <c r="DL179" t="s">
        <v>481</v>
      </c>
      <c r="DM179" t="s">
        <v>481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198</v>
      </c>
      <c r="DW179" t="s">
        <v>198</v>
      </c>
      <c r="DX179">
        <v>1</v>
      </c>
      <c r="DZ179" t="s">
        <v>481</v>
      </c>
      <c r="EA179" t="s">
        <v>481</v>
      </c>
      <c r="EB179" t="s">
        <v>481</v>
      </c>
      <c r="EC179" t="s">
        <v>481</v>
      </c>
      <c r="EE179">
        <v>342528951</v>
      </c>
      <c r="EF179">
        <v>3</v>
      </c>
      <c r="EG179" t="s">
        <v>506</v>
      </c>
      <c r="EH179">
        <v>0</v>
      </c>
      <c r="EI179" t="s">
        <v>481</v>
      </c>
      <c r="EJ179">
        <v>2</v>
      </c>
      <c r="EK179">
        <v>111002</v>
      </c>
      <c r="EL179" t="s">
        <v>580</v>
      </c>
      <c r="EM179" t="s">
        <v>581</v>
      </c>
      <c r="EO179" t="s">
        <v>509</v>
      </c>
      <c r="EQ179">
        <v>131072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1.03</v>
      </c>
      <c r="EX179">
        <v>0.01</v>
      </c>
      <c r="EY179">
        <v>0</v>
      </c>
      <c r="FQ179">
        <v>0</v>
      </c>
      <c r="FR179">
        <v>0</v>
      </c>
      <c r="FS179">
        <v>0</v>
      </c>
      <c r="FX179">
        <v>90</v>
      </c>
      <c r="FY179">
        <v>46</v>
      </c>
      <c r="GA179" t="s">
        <v>481</v>
      </c>
      <c r="GD179">
        <v>1</v>
      </c>
      <c r="GF179">
        <v>-1472892880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222"/>
        <v>0</v>
      </c>
      <c r="GM179">
        <f t="shared" si="223"/>
        <v>331.49000000000001</v>
      </c>
      <c r="GN179">
        <f t="shared" si="224"/>
        <v>0</v>
      </c>
      <c r="GO179">
        <f t="shared" si="225"/>
        <v>331.49000000000001</v>
      </c>
      <c r="GP179">
        <f t="shared" si="226"/>
        <v>0</v>
      </c>
      <c r="GR179">
        <v>0</v>
      </c>
      <c r="GS179">
        <v>3</v>
      </c>
      <c r="GT179">
        <v>0</v>
      </c>
      <c r="GU179" t="s">
        <v>481</v>
      </c>
      <c r="GV179">
        <f t="shared" si="227"/>
        <v>0</v>
      </c>
      <c r="GW179">
        <v>1</v>
      </c>
      <c r="GX179">
        <f t="shared" si="228"/>
        <v>0</v>
      </c>
      <c r="HA179">
        <v>0</v>
      </c>
      <c r="HB179">
        <v>0</v>
      </c>
      <c r="HC179">
        <f t="shared" si="229"/>
        <v>0</v>
      </c>
      <c r="HE179" t="s">
        <v>481</v>
      </c>
      <c r="HF179" t="s">
        <v>481</v>
      </c>
      <c r="HM179" t="s">
        <v>481</v>
      </c>
      <c r="HN179" t="s">
        <v>132</v>
      </c>
      <c r="HO179" t="s">
        <v>134</v>
      </c>
      <c r="HP179" t="s">
        <v>580</v>
      </c>
      <c r="HQ179" t="s">
        <v>580</v>
      </c>
      <c r="HS179">
        <v>0</v>
      </c>
      <c r="IK179">
        <v>0</v>
      </c>
    </row>
    <row r="180">
      <c r="A180">
        <v>17</v>
      </c>
      <c r="B180">
        <v>1</v>
      </c>
      <c r="C180">
        <f>ROW(SmtRes!A278)</f>
        <v>278</v>
      </c>
      <c r="D180">
        <f>ROW(EtalonRes!A278)</f>
        <v>278</v>
      </c>
      <c r="E180" t="s">
        <v>285</v>
      </c>
      <c r="F180" t="s">
        <v>617</v>
      </c>
      <c r="G180" t="s">
        <v>661</v>
      </c>
      <c r="H180" t="s">
        <v>198</v>
      </c>
      <c r="I180">
        <v>1</v>
      </c>
      <c r="J180">
        <v>0</v>
      </c>
      <c r="K180">
        <v>1</v>
      </c>
      <c r="O180">
        <f t="shared" si="205"/>
        <v>471.56</v>
      </c>
      <c r="P180">
        <f>SUMIF(SmtRes!AQ275:'SmtRes'!AQ278,"=1",SmtRes!DF275:'SmtRes'!DF278)</f>
        <v>0</v>
      </c>
      <c r="Q180">
        <f>SUMIF(SmtRes!AQ275:'SmtRes'!AQ278,"=1",SmtRes!DG275:'SmtRes'!DG278)</f>
        <v>5.8300000000000001</v>
      </c>
      <c r="R180">
        <f>SUMIF(SmtRes!AQ275:'SmtRes'!AQ278,"=1",SmtRes!DH275:'SmtRes'!DH278)</f>
        <v>4.9699999999999998</v>
      </c>
      <c r="S180">
        <f>SUMIF(SmtRes!AQ275:'SmtRes'!AQ278,"=1",SmtRes!DI275:'SmtRes'!DI278)</f>
        <v>460.75999999999999</v>
      </c>
      <c r="T180">
        <f t="shared" si="206"/>
        <v>0</v>
      </c>
      <c r="U180">
        <f>SUMIF(SmtRes!AQ275:'SmtRes'!AQ278,"=1",SmtRes!CV275:'SmtRes'!CV278)</f>
        <v>1.03</v>
      </c>
      <c r="V180">
        <f>SUMIF(SmtRes!AQ275:'SmtRes'!AQ278,"=1",SmtRes!CW275:'SmtRes'!CW278)</f>
        <v>0.01</v>
      </c>
      <c r="W180">
        <f t="shared" si="207"/>
        <v>0</v>
      </c>
      <c r="X180">
        <f t="shared" si="208"/>
        <v>419.16000000000003</v>
      </c>
      <c r="Y180">
        <f t="shared" si="209"/>
        <v>214.24000000000001</v>
      </c>
      <c r="AA180">
        <v>407088984</v>
      </c>
      <c r="AB180">
        <f t="shared" si="210"/>
        <v>465.5394</v>
      </c>
      <c r="AC180">
        <f t="shared" si="211"/>
        <v>0</v>
      </c>
      <c r="AD180">
        <f>ROUND((((SUM(SmtRes!BR275:'SmtRes'!BR278))-(SUM(SmtRes!BS275:'SmtRes'!BS278)))+AE180),6)</f>
        <v>4.7791999999999994</v>
      </c>
      <c r="AE180">
        <f>ROUND((SUM(SmtRes!BS275:'SmtRes'!BS278)),6)</f>
        <v>4.9745999999999997</v>
      </c>
      <c r="AF180">
        <f>ROUND((SUM(SmtRes!BT275:'SmtRes'!BT278)),6)</f>
        <v>460.7602</v>
      </c>
      <c r="AG180">
        <f t="shared" si="214"/>
        <v>0</v>
      </c>
      <c r="AH180">
        <f>(SUM(SmtRes!BU275:'SmtRes'!BU278))</f>
        <v>1.03</v>
      </c>
      <c r="AI180">
        <f>(SUM(SmtRes!BV275:'SmtRes'!BV278))</f>
        <v>0.01</v>
      </c>
      <c r="AJ180">
        <f t="shared" si="216"/>
        <v>0</v>
      </c>
      <c r="AK180">
        <v>470.51400000000001</v>
      </c>
      <c r="AL180">
        <v>0</v>
      </c>
      <c r="AM180">
        <v>4.7792000000000003</v>
      </c>
      <c r="AN180">
        <v>4.9745999999999997</v>
      </c>
      <c r="AO180">
        <v>460.7602</v>
      </c>
      <c r="AP180">
        <v>0</v>
      </c>
      <c r="AQ180">
        <v>1.03</v>
      </c>
      <c r="AR180">
        <v>0.01</v>
      </c>
      <c r="AS180">
        <v>0</v>
      </c>
      <c r="AT180">
        <v>90</v>
      </c>
      <c r="AU180">
        <v>46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481</v>
      </c>
      <c r="BE180" t="s">
        <v>481</v>
      </c>
      <c r="BF180" t="s">
        <v>481</v>
      </c>
      <c r="BG180" t="s">
        <v>481</v>
      </c>
      <c r="BH180">
        <v>0</v>
      </c>
      <c r="BI180">
        <v>2</v>
      </c>
      <c r="BJ180" t="s">
        <v>619</v>
      </c>
      <c r="BM180">
        <v>111002</v>
      </c>
      <c r="BN180">
        <v>0</v>
      </c>
      <c r="BO180" t="s">
        <v>481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481</v>
      </c>
      <c r="BZ180">
        <v>90</v>
      </c>
      <c r="CA180">
        <v>46</v>
      </c>
      <c r="CB180" t="s">
        <v>481</v>
      </c>
      <c r="CE180">
        <v>0</v>
      </c>
      <c r="CF180">
        <v>0</v>
      </c>
      <c r="CG180">
        <v>0</v>
      </c>
      <c r="CM180">
        <v>0</v>
      </c>
      <c r="CN180" t="s">
        <v>481</v>
      </c>
      <c r="CO180">
        <v>0</v>
      </c>
      <c r="CP180">
        <f t="shared" si="217"/>
        <v>471.56</v>
      </c>
      <c r="CQ180">
        <f>SUMIF(SmtRes!AQ275:'SmtRes'!AQ278,"=1",SmtRes!AA275:'SmtRes'!AA278)</f>
        <v>0</v>
      </c>
      <c r="CR180">
        <f>SUMIF(SmtRes!AQ275:'SmtRes'!AQ278,"=1",SmtRes!AB275:'SmtRes'!AB278)</f>
        <v>583.05999999999995</v>
      </c>
      <c r="CS180">
        <f>SUMIF(SmtRes!AQ275:'SmtRes'!AQ278,"=1",SmtRes!AC275:'SmtRes'!AC278)</f>
        <v>497.45999999999998</v>
      </c>
      <c r="CT180">
        <f>SUMIF(SmtRes!AQ275:'SmtRes'!AQ278,"=1",SmtRes!AD275:'SmtRes'!AD278)</f>
        <v>447.33999999999997</v>
      </c>
      <c r="CU180">
        <f t="shared" si="218"/>
        <v>0</v>
      </c>
      <c r="CV180">
        <f>SUMIF(SmtRes!AQ275:'SmtRes'!AQ278,"=1",SmtRes!BU275:'SmtRes'!BU278)</f>
        <v>1.03</v>
      </c>
      <c r="CW180">
        <f>SUMIF(SmtRes!AQ275:'SmtRes'!AQ278,"=1",SmtRes!BV275:'SmtRes'!BV278)</f>
        <v>0.01</v>
      </c>
      <c r="CX180">
        <f t="shared" si="219"/>
        <v>0</v>
      </c>
      <c r="CY180">
        <f t="shared" si="220"/>
        <v>419.15700000000004</v>
      </c>
      <c r="CZ180">
        <f t="shared" si="221"/>
        <v>214.23580000000001</v>
      </c>
      <c r="DC180" t="s">
        <v>481</v>
      </c>
      <c r="DD180" t="s">
        <v>504</v>
      </c>
      <c r="DE180" t="s">
        <v>481</v>
      </c>
      <c r="DF180" t="s">
        <v>481</v>
      </c>
      <c r="DG180" t="s">
        <v>481</v>
      </c>
      <c r="DH180" t="s">
        <v>481</v>
      </c>
      <c r="DI180" t="s">
        <v>481</v>
      </c>
      <c r="DJ180" t="s">
        <v>481</v>
      </c>
      <c r="DK180" t="s">
        <v>481</v>
      </c>
      <c r="DL180" t="s">
        <v>481</v>
      </c>
      <c r="DM180" t="s">
        <v>481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198</v>
      </c>
      <c r="DW180" t="s">
        <v>198</v>
      </c>
      <c r="DX180">
        <v>1</v>
      </c>
      <c r="DZ180" t="s">
        <v>481</v>
      </c>
      <c r="EA180" t="s">
        <v>481</v>
      </c>
      <c r="EB180" t="s">
        <v>481</v>
      </c>
      <c r="EC180" t="s">
        <v>481</v>
      </c>
      <c r="EE180">
        <v>342528951</v>
      </c>
      <c r="EF180">
        <v>3</v>
      </c>
      <c r="EG180" t="s">
        <v>506</v>
      </c>
      <c r="EH180">
        <v>0</v>
      </c>
      <c r="EI180" t="s">
        <v>481</v>
      </c>
      <c r="EJ180">
        <v>2</v>
      </c>
      <c r="EK180">
        <v>111002</v>
      </c>
      <c r="EL180" t="s">
        <v>580</v>
      </c>
      <c r="EM180" t="s">
        <v>581</v>
      </c>
      <c r="EO180" t="s">
        <v>481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1.03</v>
      </c>
      <c r="EX180">
        <v>0.01</v>
      </c>
      <c r="EY180">
        <v>0</v>
      </c>
      <c r="FQ180">
        <v>0</v>
      </c>
      <c r="FR180">
        <v>0</v>
      </c>
      <c r="FS180">
        <v>0</v>
      </c>
      <c r="FX180">
        <v>90</v>
      </c>
      <c r="FY180">
        <v>46</v>
      </c>
      <c r="GA180" t="s">
        <v>481</v>
      </c>
      <c r="GD180">
        <v>1</v>
      </c>
      <c r="GF180">
        <v>-521587503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222"/>
        <v>0</v>
      </c>
      <c r="GM180">
        <f t="shared" si="223"/>
        <v>1104.96</v>
      </c>
      <c r="GN180">
        <f t="shared" si="224"/>
        <v>0</v>
      </c>
      <c r="GO180">
        <f t="shared" si="225"/>
        <v>1104.96</v>
      </c>
      <c r="GP180">
        <f t="shared" si="226"/>
        <v>0</v>
      </c>
      <c r="GR180">
        <v>0</v>
      </c>
      <c r="GS180">
        <v>3</v>
      </c>
      <c r="GT180">
        <v>0</v>
      </c>
      <c r="GU180" t="s">
        <v>481</v>
      </c>
      <c r="GV180">
        <f t="shared" si="227"/>
        <v>0</v>
      </c>
      <c r="GW180">
        <v>1</v>
      </c>
      <c r="GX180">
        <f t="shared" si="228"/>
        <v>0</v>
      </c>
      <c r="HA180">
        <v>0</v>
      </c>
      <c r="HB180">
        <v>0</v>
      </c>
      <c r="HC180">
        <f t="shared" si="229"/>
        <v>0</v>
      </c>
      <c r="HE180" t="s">
        <v>481</v>
      </c>
      <c r="HF180" t="s">
        <v>481</v>
      </c>
      <c r="HM180" t="s">
        <v>481</v>
      </c>
      <c r="HN180" t="s">
        <v>132</v>
      </c>
      <c r="HO180" t="s">
        <v>134</v>
      </c>
      <c r="HP180" t="s">
        <v>580</v>
      </c>
      <c r="HQ180" t="s">
        <v>580</v>
      </c>
      <c r="HS180">
        <v>0</v>
      </c>
      <c r="IK180">
        <v>0</v>
      </c>
    </row>
    <row r="181">
      <c r="A181">
        <v>17</v>
      </c>
      <c r="B181">
        <v>1</v>
      </c>
      <c r="C181">
        <f>ROW(SmtRes!A282)</f>
        <v>282</v>
      </c>
      <c r="D181">
        <f>ROW(EtalonRes!A282)</f>
        <v>282</v>
      </c>
      <c r="E181" t="s">
        <v>287</v>
      </c>
      <c r="F181" t="s">
        <v>617</v>
      </c>
      <c r="G181" t="s">
        <v>662</v>
      </c>
      <c r="H181" t="s">
        <v>198</v>
      </c>
      <c r="I181">
        <v>1</v>
      </c>
      <c r="J181">
        <v>0</v>
      </c>
      <c r="K181">
        <v>1</v>
      </c>
      <c r="O181">
        <f t="shared" si="205"/>
        <v>141.47</v>
      </c>
      <c r="P181">
        <f>SUMIF(SmtRes!AQ279:'SmtRes'!AQ282,"=1",SmtRes!DF279:'SmtRes'!DF282)</f>
        <v>0</v>
      </c>
      <c r="Q181">
        <f>SUMIF(SmtRes!AQ279:'SmtRes'!AQ282,"=1",SmtRes!DG279:'SmtRes'!DG282)</f>
        <v>1.75</v>
      </c>
      <c r="R181">
        <f>SUMIF(SmtRes!AQ279:'SmtRes'!AQ282,"=1",SmtRes!DH279:'SmtRes'!DH282)</f>
        <v>1.49</v>
      </c>
      <c r="S181">
        <f>SUMIF(SmtRes!AQ279:'SmtRes'!AQ282,"=1",SmtRes!DI279:'SmtRes'!DI282)</f>
        <v>138.22999999999999</v>
      </c>
      <c r="T181">
        <f t="shared" si="206"/>
        <v>0</v>
      </c>
      <c r="U181">
        <f>SUMIF(SmtRes!AQ279:'SmtRes'!AQ282,"=1",SmtRes!CV279:'SmtRes'!CV282)</f>
        <v>0.309</v>
      </c>
      <c r="V181">
        <f>SUMIF(SmtRes!AQ279:'SmtRes'!AQ282,"=1",SmtRes!CW279:'SmtRes'!CW282)</f>
        <v>0.0030000000000000001</v>
      </c>
      <c r="W181">
        <f t="shared" si="207"/>
        <v>0</v>
      </c>
      <c r="X181">
        <f t="shared" si="208"/>
        <v>125.75</v>
      </c>
      <c r="Y181">
        <f t="shared" si="209"/>
        <v>64.269999999999996</v>
      </c>
      <c r="AA181">
        <v>407088984</v>
      </c>
      <c r="AB181">
        <f t="shared" si="210"/>
        <v>139.66182000000001</v>
      </c>
      <c r="AC181">
        <f t="shared" si="211"/>
        <v>0</v>
      </c>
      <c r="AD181">
        <f>ROUND((((SUM(SmtRes!BR279:'SmtRes'!BR282))-(SUM(SmtRes!BS279:'SmtRes'!BS282)))+AE181),6)</f>
        <v>1.4337599999999999</v>
      </c>
      <c r="AE181">
        <f>ROUND((SUM(SmtRes!BS279:'SmtRes'!BS282)),6)</f>
        <v>1.49238</v>
      </c>
      <c r="AF181">
        <f>ROUND((SUM(SmtRes!BT279:'SmtRes'!BT282)),6)</f>
        <v>138.22806</v>
      </c>
      <c r="AG181">
        <f t="shared" si="214"/>
        <v>0</v>
      </c>
      <c r="AH181">
        <f>(SUM(SmtRes!BU279:'SmtRes'!BU282))</f>
        <v>0.309</v>
      </c>
      <c r="AI181">
        <f>(SUM(SmtRes!BV279:'SmtRes'!BV282))</f>
        <v>0.0030000000000000001</v>
      </c>
      <c r="AJ181">
        <f t="shared" si="216"/>
        <v>0</v>
      </c>
      <c r="AK181">
        <v>470.51400000000001</v>
      </c>
      <c r="AL181">
        <v>0</v>
      </c>
      <c r="AM181">
        <v>4.7792000000000003</v>
      </c>
      <c r="AN181">
        <v>4.9745999999999997</v>
      </c>
      <c r="AO181">
        <v>460.7602</v>
      </c>
      <c r="AP181">
        <v>0</v>
      </c>
      <c r="AQ181">
        <v>1.03</v>
      </c>
      <c r="AR181">
        <v>0.01</v>
      </c>
      <c r="AS181">
        <v>0</v>
      </c>
      <c r="AT181">
        <v>90</v>
      </c>
      <c r="AU181">
        <v>46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481</v>
      </c>
      <c r="BE181" t="s">
        <v>481</v>
      </c>
      <c r="BF181" t="s">
        <v>481</v>
      </c>
      <c r="BG181" t="s">
        <v>481</v>
      </c>
      <c r="BH181">
        <v>0</v>
      </c>
      <c r="BI181">
        <v>2</v>
      </c>
      <c r="BJ181" t="s">
        <v>619</v>
      </c>
      <c r="BM181">
        <v>111002</v>
      </c>
      <c r="BN181">
        <v>0</v>
      </c>
      <c r="BO181" t="s">
        <v>481</v>
      </c>
      <c r="BP181">
        <v>0</v>
      </c>
      <c r="BQ181">
        <v>3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481</v>
      </c>
      <c r="BZ181">
        <v>90</v>
      </c>
      <c r="CA181">
        <v>46</v>
      </c>
      <c r="CB181" t="s">
        <v>481</v>
      </c>
      <c r="CE181">
        <v>0</v>
      </c>
      <c r="CF181">
        <v>0</v>
      </c>
      <c r="CG181">
        <v>0</v>
      </c>
      <c r="CM181">
        <v>0</v>
      </c>
      <c r="CN181" t="s">
        <v>503</v>
      </c>
      <c r="CO181">
        <v>0</v>
      </c>
      <c r="CP181">
        <f t="shared" si="217"/>
        <v>141.47</v>
      </c>
      <c r="CQ181">
        <f>SUMIF(SmtRes!AQ279:'SmtRes'!AQ282,"=1",SmtRes!AA279:'SmtRes'!AA282)</f>
        <v>0</v>
      </c>
      <c r="CR181">
        <f>SUMIF(SmtRes!AQ279:'SmtRes'!AQ282,"=1",SmtRes!AB279:'SmtRes'!AB282)</f>
        <v>583.05999999999995</v>
      </c>
      <c r="CS181">
        <f>SUMIF(SmtRes!AQ279:'SmtRes'!AQ282,"=1",SmtRes!AC279:'SmtRes'!AC282)</f>
        <v>497.45999999999998</v>
      </c>
      <c r="CT181">
        <f>SUMIF(SmtRes!AQ279:'SmtRes'!AQ282,"=1",SmtRes!AD279:'SmtRes'!AD282)</f>
        <v>447.33999999999997</v>
      </c>
      <c r="CU181">
        <f t="shared" si="218"/>
        <v>0</v>
      </c>
      <c r="CV181">
        <f>SUMIF(SmtRes!AQ279:'SmtRes'!AQ282,"=1",SmtRes!BU279:'SmtRes'!BU282)</f>
        <v>0.309</v>
      </c>
      <c r="CW181">
        <f>SUMIF(SmtRes!AQ279:'SmtRes'!AQ282,"=1",SmtRes!BV279:'SmtRes'!BV282)</f>
        <v>0.0030000000000000001</v>
      </c>
      <c r="CX181">
        <f t="shared" si="219"/>
        <v>0</v>
      </c>
      <c r="CY181">
        <f t="shared" si="220"/>
        <v>125.74799999999999</v>
      </c>
      <c r="CZ181">
        <f t="shared" si="221"/>
        <v>64.271199999999993</v>
      </c>
      <c r="DB181">
        <v>23</v>
      </c>
      <c r="DC181" t="s">
        <v>481</v>
      </c>
      <c r="DD181" t="s">
        <v>504</v>
      </c>
      <c r="DE181" t="s">
        <v>505</v>
      </c>
      <c r="DF181" t="s">
        <v>505</v>
      </c>
      <c r="DG181" t="s">
        <v>505</v>
      </c>
      <c r="DH181" t="s">
        <v>481</v>
      </c>
      <c r="DI181" t="s">
        <v>505</v>
      </c>
      <c r="DJ181" t="s">
        <v>505</v>
      </c>
      <c r="DK181" t="s">
        <v>481</v>
      </c>
      <c r="DL181" t="s">
        <v>481</v>
      </c>
      <c r="DM181" t="s">
        <v>481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198</v>
      </c>
      <c r="DW181" t="s">
        <v>198</v>
      </c>
      <c r="DX181">
        <v>1</v>
      </c>
      <c r="DZ181" t="s">
        <v>481</v>
      </c>
      <c r="EA181" t="s">
        <v>481</v>
      </c>
      <c r="EB181" t="s">
        <v>481</v>
      </c>
      <c r="EC181" t="s">
        <v>481</v>
      </c>
      <c r="EE181">
        <v>342528951</v>
      </c>
      <c r="EF181">
        <v>3</v>
      </c>
      <c r="EG181" t="s">
        <v>506</v>
      </c>
      <c r="EH181">
        <v>0</v>
      </c>
      <c r="EI181" t="s">
        <v>481</v>
      </c>
      <c r="EJ181">
        <v>2</v>
      </c>
      <c r="EK181">
        <v>111002</v>
      </c>
      <c r="EL181" t="s">
        <v>580</v>
      </c>
      <c r="EM181" t="s">
        <v>581</v>
      </c>
      <c r="EO181" t="s">
        <v>509</v>
      </c>
      <c r="EQ181">
        <v>131072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1.03</v>
      </c>
      <c r="EX181">
        <v>0.01</v>
      </c>
      <c r="EY181">
        <v>0</v>
      </c>
      <c r="FQ181">
        <v>0</v>
      </c>
      <c r="FR181">
        <v>0</v>
      </c>
      <c r="FS181">
        <v>0</v>
      </c>
      <c r="FX181">
        <v>90</v>
      </c>
      <c r="FY181">
        <v>46</v>
      </c>
      <c r="GA181" t="s">
        <v>481</v>
      </c>
      <c r="GD181">
        <v>1</v>
      </c>
      <c r="GF181">
        <v>1386469847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 t="shared" si="222"/>
        <v>0</v>
      </c>
      <c r="GM181">
        <f t="shared" si="223"/>
        <v>331.49000000000001</v>
      </c>
      <c r="GN181">
        <f t="shared" si="224"/>
        <v>0</v>
      </c>
      <c r="GO181">
        <f t="shared" si="225"/>
        <v>331.49000000000001</v>
      </c>
      <c r="GP181">
        <f t="shared" si="226"/>
        <v>0</v>
      </c>
      <c r="GR181">
        <v>0</v>
      </c>
      <c r="GS181">
        <v>3</v>
      </c>
      <c r="GT181">
        <v>0</v>
      </c>
      <c r="GU181" t="s">
        <v>481</v>
      </c>
      <c r="GV181">
        <f t="shared" si="227"/>
        <v>0</v>
      </c>
      <c r="GW181">
        <v>1</v>
      </c>
      <c r="GX181">
        <f t="shared" si="228"/>
        <v>0</v>
      </c>
      <c r="HA181">
        <v>0</v>
      </c>
      <c r="HB181">
        <v>0</v>
      </c>
      <c r="HC181">
        <f t="shared" si="229"/>
        <v>0</v>
      </c>
      <c r="HE181" t="s">
        <v>481</v>
      </c>
      <c r="HF181" t="s">
        <v>481</v>
      </c>
      <c r="HM181" t="s">
        <v>481</v>
      </c>
      <c r="HN181" t="s">
        <v>132</v>
      </c>
      <c r="HO181" t="s">
        <v>134</v>
      </c>
      <c r="HP181" t="s">
        <v>580</v>
      </c>
      <c r="HQ181" t="s">
        <v>580</v>
      </c>
      <c r="HS181">
        <v>0</v>
      </c>
      <c r="IK181">
        <v>0</v>
      </c>
    </row>
    <row r="182">
      <c r="A182">
        <v>17</v>
      </c>
      <c r="B182">
        <v>1</v>
      </c>
      <c r="C182">
        <f>ROW(SmtRes!A286)</f>
        <v>286</v>
      </c>
      <c r="D182">
        <f>ROW(EtalonRes!A286)</f>
        <v>286</v>
      </c>
      <c r="E182" t="s">
        <v>288</v>
      </c>
      <c r="F182" t="s">
        <v>617</v>
      </c>
      <c r="G182" t="s">
        <v>663</v>
      </c>
      <c r="H182" t="s">
        <v>198</v>
      </c>
      <c r="I182">
        <v>1</v>
      </c>
      <c r="J182">
        <v>0</v>
      </c>
      <c r="K182">
        <v>1</v>
      </c>
      <c r="O182">
        <f t="shared" si="205"/>
        <v>471.56</v>
      </c>
      <c r="P182">
        <f>SUMIF(SmtRes!AQ283:'SmtRes'!AQ286,"=1",SmtRes!DF283:'SmtRes'!DF286)</f>
        <v>0</v>
      </c>
      <c r="Q182">
        <f>SUMIF(SmtRes!AQ283:'SmtRes'!AQ286,"=1",SmtRes!DG283:'SmtRes'!DG286)</f>
        <v>5.8300000000000001</v>
      </c>
      <c r="R182">
        <f>SUMIF(SmtRes!AQ283:'SmtRes'!AQ286,"=1",SmtRes!DH283:'SmtRes'!DH286)</f>
        <v>4.9699999999999998</v>
      </c>
      <c r="S182">
        <f>SUMIF(SmtRes!AQ283:'SmtRes'!AQ286,"=1",SmtRes!DI283:'SmtRes'!DI286)</f>
        <v>460.75999999999999</v>
      </c>
      <c r="T182">
        <f t="shared" si="206"/>
        <v>0</v>
      </c>
      <c r="U182">
        <f>SUMIF(SmtRes!AQ283:'SmtRes'!AQ286,"=1",SmtRes!CV283:'SmtRes'!CV286)</f>
        <v>1.03</v>
      </c>
      <c r="V182">
        <f>SUMIF(SmtRes!AQ283:'SmtRes'!AQ286,"=1",SmtRes!CW283:'SmtRes'!CW286)</f>
        <v>0.01</v>
      </c>
      <c r="W182">
        <f t="shared" si="207"/>
        <v>0</v>
      </c>
      <c r="X182">
        <f t="shared" si="208"/>
        <v>419.16000000000003</v>
      </c>
      <c r="Y182">
        <f t="shared" si="209"/>
        <v>214.24000000000001</v>
      </c>
      <c r="AA182">
        <v>407088984</v>
      </c>
      <c r="AB182">
        <f t="shared" si="210"/>
        <v>465.5394</v>
      </c>
      <c r="AC182">
        <f t="shared" si="211"/>
        <v>0</v>
      </c>
      <c r="AD182">
        <f>ROUND((((SUM(SmtRes!BR283:'SmtRes'!BR286))-(SUM(SmtRes!BS283:'SmtRes'!BS286)))+AE182),6)</f>
        <v>4.7791999999999994</v>
      </c>
      <c r="AE182">
        <f>ROUND((SUM(SmtRes!BS283:'SmtRes'!BS286)),6)</f>
        <v>4.9745999999999997</v>
      </c>
      <c r="AF182">
        <f>ROUND((SUM(SmtRes!BT283:'SmtRes'!BT286)),6)</f>
        <v>460.7602</v>
      </c>
      <c r="AG182">
        <f t="shared" si="214"/>
        <v>0</v>
      </c>
      <c r="AH182">
        <f>(SUM(SmtRes!BU283:'SmtRes'!BU286))</f>
        <v>1.03</v>
      </c>
      <c r="AI182">
        <f>(SUM(SmtRes!BV283:'SmtRes'!BV286))</f>
        <v>0.01</v>
      </c>
      <c r="AJ182">
        <f t="shared" si="216"/>
        <v>0</v>
      </c>
      <c r="AK182">
        <v>470.51400000000001</v>
      </c>
      <c r="AL182">
        <v>0</v>
      </c>
      <c r="AM182">
        <v>4.7792000000000003</v>
      </c>
      <c r="AN182">
        <v>4.9745999999999997</v>
      </c>
      <c r="AO182">
        <v>460.7602</v>
      </c>
      <c r="AP182">
        <v>0</v>
      </c>
      <c r="AQ182">
        <v>1.03</v>
      </c>
      <c r="AR182">
        <v>0.01</v>
      </c>
      <c r="AS182">
        <v>0</v>
      </c>
      <c r="AT182">
        <v>90</v>
      </c>
      <c r="AU182">
        <v>46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481</v>
      </c>
      <c r="BE182" t="s">
        <v>481</v>
      </c>
      <c r="BF182" t="s">
        <v>481</v>
      </c>
      <c r="BG182" t="s">
        <v>481</v>
      </c>
      <c r="BH182">
        <v>0</v>
      </c>
      <c r="BI182">
        <v>2</v>
      </c>
      <c r="BJ182" t="s">
        <v>619</v>
      </c>
      <c r="BM182">
        <v>111002</v>
      </c>
      <c r="BN182">
        <v>0</v>
      </c>
      <c r="BO182" t="s">
        <v>481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481</v>
      </c>
      <c r="BZ182">
        <v>90</v>
      </c>
      <c r="CA182">
        <v>46</v>
      </c>
      <c r="CB182" t="s">
        <v>481</v>
      </c>
      <c r="CE182">
        <v>0</v>
      </c>
      <c r="CF182">
        <v>0</v>
      </c>
      <c r="CG182">
        <v>0</v>
      </c>
      <c r="CM182">
        <v>0</v>
      </c>
      <c r="CN182" t="s">
        <v>481</v>
      </c>
      <c r="CO182">
        <v>0</v>
      </c>
      <c r="CP182">
        <f t="shared" si="217"/>
        <v>471.56</v>
      </c>
      <c r="CQ182">
        <f>SUMIF(SmtRes!AQ283:'SmtRes'!AQ286,"=1",SmtRes!AA283:'SmtRes'!AA286)</f>
        <v>0</v>
      </c>
      <c r="CR182">
        <f>SUMIF(SmtRes!AQ283:'SmtRes'!AQ286,"=1",SmtRes!AB283:'SmtRes'!AB286)</f>
        <v>583.05999999999995</v>
      </c>
      <c r="CS182">
        <f>SUMIF(SmtRes!AQ283:'SmtRes'!AQ286,"=1",SmtRes!AC283:'SmtRes'!AC286)</f>
        <v>497.45999999999998</v>
      </c>
      <c r="CT182">
        <f>SUMIF(SmtRes!AQ283:'SmtRes'!AQ286,"=1",SmtRes!AD283:'SmtRes'!AD286)</f>
        <v>447.33999999999997</v>
      </c>
      <c r="CU182">
        <f t="shared" si="218"/>
        <v>0</v>
      </c>
      <c r="CV182">
        <f>SUMIF(SmtRes!AQ283:'SmtRes'!AQ286,"=1",SmtRes!BU283:'SmtRes'!BU286)</f>
        <v>1.03</v>
      </c>
      <c r="CW182">
        <f>SUMIF(SmtRes!AQ283:'SmtRes'!AQ286,"=1",SmtRes!BV283:'SmtRes'!BV286)</f>
        <v>0.01</v>
      </c>
      <c r="CX182">
        <f t="shared" si="219"/>
        <v>0</v>
      </c>
      <c r="CY182">
        <f t="shared" si="220"/>
        <v>419.15700000000004</v>
      </c>
      <c r="CZ182">
        <f t="shared" si="221"/>
        <v>214.23580000000001</v>
      </c>
      <c r="DC182" t="s">
        <v>481</v>
      </c>
      <c r="DD182" t="s">
        <v>504</v>
      </c>
      <c r="DE182" t="s">
        <v>481</v>
      </c>
      <c r="DF182" t="s">
        <v>481</v>
      </c>
      <c r="DG182" t="s">
        <v>481</v>
      </c>
      <c r="DH182" t="s">
        <v>481</v>
      </c>
      <c r="DI182" t="s">
        <v>481</v>
      </c>
      <c r="DJ182" t="s">
        <v>481</v>
      </c>
      <c r="DK182" t="s">
        <v>481</v>
      </c>
      <c r="DL182" t="s">
        <v>481</v>
      </c>
      <c r="DM182" t="s">
        <v>481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198</v>
      </c>
      <c r="DW182" t="s">
        <v>198</v>
      </c>
      <c r="DX182">
        <v>1</v>
      </c>
      <c r="DZ182" t="s">
        <v>481</v>
      </c>
      <c r="EA182" t="s">
        <v>481</v>
      </c>
      <c r="EB182" t="s">
        <v>481</v>
      </c>
      <c r="EC182" t="s">
        <v>481</v>
      </c>
      <c r="EE182">
        <v>342528951</v>
      </c>
      <c r="EF182">
        <v>3</v>
      </c>
      <c r="EG182" t="s">
        <v>506</v>
      </c>
      <c r="EH182">
        <v>0</v>
      </c>
      <c r="EI182" t="s">
        <v>481</v>
      </c>
      <c r="EJ182">
        <v>2</v>
      </c>
      <c r="EK182">
        <v>111002</v>
      </c>
      <c r="EL182" t="s">
        <v>580</v>
      </c>
      <c r="EM182" t="s">
        <v>581</v>
      </c>
      <c r="EO182" t="s">
        <v>481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1.03</v>
      </c>
      <c r="EX182">
        <v>0.01</v>
      </c>
      <c r="EY182">
        <v>0</v>
      </c>
      <c r="FQ182">
        <v>0</v>
      </c>
      <c r="FR182">
        <v>0</v>
      </c>
      <c r="FS182">
        <v>0</v>
      </c>
      <c r="FX182">
        <v>90</v>
      </c>
      <c r="FY182">
        <v>46</v>
      </c>
      <c r="GA182" t="s">
        <v>481</v>
      </c>
      <c r="GD182">
        <v>1</v>
      </c>
      <c r="GF182">
        <v>1483867447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222"/>
        <v>0</v>
      </c>
      <c r="GM182">
        <f t="shared" si="223"/>
        <v>1104.96</v>
      </c>
      <c r="GN182">
        <f t="shared" si="224"/>
        <v>0</v>
      </c>
      <c r="GO182">
        <f t="shared" si="225"/>
        <v>1104.96</v>
      </c>
      <c r="GP182">
        <f t="shared" si="226"/>
        <v>0</v>
      </c>
      <c r="GR182">
        <v>0</v>
      </c>
      <c r="GS182">
        <v>3</v>
      </c>
      <c r="GT182">
        <v>0</v>
      </c>
      <c r="GU182" t="s">
        <v>481</v>
      </c>
      <c r="GV182">
        <f t="shared" si="227"/>
        <v>0</v>
      </c>
      <c r="GW182">
        <v>1</v>
      </c>
      <c r="GX182">
        <f t="shared" si="228"/>
        <v>0</v>
      </c>
      <c r="HA182">
        <v>0</v>
      </c>
      <c r="HB182">
        <v>0</v>
      </c>
      <c r="HC182">
        <f t="shared" si="229"/>
        <v>0</v>
      </c>
      <c r="HE182" t="s">
        <v>481</v>
      </c>
      <c r="HF182" t="s">
        <v>481</v>
      </c>
      <c r="HM182" t="s">
        <v>481</v>
      </c>
      <c r="HN182" t="s">
        <v>132</v>
      </c>
      <c r="HO182" t="s">
        <v>134</v>
      </c>
      <c r="HP182" t="s">
        <v>580</v>
      </c>
      <c r="HQ182" t="s">
        <v>580</v>
      </c>
      <c r="HS182">
        <v>0</v>
      </c>
      <c r="IK182">
        <v>0</v>
      </c>
    </row>
    <row r="184">
      <c r="A184" s="93">
        <v>51</v>
      </c>
      <c r="B184" s="93">
        <f>B167</f>
        <v>1</v>
      </c>
      <c r="C184" s="93">
        <f>A167</f>
        <v>4</v>
      </c>
      <c r="D184" s="93">
        <f>ROW(A167)</f>
        <v>167</v>
      </c>
      <c r="E184" s="93"/>
      <c r="F184" s="93" t="str">
        <f>IF(F167&lt;&gt;"",F167,"")</f>
        <v xml:space="preserve">Новый раздел</v>
      </c>
      <c r="G184" s="93" t="str">
        <f>IF(G167&lt;&gt;"",G167,"")</f>
        <v xml:space="preserve">Система охранной сигнализации</v>
      </c>
      <c r="H184" s="93">
        <v>0</v>
      </c>
      <c r="I184" s="93"/>
      <c r="J184" s="93"/>
      <c r="K184" s="93"/>
      <c r="L184" s="93"/>
      <c r="M184" s="93"/>
      <c r="N184" s="93"/>
      <c r="O184" s="93">
        <f t="shared" ref="O184:T184" si="230">ROUND(AB184,2)</f>
        <v>5341.2600000000002</v>
      </c>
      <c r="P184" s="93">
        <f t="shared" si="230"/>
        <v>0</v>
      </c>
      <c r="Q184" s="93">
        <f t="shared" si="230"/>
        <v>309.45999999999998</v>
      </c>
      <c r="R184" s="93">
        <f t="shared" si="230"/>
        <v>233.18000000000001</v>
      </c>
      <c r="S184" s="93">
        <f t="shared" si="230"/>
        <v>4798.6199999999999</v>
      </c>
      <c r="T184" s="93">
        <f t="shared" si="230"/>
        <v>0</v>
      </c>
      <c r="U184" s="93">
        <f>AH184</f>
        <v>9.9710000000000001</v>
      </c>
      <c r="V184" s="93">
        <f>AI184</f>
        <v>0.442</v>
      </c>
      <c r="W184" s="93">
        <f>ROUND(AJ184,2)</f>
        <v>0</v>
      </c>
      <c r="X184" s="93">
        <f>ROUND(AK184,2)</f>
        <v>4639.6400000000003</v>
      </c>
      <c r="Y184" s="93">
        <f>ROUND(AL184,2)</f>
        <v>2393.9299999999998</v>
      </c>
      <c r="Z184" s="93"/>
      <c r="AA184" s="93"/>
      <c r="AB184" s="93">
        <f>ROUND(SUMIF(AA171:AA182,"=407088984",O171:O182),2)</f>
        <v>5341.2600000000002</v>
      </c>
      <c r="AC184" s="93">
        <f>ROUND(SUMIF(AA171:AA182,"=407088984",P171:P182),2)</f>
        <v>0</v>
      </c>
      <c r="AD184" s="93">
        <f>ROUND(SUMIF(AA171:AA182,"=407088984",Q171:Q182),2)</f>
        <v>309.45999999999998</v>
      </c>
      <c r="AE184" s="93">
        <f>ROUND(SUMIF(AA171:AA182,"=407088984",R171:R182),2)</f>
        <v>233.18000000000001</v>
      </c>
      <c r="AF184" s="93">
        <f>ROUND(SUMIF(AA171:AA182,"=407088984",S171:S182),2)</f>
        <v>4798.6199999999999</v>
      </c>
      <c r="AG184" s="93">
        <f>ROUND(SUMIF(AA171:AA182,"=407088984",T171:T182),2)</f>
        <v>0</v>
      </c>
      <c r="AH184" s="93">
        <f>SUMIF(AA171:AA182,"=407088984",U171:U182)</f>
        <v>9.9710000000000001</v>
      </c>
      <c r="AI184" s="93">
        <f>SUMIF(AA171:AA182,"=407088984",V171:V182)</f>
        <v>0.442</v>
      </c>
      <c r="AJ184" s="93">
        <f>ROUND(SUMIF(AA171:AA182,"=407088984",W171:W182),2)</f>
        <v>0</v>
      </c>
      <c r="AK184" s="93">
        <f>ROUND(SUMIF(AA171:AA182,"=407088984",X171:X182),2)</f>
        <v>4639.6400000000003</v>
      </c>
      <c r="AL184" s="93">
        <f>ROUND(SUMIF(AA171:AA182,"=407088984",Y171:Y182),2)</f>
        <v>2393.9299999999998</v>
      </c>
      <c r="AM184" s="93"/>
      <c r="AN184" s="93"/>
      <c r="AO184" s="93">
        <f t="shared" ref="AO184:BD184" si="231">ROUND(BX184,2)</f>
        <v>0</v>
      </c>
      <c r="AP184" s="93">
        <f t="shared" si="231"/>
        <v>0</v>
      </c>
      <c r="AQ184" s="93">
        <f t="shared" si="231"/>
        <v>0</v>
      </c>
      <c r="AR184" s="93">
        <f t="shared" si="231"/>
        <v>12374.83</v>
      </c>
      <c r="AS184" s="93">
        <f t="shared" si="231"/>
        <v>0</v>
      </c>
      <c r="AT184" s="93">
        <f t="shared" si="231"/>
        <v>12374.83</v>
      </c>
      <c r="AU184" s="93">
        <f t="shared" si="231"/>
        <v>0</v>
      </c>
      <c r="AV184" s="93">
        <f t="shared" si="231"/>
        <v>0</v>
      </c>
      <c r="AW184" s="93">
        <f t="shared" si="231"/>
        <v>0</v>
      </c>
      <c r="AX184" s="93">
        <f t="shared" si="231"/>
        <v>0</v>
      </c>
      <c r="AY184" s="93">
        <f t="shared" si="231"/>
        <v>0</v>
      </c>
      <c r="AZ184" s="93">
        <f t="shared" si="231"/>
        <v>0</v>
      </c>
      <c r="BA184" s="93">
        <f t="shared" si="231"/>
        <v>0</v>
      </c>
      <c r="BB184" s="93">
        <f t="shared" si="231"/>
        <v>0</v>
      </c>
      <c r="BC184" s="93">
        <f t="shared" si="231"/>
        <v>0</v>
      </c>
      <c r="BD184" s="93">
        <f t="shared" si="231"/>
        <v>0</v>
      </c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93"/>
      <c r="BU184" s="93"/>
      <c r="BV184" s="93"/>
      <c r="BW184" s="93"/>
      <c r="BX184" s="93">
        <f>ROUND(SUMIF(AA171:AA182,"=407088984",FQ171:FQ182),2)</f>
        <v>0</v>
      </c>
      <c r="BY184" s="93">
        <f>ROUND(SUMIF(AA171:AA182,"=407088984",FR171:FR182),2)</f>
        <v>0</v>
      </c>
      <c r="BZ184" s="93">
        <f>ROUND(SUMIF(AA171:AA182,"=407088984",GL171:GL182),2)</f>
        <v>0</v>
      </c>
      <c r="CA184" s="93">
        <f>ROUND(SUMIF(AA171:AA182,"=407088984",GM171:GM182),2)</f>
        <v>12374.83</v>
      </c>
      <c r="CB184" s="93">
        <f>ROUND(SUMIF(AA171:AA182,"=407088984",GN171:GN182),2)</f>
        <v>0</v>
      </c>
      <c r="CC184" s="93">
        <f>ROUND(SUMIF(AA171:AA182,"=407088984",GO171:GO182),2)</f>
        <v>12374.83</v>
      </c>
      <c r="CD184" s="93">
        <f>ROUND(SUMIF(AA171:AA182,"=407088984",GP171:GP182),2)</f>
        <v>0</v>
      </c>
      <c r="CE184" s="93">
        <f>AC184-BX184</f>
        <v>0</v>
      </c>
      <c r="CF184" s="93">
        <f>AC184-BY184</f>
        <v>0</v>
      </c>
      <c r="CG184" s="93">
        <f>BX184-BZ184</f>
        <v>0</v>
      </c>
      <c r="CH184" s="93">
        <f>AC184-BX184-BY184+BZ184</f>
        <v>0</v>
      </c>
      <c r="CI184" s="93">
        <f>BY184-BZ184</f>
        <v>0</v>
      </c>
      <c r="CJ184" s="93">
        <f>ROUND(SUMIF(AA171:AA182,"=407088984",GX171:GX182),2)</f>
        <v>0</v>
      </c>
      <c r="CK184" s="93">
        <f>ROUND(SUMIF(AA171:AA182,"=407088984",GY171:GY182),2)</f>
        <v>0</v>
      </c>
      <c r="CL184" s="93">
        <f>ROUND(SUMIF(AA171:AA182,"=407088984",GZ171:GZ182),2)</f>
        <v>0</v>
      </c>
      <c r="CM184" s="93">
        <f>ROUND(SUMIF(AA171:AA182,"=407088984",HD171:HD182),2)</f>
        <v>0</v>
      </c>
      <c r="CN184" s="93"/>
      <c r="CO184" s="93"/>
      <c r="CP184" s="93"/>
      <c r="CQ184" s="93"/>
      <c r="CR184" s="93"/>
      <c r="CS184" s="93"/>
      <c r="CT184" s="93"/>
      <c r="CU184" s="93"/>
      <c r="CV184" s="93"/>
      <c r="CW184" s="93"/>
      <c r="CX184" s="93"/>
      <c r="CY184" s="93"/>
      <c r="CZ184" s="93"/>
      <c r="DA184" s="93"/>
      <c r="DB184" s="93"/>
      <c r="DC184" s="93"/>
      <c r="DD184" s="93"/>
      <c r="DE184" s="93"/>
      <c r="DF184" s="93"/>
      <c r="DG184" s="94"/>
      <c r="DH184" s="94"/>
      <c r="DI184" s="94"/>
      <c r="DJ184" s="94"/>
      <c r="DK184" s="94"/>
      <c r="DL184" s="94"/>
      <c r="DM184" s="94"/>
      <c r="DN184" s="94"/>
      <c r="DO184" s="94"/>
      <c r="DP184" s="94"/>
      <c r="DQ184" s="94"/>
      <c r="DR184" s="94"/>
      <c r="DS184" s="94"/>
      <c r="DT184" s="94"/>
      <c r="DU184" s="94"/>
      <c r="DV184" s="94"/>
      <c r="DW184" s="94"/>
      <c r="DX184" s="94"/>
      <c r="DY184" s="94"/>
      <c r="DZ184" s="94"/>
      <c r="EA184" s="94"/>
      <c r="EB184" s="94"/>
      <c r="EC184" s="94"/>
      <c r="ED184" s="94"/>
      <c r="EE184" s="94"/>
      <c r="EF184" s="94"/>
      <c r="EG184" s="94"/>
      <c r="EH184" s="94"/>
      <c r="EI184" s="94"/>
      <c r="EJ184" s="94"/>
      <c r="EK184" s="94"/>
      <c r="EL184" s="94"/>
      <c r="EM184" s="94"/>
      <c r="EN184" s="94"/>
      <c r="EO184" s="94"/>
      <c r="EP184" s="94"/>
      <c r="EQ184" s="94"/>
      <c r="ER184" s="94"/>
      <c r="ES184" s="94"/>
      <c r="ET184" s="94"/>
      <c r="EU184" s="94"/>
      <c r="EV184" s="94"/>
      <c r="EW184" s="94"/>
      <c r="EX184" s="94"/>
      <c r="EY184" s="94"/>
      <c r="EZ184" s="94"/>
      <c r="FA184" s="94"/>
      <c r="FB184" s="94"/>
      <c r="FC184" s="94"/>
      <c r="FD184" s="94"/>
      <c r="FE184" s="94"/>
      <c r="FF184" s="94"/>
      <c r="FG184" s="94"/>
      <c r="FH184" s="94"/>
      <c r="FI184" s="94"/>
      <c r="FJ184" s="94"/>
      <c r="FK184" s="94"/>
      <c r="FL184" s="94"/>
      <c r="FM184" s="94"/>
      <c r="FN184" s="94"/>
      <c r="FO184" s="94"/>
      <c r="FP184" s="94"/>
      <c r="FQ184" s="94"/>
      <c r="FR184" s="94"/>
      <c r="FS184" s="94"/>
      <c r="FT184" s="94"/>
      <c r="FU184" s="94"/>
      <c r="FV184" s="94"/>
      <c r="FW184" s="94"/>
      <c r="FX184" s="94"/>
      <c r="FY184" s="94"/>
      <c r="FZ184" s="94"/>
      <c r="GA184" s="94"/>
      <c r="GB184" s="94"/>
      <c r="GC184" s="94"/>
      <c r="GD184" s="94"/>
      <c r="GE184" s="94"/>
      <c r="GF184" s="94"/>
      <c r="GG184" s="94"/>
      <c r="GH184" s="94"/>
      <c r="GI184" s="94"/>
      <c r="GJ184" s="94"/>
      <c r="GK184" s="94"/>
      <c r="GL184" s="94"/>
      <c r="GM184" s="94"/>
      <c r="GN184" s="94"/>
      <c r="GO184" s="94"/>
      <c r="GP184" s="94"/>
      <c r="GQ184" s="94"/>
      <c r="GR184" s="94"/>
      <c r="GS184" s="94"/>
      <c r="GT184" s="94"/>
      <c r="GU184" s="94"/>
      <c r="GV184" s="94"/>
      <c r="GW184" s="94"/>
      <c r="GX184" s="94">
        <v>0</v>
      </c>
    </row>
    <row r="186">
      <c r="A186" s="95">
        <v>50</v>
      </c>
      <c r="B186" s="95">
        <v>0</v>
      </c>
      <c r="C186" s="95">
        <v>0</v>
      </c>
      <c r="D186" s="95">
        <v>1</v>
      </c>
      <c r="E186" s="95">
        <v>201</v>
      </c>
      <c r="F186" s="95">
        <f>ROUND(Source!O184,O186)</f>
        <v>5341.2600000000002</v>
      </c>
      <c r="G186" s="95" t="s">
        <v>511</v>
      </c>
      <c r="H186" s="95" t="s">
        <v>512</v>
      </c>
      <c r="I186" s="95"/>
      <c r="J186" s="95"/>
      <c r="K186" s="95">
        <v>201</v>
      </c>
      <c r="L186" s="95">
        <v>1</v>
      </c>
      <c r="M186" s="95">
        <v>3</v>
      </c>
      <c r="N186" s="95" t="s">
        <v>481</v>
      </c>
      <c r="O186" s="95">
        <v>2</v>
      </c>
      <c r="P186" s="95"/>
      <c r="Q186" s="95"/>
      <c r="R186" s="95"/>
      <c r="S186" s="95"/>
      <c r="T186" s="95"/>
      <c r="U186" s="95"/>
      <c r="V186" s="95"/>
      <c r="W186" s="95">
        <v>5341.2600000000002</v>
      </c>
      <c r="X186" s="95">
        <v>1</v>
      </c>
      <c r="Y186" s="95">
        <v>5341.2600000000002</v>
      </c>
      <c r="Z186" s="95"/>
      <c r="AA186" s="95"/>
      <c r="AB186" s="95"/>
    </row>
    <row r="187">
      <c r="A187" s="95">
        <v>50</v>
      </c>
      <c r="B187" s="95">
        <v>0</v>
      </c>
      <c r="C187" s="95">
        <v>0</v>
      </c>
      <c r="D187" s="95">
        <v>1</v>
      </c>
      <c r="E187" s="95">
        <v>202</v>
      </c>
      <c r="F187" s="95">
        <f>ROUND(Source!P184,O187)</f>
        <v>0</v>
      </c>
      <c r="G187" s="95" t="s">
        <v>513</v>
      </c>
      <c r="H187" s="95" t="s">
        <v>514</v>
      </c>
      <c r="I187" s="95"/>
      <c r="J187" s="95"/>
      <c r="K187" s="95">
        <v>202</v>
      </c>
      <c r="L187" s="95">
        <v>2</v>
      </c>
      <c r="M187" s="95">
        <v>3</v>
      </c>
      <c r="N187" s="95" t="s">
        <v>481</v>
      </c>
      <c r="O187" s="95">
        <v>2</v>
      </c>
      <c r="P187" s="95"/>
      <c r="Q187" s="95"/>
      <c r="R187" s="95"/>
      <c r="S187" s="95"/>
      <c r="T187" s="95"/>
      <c r="U187" s="95"/>
      <c r="V187" s="95"/>
      <c r="W187" s="95">
        <v>0</v>
      </c>
      <c r="X187" s="95">
        <v>1</v>
      </c>
      <c r="Y187" s="95">
        <v>0</v>
      </c>
      <c r="Z187" s="95"/>
      <c r="AA187" s="95"/>
      <c r="AB187" s="95"/>
    </row>
    <row r="188">
      <c r="A188" s="95">
        <v>50</v>
      </c>
      <c r="B188" s="95">
        <v>0</v>
      </c>
      <c r="C188" s="95">
        <v>0</v>
      </c>
      <c r="D188" s="95">
        <v>1</v>
      </c>
      <c r="E188" s="95">
        <v>222</v>
      </c>
      <c r="F188" s="95">
        <f>ROUND(Source!AO184,O188)</f>
        <v>0</v>
      </c>
      <c r="G188" s="95" t="s">
        <v>515</v>
      </c>
      <c r="H188" s="95" t="s">
        <v>516</v>
      </c>
      <c r="I188" s="95"/>
      <c r="J188" s="95"/>
      <c r="K188" s="95">
        <v>222</v>
      </c>
      <c r="L188" s="95">
        <v>3</v>
      </c>
      <c r="M188" s="95">
        <v>3</v>
      </c>
      <c r="N188" s="95" t="s">
        <v>481</v>
      </c>
      <c r="O188" s="95">
        <v>2</v>
      </c>
      <c r="P188" s="95"/>
      <c r="Q188" s="95"/>
      <c r="R188" s="95"/>
      <c r="S188" s="95"/>
      <c r="T188" s="95"/>
      <c r="U188" s="95"/>
      <c r="V188" s="95"/>
      <c r="W188" s="95">
        <v>0</v>
      </c>
      <c r="X188" s="95">
        <v>1</v>
      </c>
      <c r="Y188" s="95">
        <v>0</v>
      </c>
      <c r="Z188" s="95"/>
      <c r="AA188" s="95"/>
      <c r="AB188" s="95"/>
    </row>
    <row r="189">
      <c r="A189" s="95">
        <v>50</v>
      </c>
      <c r="B189" s="95">
        <v>0</v>
      </c>
      <c r="C189" s="95">
        <v>0</v>
      </c>
      <c r="D189" s="95">
        <v>1</v>
      </c>
      <c r="E189" s="95">
        <v>225</v>
      </c>
      <c r="F189" s="95">
        <f>ROUND(Source!AV184,O189)</f>
        <v>0</v>
      </c>
      <c r="G189" s="95" t="s">
        <v>517</v>
      </c>
      <c r="H189" s="95" t="s">
        <v>518</v>
      </c>
      <c r="I189" s="95"/>
      <c r="J189" s="95"/>
      <c r="K189" s="95">
        <v>225</v>
      </c>
      <c r="L189" s="95">
        <v>4</v>
      </c>
      <c r="M189" s="95">
        <v>3</v>
      </c>
      <c r="N189" s="95" t="s">
        <v>481</v>
      </c>
      <c r="O189" s="95">
        <v>2</v>
      </c>
      <c r="P189" s="95"/>
      <c r="Q189" s="95"/>
      <c r="R189" s="95"/>
      <c r="S189" s="95"/>
      <c r="T189" s="95"/>
      <c r="U189" s="95"/>
      <c r="V189" s="95"/>
      <c r="W189" s="95">
        <v>0</v>
      </c>
      <c r="X189" s="95">
        <v>1</v>
      </c>
      <c r="Y189" s="95">
        <v>0</v>
      </c>
      <c r="Z189" s="95"/>
      <c r="AA189" s="95"/>
      <c r="AB189" s="95"/>
    </row>
    <row r="190">
      <c r="A190" s="95">
        <v>50</v>
      </c>
      <c r="B190" s="95">
        <v>0</v>
      </c>
      <c r="C190" s="95">
        <v>0</v>
      </c>
      <c r="D190" s="95">
        <v>1</v>
      </c>
      <c r="E190" s="95">
        <v>226</v>
      </c>
      <c r="F190" s="95">
        <f>ROUND(Source!AW184,O190)</f>
        <v>0</v>
      </c>
      <c r="G190" s="95" t="s">
        <v>519</v>
      </c>
      <c r="H190" s="95" t="s">
        <v>520</v>
      </c>
      <c r="I190" s="95"/>
      <c r="J190" s="95"/>
      <c r="K190" s="95">
        <v>226</v>
      </c>
      <c r="L190" s="95">
        <v>5</v>
      </c>
      <c r="M190" s="95">
        <v>3</v>
      </c>
      <c r="N190" s="95" t="s">
        <v>481</v>
      </c>
      <c r="O190" s="95">
        <v>2</v>
      </c>
      <c r="P190" s="95"/>
      <c r="Q190" s="95"/>
      <c r="R190" s="95"/>
      <c r="S190" s="95"/>
      <c r="T190" s="95"/>
      <c r="U190" s="95"/>
      <c r="V190" s="95"/>
      <c r="W190" s="95">
        <v>0</v>
      </c>
      <c r="X190" s="95">
        <v>1</v>
      </c>
      <c r="Y190" s="95">
        <v>0</v>
      </c>
      <c r="Z190" s="95"/>
      <c r="AA190" s="95"/>
      <c r="AB190" s="95"/>
    </row>
    <row r="191">
      <c r="A191" s="95">
        <v>50</v>
      </c>
      <c r="B191" s="95">
        <v>0</v>
      </c>
      <c r="C191" s="95">
        <v>0</v>
      </c>
      <c r="D191" s="95">
        <v>1</v>
      </c>
      <c r="E191" s="95">
        <v>227</v>
      </c>
      <c r="F191" s="95">
        <f>ROUND(Source!AX184,O191)</f>
        <v>0</v>
      </c>
      <c r="G191" s="95" t="s">
        <v>521</v>
      </c>
      <c r="H191" s="95" t="s">
        <v>522</v>
      </c>
      <c r="I191" s="95"/>
      <c r="J191" s="95"/>
      <c r="K191" s="95">
        <v>227</v>
      </c>
      <c r="L191" s="95">
        <v>6</v>
      </c>
      <c r="M191" s="95">
        <v>3</v>
      </c>
      <c r="N191" s="95" t="s">
        <v>481</v>
      </c>
      <c r="O191" s="95">
        <v>2</v>
      </c>
      <c r="P191" s="95"/>
      <c r="Q191" s="95"/>
      <c r="R191" s="95"/>
      <c r="S191" s="95"/>
      <c r="T191" s="95"/>
      <c r="U191" s="95"/>
      <c r="V191" s="95"/>
      <c r="W191" s="95">
        <v>0</v>
      </c>
      <c r="X191" s="95">
        <v>1</v>
      </c>
      <c r="Y191" s="95">
        <v>0</v>
      </c>
      <c r="Z191" s="95"/>
      <c r="AA191" s="95"/>
      <c r="AB191" s="95"/>
    </row>
    <row r="192">
      <c r="A192" s="95">
        <v>50</v>
      </c>
      <c r="B192" s="95">
        <v>0</v>
      </c>
      <c r="C192" s="95">
        <v>0</v>
      </c>
      <c r="D192" s="95">
        <v>1</v>
      </c>
      <c r="E192" s="95">
        <v>228</v>
      </c>
      <c r="F192" s="95">
        <f>ROUND(Source!AY184,O192)</f>
        <v>0</v>
      </c>
      <c r="G192" s="95" t="s">
        <v>523</v>
      </c>
      <c r="H192" s="95" t="s">
        <v>524</v>
      </c>
      <c r="I192" s="95"/>
      <c r="J192" s="95"/>
      <c r="K192" s="95">
        <v>228</v>
      </c>
      <c r="L192" s="95">
        <v>7</v>
      </c>
      <c r="M192" s="95">
        <v>3</v>
      </c>
      <c r="N192" s="95" t="s">
        <v>481</v>
      </c>
      <c r="O192" s="95">
        <v>2</v>
      </c>
      <c r="P192" s="95"/>
      <c r="Q192" s="95"/>
      <c r="R192" s="95"/>
      <c r="S192" s="95"/>
      <c r="T192" s="95"/>
      <c r="U192" s="95"/>
      <c r="V192" s="95"/>
      <c r="W192" s="95">
        <v>0</v>
      </c>
      <c r="X192" s="95">
        <v>1</v>
      </c>
      <c r="Y192" s="95">
        <v>0</v>
      </c>
      <c r="Z192" s="95"/>
      <c r="AA192" s="95"/>
      <c r="AB192" s="95"/>
    </row>
    <row r="193">
      <c r="A193" s="95">
        <v>50</v>
      </c>
      <c r="B193" s="95">
        <v>0</v>
      </c>
      <c r="C193" s="95">
        <v>0</v>
      </c>
      <c r="D193" s="95">
        <v>1</v>
      </c>
      <c r="E193" s="95">
        <v>216</v>
      </c>
      <c r="F193" s="95">
        <f>ROUND(Source!AP184,O193)</f>
        <v>0</v>
      </c>
      <c r="G193" s="95" t="s">
        <v>525</v>
      </c>
      <c r="H193" s="95" t="s">
        <v>526</v>
      </c>
      <c r="I193" s="95"/>
      <c r="J193" s="95"/>
      <c r="K193" s="95">
        <v>216</v>
      </c>
      <c r="L193" s="95">
        <v>8</v>
      </c>
      <c r="M193" s="95">
        <v>3</v>
      </c>
      <c r="N193" s="95" t="s">
        <v>481</v>
      </c>
      <c r="O193" s="95">
        <v>2</v>
      </c>
      <c r="P193" s="95"/>
      <c r="Q193" s="95"/>
      <c r="R193" s="95"/>
      <c r="S193" s="95"/>
      <c r="T193" s="95"/>
      <c r="U193" s="95"/>
      <c r="V193" s="95"/>
      <c r="W193" s="95">
        <v>0</v>
      </c>
      <c r="X193" s="95">
        <v>1</v>
      </c>
      <c r="Y193" s="95">
        <v>0</v>
      </c>
      <c r="Z193" s="95"/>
      <c r="AA193" s="95"/>
      <c r="AB193" s="95"/>
    </row>
    <row r="194">
      <c r="A194" s="95">
        <v>50</v>
      </c>
      <c r="B194" s="95">
        <v>0</v>
      </c>
      <c r="C194" s="95">
        <v>0</v>
      </c>
      <c r="D194" s="95">
        <v>1</v>
      </c>
      <c r="E194" s="95">
        <v>223</v>
      </c>
      <c r="F194" s="95">
        <f>ROUND(Source!AQ184,O194)</f>
        <v>0</v>
      </c>
      <c r="G194" s="95" t="s">
        <v>527</v>
      </c>
      <c r="H194" s="95" t="s">
        <v>528</v>
      </c>
      <c r="I194" s="95"/>
      <c r="J194" s="95"/>
      <c r="K194" s="95">
        <v>223</v>
      </c>
      <c r="L194" s="95">
        <v>9</v>
      </c>
      <c r="M194" s="95">
        <v>3</v>
      </c>
      <c r="N194" s="95" t="s">
        <v>481</v>
      </c>
      <c r="O194" s="95">
        <v>2</v>
      </c>
      <c r="P194" s="95"/>
      <c r="Q194" s="95"/>
      <c r="R194" s="95"/>
      <c r="S194" s="95"/>
      <c r="T194" s="95"/>
      <c r="U194" s="95"/>
      <c r="V194" s="95"/>
      <c r="W194" s="95">
        <v>0</v>
      </c>
      <c r="X194" s="95">
        <v>1</v>
      </c>
      <c r="Y194" s="95">
        <v>0</v>
      </c>
      <c r="Z194" s="95"/>
      <c r="AA194" s="95"/>
      <c r="AB194" s="95"/>
    </row>
    <row r="195">
      <c r="A195" s="95">
        <v>50</v>
      </c>
      <c r="B195" s="95">
        <v>0</v>
      </c>
      <c r="C195" s="95">
        <v>0</v>
      </c>
      <c r="D195" s="95">
        <v>1</v>
      </c>
      <c r="E195" s="95">
        <v>229</v>
      </c>
      <c r="F195" s="95">
        <f>ROUND(Source!AZ184,O195)</f>
        <v>0</v>
      </c>
      <c r="G195" s="95" t="s">
        <v>529</v>
      </c>
      <c r="H195" s="95" t="s">
        <v>530</v>
      </c>
      <c r="I195" s="95"/>
      <c r="J195" s="95"/>
      <c r="K195" s="95">
        <v>229</v>
      </c>
      <c r="L195" s="95">
        <v>10</v>
      </c>
      <c r="M195" s="95">
        <v>3</v>
      </c>
      <c r="N195" s="95" t="s">
        <v>481</v>
      </c>
      <c r="O195" s="95">
        <v>2</v>
      </c>
      <c r="P195" s="95"/>
      <c r="Q195" s="95"/>
      <c r="R195" s="95"/>
      <c r="S195" s="95"/>
      <c r="T195" s="95"/>
      <c r="U195" s="95"/>
      <c r="V195" s="95"/>
      <c r="W195" s="95">
        <v>0</v>
      </c>
      <c r="X195" s="95">
        <v>1</v>
      </c>
      <c r="Y195" s="95">
        <v>0</v>
      </c>
      <c r="Z195" s="95"/>
      <c r="AA195" s="95"/>
      <c r="AB195" s="95"/>
    </row>
    <row r="196">
      <c r="A196" s="95">
        <v>50</v>
      </c>
      <c r="B196" s="95">
        <v>0</v>
      </c>
      <c r="C196" s="95">
        <v>0</v>
      </c>
      <c r="D196" s="95">
        <v>1</v>
      </c>
      <c r="E196" s="95">
        <v>203</v>
      </c>
      <c r="F196" s="95">
        <f>ROUND(Source!Q184,O196)</f>
        <v>309.45999999999998</v>
      </c>
      <c r="G196" s="95" t="s">
        <v>531</v>
      </c>
      <c r="H196" s="95" t="s">
        <v>532</v>
      </c>
      <c r="I196" s="95"/>
      <c r="J196" s="95"/>
      <c r="K196" s="95">
        <v>203</v>
      </c>
      <c r="L196" s="95">
        <v>11</v>
      </c>
      <c r="M196" s="95">
        <v>3</v>
      </c>
      <c r="N196" s="95" t="s">
        <v>481</v>
      </c>
      <c r="O196" s="95">
        <v>2</v>
      </c>
      <c r="P196" s="95"/>
      <c r="Q196" s="95"/>
      <c r="R196" s="95"/>
      <c r="S196" s="95"/>
      <c r="T196" s="95"/>
      <c r="U196" s="95"/>
      <c r="V196" s="95"/>
      <c r="W196" s="95">
        <v>309.45999999999992</v>
      </c>
      <c r="X196" s="95">
        <v>1</v>
      </c>
      <c r="Y196" s="95">
        <v>309.45999999999992</v>
      </c>
      <c r="Z196" s="95"/>
      <c r="AA196" s="95"/>
      <c r="AB196" s="95"/>
    </row>
    <row r="197">
      <c r="A197" s="95">
        <v>50</v>
      </c>
      <c r="B197" s="95">
        <v>0</v>
      </c>
      <c r="C197" s="95">
        <v>0</v>
      </c>
      <c r="D197" s="95">
        <v>1</v>
      </c>
      <c r="E197" s="95">
        <v>231</v>
      </c>
      <c r="F197" s="95">
        <f>ROUND(Source!BB184,O197)</f>
        <v>0</v>
      </c>
      <c r="G197" s="95" t="s">
        <v>533</v>
      </c>
      <c r="H197" s="95" t="s">
        <v>534</v>
      </c>
      <c r="I197" s="95"/>
      <c r="J197" s="95"/>
      <c r="K197" s="95">
        <v>231</v>
      </c>
      <c r="L197" s="95">
        <v>12</v>
      </c>
      <c r="M197" s="95">
        <v>3</v>
      </c>
      <c r="N197" s="95" t="s">
        <v>481</v>
      </c>
      <c r="O197" s="95">
        <v>2</v>
      </c>
      <c r="P197" s="95"/>
      <c r="Q197" s="95"/>
      <c r="R197" s="95"/>
      <c r="S197" s="95"/>
      <c r="T197" s="95"/>
      <c r="U197" s="95"/>
      <c r="V197" s="95"/>
      <c r="W197" s="95">
        <v>0</v>
      </c>
      <c r="X197" s="95">
        <v>1</v>
      </c>
      <c r="Y197" s="95">
        <v>0</v>
      </c>
      <c r="Z197" s="95"/>
      <c r="AA197" s="95"/>
      <c r="AB197" s="95"/>
    </row>
    <row r="198">
      <c r="A198" s="95">
        <v>50</v>
      </c>
      <c r="B198" s="95">
        <v>0</v>
      </c>
      <c r="C198" s="95">
        <v>0</v>
      </c>
      <c r="D198" s="95">
        <v>1</v>
      </c>
      <c r="E198" s="95">
        <v>204</v>
      </c>
      <c r="F198" s="95">
        <f>ROUND(Source!R184,O198)</f>
        <v>233.18000000000001</v>
      </c>
      <c r="G198" s="95" t="s">
        <v>535</v>
      </c>
      <c r="H198" s="95" t="s">
        <v>536</v>
      </c>
      <c r="I198" s="95"/>
      <c r="J198" s="95"/>
      <c r="K198" s="95">
        <v>204</v>
      </c>
      <c r="L198" s="95">
        <v>13</v>
      </c>
      <c r="M198" s="95">
        <v>3</v>
      </c>
      <c r="N198" s="95" t="s">
        <v>481</v>
      </c>
      <c r="O198" s="95">
        <v>2</v>
      </c>
      <c r="P198" s="95"/>
      <c r="Q198" s="95"/>
      <c r="R198" s="95"/>
      <c r="S198" s="95"/>
      <c r="T198" s="95"/>
      <c r="U198" s="95"/>
      <c r="V198" s="95"/>
      <c r="W198" s="95">
        <v>233.18000000000001</v>
      </c>
      <c r="X198" s="95">
        <v>1</v>
      </c>
      <c r="Y198" s="95">
        <v>233.18000000000001</v>
      </c>
      <c r="Z198" s="95"/>
      <c r="AA198" s="95"/>
      <c r="AB198" s="95"/>
    </row>
    <row r="199">
      <c r="A199" s="95">
        <v>50</v>
      </c>
      <c r="B199" s="95">
        <v>0</v>
      </c>
      <c r="C199" s="95">
        <v>0</v>
      </c>
      <c r="D199" s="95">
        <v>1</v>
      </c>
      <c r="E199" s="95">
        <v>205</v>
      </c>
      <c r="F199" s="95">
        <f>ROUND(Source!S184,O199)</f>
        <v>4798.6199999999999</v>
      </c>
      <c r="G199" s="95" t="s">
        <v>537</v>
      </c>
      <c r="H199" s="95" t="s">
        <v>538</v>
      </c>
      <c r="I199" s="95"/>
      <c r="J199" s="95"/>
      <c r="K199" s="95">
        <v>205</v>
      </c>
      <c r="L199" s="95">
        <v>14</v>
      </c>
      <c r="M199" s="95">
        <v>3</v>
      </c>
      <c r="N199" s="95" t="s">
        <v>481</v>
      </c>
      <c r="O199" s="95">
        <v>2</v>
      </c>
      <c r="P199" s="95"/>
      <c r="Q199" s="95"/>
      <c r="R199" s="95"/>
      <c r="S199" s="95"/>
      <c r="T199" s="95"/>
      <c r="U199" s="95"/>
      <c r="V199" s="95"/>
      <c r="W199" s="95">
        <v>4798.6199999999999</v>
      </c>
      <c r="X199" s="95">
        <v>1</v>
      </c>
      <c r="Y199" s="95">
        <v>4798.6199999999999</v>
      </c>
      <c r="Z199" s="95"/>
      <c r="AA199" s="95"/>
      <c r="AB199" s="95"/>
    </row>
    <row r="200">
      <c r="A200" s="95">
        <v>50</v>
      </c>
      <c r="B200" s="95">
        <v>0</v>
      </c>
      <c r="C200" s="95">
        <v>0</v>
      </c>
      <c r="D200" s="95">
        <v>1</v>
      </c>
      <c r="E200" s="95">
        <v>232</v>
      </c>
      <c r="F200" s="95">
        <f>ROUND(Source!BC184,O200)</f>
        <v>0</v>
      </c>
      <c r="G200" s="95" t="s">
        <v>539</v>
      </c>
      <c r="H200" s="95" t="s">
        <v>540</v>
      </c>
      <c r="I200" s="95"/>
      <c r="J200" s="95"/>
      <c r="K200" s="95">
        <v>232</v>
      </c>
      <c r="L200" s="95">
        <v>15</v>
      </c>
      <c r="M200" s="95">
        <v>3</v>
      </c>
      <c r="N200" s="95" t="s">
        <v>481</v>
      </c>
      <c r="O200" s="95">
        <v>2</v>
      </c>
      <c r="P200" s="95"/>
      <c r="Q200" s="95"/>
      <c r="R200" s="95"/>
      <c r="S200" s="95"/>
      <c r="T200" s="95"/>
      <c r="U200" s="95"/>
      <c r="V200" s="95"/>
      <c r="W200" s="95">
        <v>0</v>
      </c>
      <c r="X200" s="95">
        <v>1</v>
      </c>
      <c r="Y200" s="95">
        <v>0</v>
      </c>
      <c r="Z200" s="95"/>
      <c r="AA200" s="95"/>
      <c r="AB200" s="95"/>
    </row>
    <row r="201">
      <c r="A201" s="95">
        <v>50</v>
      </c>
      <c r="B201" s="95">
        <v>0</v>
      </c>
      <c r="C201" s="95">
        <v>0</v>
      </c>
      <c r="D201" s="95">
        <v>1</v>
      </c>
      <c r="E201" s="95">
        <v>214</v>
      </c>
      <c r="F201" s="95">
        <f>ROUND(Source!AS184,O201)</f>
        <v>0</v>
      </c>
      <c r="G201" s="95" t="s">
        <v>541</v>
      </c>
      <c r="H201" s="95" t="s">
        <v>542</v>
      </c>
      <c r="I201" s="95"/>
      <c r="J201" s="95"/>
      <c r="K201" s="95">
        <v>214</v>
      </c>
      <c r="L201" s="95">
        <v>16</v>
      </c>
      <c r="M201" s="95">
        <v>3</v>
      </c>
      <c r="N201" s="95" t="s">
        <v>481</v>
      </c>
      <c r="O201" s="95">
        <v>2</v>
      </c>
      <c r="P201" s="95"/>
      <c r="Q201" s="95"/>
      <c r="R201" s="95"/>
      <c r="S201" s="95"/>
      <c r="T201" s="95"/>
      <c r="U201" s="95"/>
      <c r="V201" s="95"/>
      <c r="W201" s="95">
        <v>0</v>
      </c>
      <c r="X201" s="95">
        <v>1</v>
      </c>
      <c r="Y201" s="95">
        <v>0</v>
      </c>
      <c r="Z201" s="95"/>
      <c r="AA201" s="95"/>
      <c r="AB201" s="95"/>
    </row>
    <row r="202">
      <c r="A202" s="95">
        <v>50</v>
      </c>
      <c r="B202" s="95">
        <v>0</v>
      </c>
      <c r="C202" s="95">
        <v>0</v>
      </c>
      <c r="D202" s="95">
        <v>1</v>
      </c>
      <c r="E202" s="95">
        <v>215</v>
      </c>
      <c r="F202" s="95">
        <f>ROUND(Source!AT184,O202)</f>
        <v>12374.83</v>
      </c>
      <c r="G202" s="95" t="s">
        <v>543</v>
      </c>
      <c r="H202" s="95" t="s">
        <v>544</v>
      </c>
      <c r="I202" s="95"/>
      <c r="J202" s="95"/>
      <c r="K202" s="95">
        <v>215</v>
      </c>
      <c r="L202" s="95">
        <v>17</v>
      </c>
      <c r="M202" s="95">
        <v>3</v>
      </c>
      <c r="N202" s="95" t="s">
        <v>481</v>
      </c>
      <c r="O202" s="95">
        <v>2</v>
      </c>
      <c r="P202" s="95"/>
      <c r="Q202" s="95"/>
      <c r="R202" s="95"/>
      <c r="S202" s="95"/>
      <c r="T202" s="95"/>
      <c r="U202" s="95"/>
      <c r="V202" s="95"/>
      <c r="W202" s="95">
        <v>12374.83</v>
      </c>
      <c r="X202" s="95">
        <v>1</v>
      </c>
      <c r="Y202" s="95">
        <v>12374.83</v>
      </c>
      <c r="Z202" s="95"/>
      <c r="AA202" s="95"/>
      <c r="AB202" s="95"/>
    </row>
    <row r="203">
      <c r="A203" s="95">
        <v>50</v>
      </c>
      <c r="B203" s="95">
        <v>0</v>
      </c>
      <c r="C203" s="95">
        <v>0</v>
      </c>
      <c r="D203" s="95">
        <v>1</v>
      </c>
      <c r="E203" s="95">
        <v>217</v>
      </c>
      <c r="F203" s="95">
        <f>ROUND(Source!AU184,O203)</f>
        <v>0</v>
      </c>
      <c r="G203" s="95" t="s">
        <v>545</v>
      </c>
      <c r="H203" s="95" t="s">
        <v>546</v>
      </c>
      <c r="I203" s="95"/>
      <c r="J203" s="95"/>
      <c r="K203" s="95">
        <v>217</v>
      </c>
      <c r="L203" s="95">
        <v>18</v>
      </c>
      <c r="M203" s="95">
        <v>3</v>
      </c>
      <c r="N203" s="95" t="s">
        <v>481</v>
      </c>
      <c r="O203" s="95">
        <v>2</v>
      </c>
      <c r="P203" s="95"/>
      <c r="Q203" s="95"/>
      <c r="R203" s="95"/>
      <c r="S203" s="95"/>
      <c r="T203" s="95"/>
      <c r="U203" s="95"/>
      <c r="V203" s="95"/>
      <c r="W203" s="95">
        <v>0</v>
      </c>
      <c r="X203" s="95">
        <v>1</v>
      </c>
      <c r="Y203" s="95">
        <v>0</v>
      </c>
      <c r="Z203" s="95"/>
      <c r="AA203" s="95"/>
      <c r="AB203" s="95"/>
    </row>
    <row r="204">
      <c r="A204" s="95">
        <v>50</v>
      </c>
      <c r="B204" s="95">
        <v>0</v>
      </c>
      <c r="C204" s="95">
        <v>0</v>
      </c>
      <c r="D204" s="95">
        <v>1</v>
      </c>
      <c r="E204" s="95">
        <v>230</v>
      </c>
      <c r="F204" s="95">
        <f>ROUND(Source!BA184,O204)</f>
        <v>0</v>
      </c>
      <c r="G204" s="95" t="s">
        <v>547</v>
      </c>
      <c r="H204" s="95" t="s">
        <v>548</v>
      </c>
      <c r="I204" s="95"/>
      <c r="J204" s="95"/>
      <c r="K204" s="95">
        <v>230</v>
      </c>
      <c r="L204" s="95">
        <v>19</v>
      </c>
      <c r="M204" s="95">
        <v>3</v>
      </c>
      <c r="N204" s="95" t="s">
        <v>481</v>
      </c>
      <c r="O204" s="95">
        <v>2</v>
      </c>
      <c r="P204" s="95"/>
      <c r="Q204" s="95"/>
      <c r="R204" s="95"/>
      <c r="S204" s="95"/>
      <c r="T204" s="95"/>
      <c r="U204" s="95"/>
      <c r="V204" s="95"/>
      <c r="W204" s="95">
        <v>0</v>
      </c>
      <c r="X204" s="95">
        <v>1</v>
      </c>
      <c r="Y204" s="95">
        <v>0</v>
      </c>
      <c r="Z204" s="95"/>
      <c r="AA204" s="95"/>
      <c r="AB204" s="95"/>
    </row>
    <row r="205">
      <c r="A205" s="95">
        <v>50</v>
      </c>
      <c r="B205" s="95">
        <v>0</v>
      </c>
      <c r="C205" s="95">
        <v>0</v>
      </c>
      <c r="D205" s="95">
        <v>1</v>
      </c>
      <c r="E205" s="95">
        <v>206</v>
      </c>
      <c r="F205" s="95">
        <f>ROUND(Source!T184,O205)</f>
        <v>0</v>
      </c>
      <c r="G205" s="95" t="s">
        <v>549</v>
      </c>
      <c r="H205" s="95" t="s">
        <v>550</v>
      </c>
      <c r="I205" s="95"/>
      <c r="J205" s="95"/>
      <c r="K205" s="95">
        <v>206</v>
      </c>
      <c r="L205" s="95">
        <v>20</v>
      </c>
      <c r="M205" s="95">
        <v>3</v>
      </c>
      <c r="N205" s="95" t="s">
        <v>481</v>
      </c>
      <c r="O205" s="95">
        <v>2</v>
      </c>
      <c r="P205" s="95"/>
      <c r="Q205" s="95"/>
      <c r="R205" s="95"/>
      <c r="S205" s="95"/>
      <c r="T205" s="95"/>
      <c r="U205" s="95"/>
      <c r="V205" s="95"/>
      <c r="W205" s="95">
        <v>0</v>
      </c>
      <c r="X205" s="95">
        <v>1</v>
      </c>
      <c r="Y205" s="95">
        <v>0</v>
      </c>
      <c r="Z205" s="95"/>
      <c r="AA205" s="95"/>
      <c r="AB205" s="95"/>
    </row>
    <row r="206">
      <c r="A206" s="95">
        <v>50</v>
      </c>
      <c r="B206" s="95">
        <v>0</v>
      </c>
      <c r="C206" s="95">
        <v>0</v>
      </c>
      <c r="D206" s="95">
        <v>1</v>
      </c>
      <c r="E206" s="95">
        <v>207</v>
      </c>
      <c r="F206" s="95">
        <f>ROUND(Source!U184,O206)</f>
        <v>9.9710000000000001</v>
      </c>
      <c r="G206" s="95" t="s">
        <v>551</v>
      </c>
      <c r="H206" s="95" t="s">
        <v>552</v>
      </c>
      <c r="I206" s="95"/>
      <c r="J206" s="95"/>
      <c r="K206" s="95">
        <v>207</v>
      </c>
      <c r="L206" s="95">
        <v>21</v>
      </c>
      <c r="M206" s="95">
        <v>3</v>
      </c>
      <c r="N206" s="95" t="s">
        <v>481</v>
      </c>
      <c r="O206" s="95">
        <v>7</v>
      </c>
      <c r="P206" s="95"/>
      <c r="Q206" s="95"/>
      <c r="R206" s="95"/>
      <c r="S206" s="95"/>
      <c r="T206" s="95"/>
      <c r="U206" s="95"/>
      <c r="V206" s="95"/>
      <c r="W206" s="95">
        <v>9.9710000000000001</v>
      </c>
      <c r="X206" s="95">
        <v>1</v>
      </c>
      <c r="Y206" s="95">
        <v>9.9710000000000001</v>
      </c>
      <c r="Z206" s="95"/>
      <c r="AA206" s="95"/>
      <c r="AB206" s="95"/>
    </row>
    <row r="207">
      <c r="A207" s="95">
        <v>50</v>
      </c>
      <c r="B207" s="95">
        <v>0</v>
      </c>
      <c r="C207" s="95">
        <v>0</v>
      </c>
      <c r="D207" s="95">
        <v>1</v>
      </c>
      <c r="E207" s="95">
        <v>208</v>
      </c>
      <c r="F207" s="95">
        <f>ROUND(Source!V184,O207)</f>
        <v>0.442</v>
      </c>
      <c r="G207" s="95" t="s">
        <v>553</v>
      </c>
      <c r="H207" s="95" t="s">
        <v>554</v>
      </c>
      <c r="I207" s="95"/>
      <c r="J207" s="95"/>
      <c r="K207" s="95">
        <v>208</v>
      </c>
      <c r="L207" s="95">
        <v>22</v>
      </c>
      <c r="M207" s="95">
        <v>3</v>
      </c>
      <c r="N207" s="95" t="s">
        <v>481</v>
      </c>
      <c r="O207" s="95">
        <v>7</v>
      </c>
      <c r="P207" s="95"/>
      <c r="Q207" s="95"/>
      <c r="R207" s="95"/>
      <c r="S207" s="95"/>
      <c r="T207" s="95"/>
      <c r="U207" s="95"/>
      <c r="V207" s="95"/>
      <c r="W207" s="95">
        <v>0.442</v>
      </c>
      <c r="X207" s="95">
        <v>1</v>
      </c>
      <c r="Y207" s="95">
        <v>0.442</v>
      </c>
      <c r="Z207" s="95"/>
      <c r="AA207" s="95"/>
      <c r="AB207" s="95"/>
    </row>
    <row r="208">
      <c r="A208" s="95">
        <v>50</v>
      </c>
      <c r="B208" s="95">
        <v>0</v>
      </c>
      <c r="C208" s="95">
        <v>0</v>
      </c>
      <c r="D208" s="95">
        <v>1</v>
      </c>
      <c r="E208" s="95">
        <v>209</v>
      </c>
      <c r="F208" s="95">
        <f>ROUND(Source!W184,O208)</f>
        <v>0</v>
      </c>
      <c r="G208" s="95" t="s">
        <v>555</v>
      </c>
      <c r="H208" s="95" t="s">
        <v>556</v>
      </c>
      <c r="I208" s="95"/>
      <c r="J208" s="95"/>
      <c r="K208" s="95">
        <v>209</v>
      </c>
      <c r="L208" s="95">
        <v>23</v>
      </c>
      <c r="M208" s="95">
        <v>3</v>
      </c>
      <c r="N208" s="95" t="s">
        <v>481</v>
      </c>
      <c r="O208" s="95">
        <v>2</v>
      </c>
      <c r="P208" s="95"/>
      <c r="Q208" s="95"/>
      <c r="R208" s="95"/>
      <c r="S208" s="95"/>
      <c r="T208" s="95"/>
      <c r="U208" s="95"/>
      <c r="V208" s="95"/>
      <c r="W208" s="95">
        <v>0</v>
      </c>
      <c r="X208" s="95">
        <v>1</v>
      </c>
      <c r="Y208" s="95">
        <v>0</v>
      </c>
      <c r="Z208" s="95"/>
      <c r="AA208" s="95"/>
      <c r="AB208" s="95"/>
    </row>
    <row r="209">
      <c r="A209" s="95">
        <v>50</v>
      </c>
      <c r="B209" s="95">
        <v>0</v>
      </c>
      <c r="C209" s="95">
        <v>0</v>
      </c>
      <c r="D209" s="95">
        <v>1</v>
      </c>
      <c r="E209" s="95">
        <v>233</v>
      </c>
      <c r="F209" s="95">
        <f>ROUND(Source!BD184,O209)</f>
        <v>0</v>
      </c>
      <c r="G209" s="95" t="s">
        <v>557</v>
      </c>
      <c r="H209" s="95" t="s">
        <v>558</v>
      </c>
      <c r="I209" s="95"/>
      <c r="J209" s="95"/>
      <c r="K209" s="95">
        <v>233</v>
      </c>
      <c r="L209" s="95">
        <v>24</v>
      </c>
      <c r="M209" s="95">
        <v>3</v>
      </c>
      <c r="N209" s="95" t="s">
        <v>481</v>
      </c>
      <c r="O209" s="95">
        <v>2</v>
      </c>
      <c r="P209" s="95"/>
      <c r="Q209" s="95"/>
      <c r="R209" s="95"/>
      <c r="S209" s="95"/>
      <c r="T209" s="95"/>
      <c r="U209" s="95"/>
      <c r="V209" s="95"/>
      <c r="W209" s="95">
        <v>0</v>
      </c>
      <c r="X209" s="95">
        <v>1</v>
      </c>
      <c r="Y209" s="95">
        <v>0</v>
      </c>
      <c r="Z209" s="95"/>
      <c r="AA209" s="95"/>
      <c r="AB209" s="95"/>
    </row>
    <row r="210">
      <c r="A210" s="95">
        <v>50</v>
      </c>
      <c r="B210" s="95">
        <v>0</v>
      </c>
      <c r="C210" s="95">
        <v>0</v>
      </c>
      <c r="D210" s="95">
        <v>1</v>
      </c>
      <c r="E210" s="95">
        <v>210</v>
      </c>
      <c r="F210" s="95">
        <f>ROUND(Source!X184,O210)</f>
        <v>4639.6400000000003</v>
      </c>
      <c r="G210" s="95" t="s">
        <v>559</v>
      </c>
      <c r="H210" s="95" t="s">
        <v>560</v>
      </c>
      <c r="I210" s="95"/>
      <c r="J210" s="95"/>
      <c r="K210" s="95">
        <v>210</v>
      </c>
      <c r="L210" s="95">
        <v>25</v>
      </c>
      <c r="M210" s="95">
        <v>3</v>
      </c>
      <c r="N210" s="95" t="s">
        <v>481</v>
      </c>
      <c r="O210" s="95">
        <v>2</v>
      </c>
      <c r="P210" s="95"/>
      <c r="Q210" s="95"/>
      <c r="R210" s="95"/>
      <c r="S210" s="95"/>
      <c r="T210" s="95"/>
      <c r="U210" s="95"/>
      <c r="V210" s="95"/>
      <c r="W210" s="95">
        <v>4639.6400000000003</v>
      </c>
      <c r="X210" s="95">
        <v>1</v>
      </c>
      <c r="Y210" s="95">
        <v>4639.6400000000003</v>
      </c>
      <c r="Z210" s="95"/>
      <c r="AA210" s="95"/>
      <c r="AB210" s="95"/>
    </row>
    <row r="211">
      <c r="A211" s="95">
        <v>50</v>
      </c>
      <c r="B211" s="95">
        <v>0</v>
      </c>
      <c r="C211" s="95">
        <v>0</v>
      </c>
      <c r="D211" s="95">
        <v>1</v>
      </c>
      <c r="E211" s="95">
        <v>211</v>
      </c>
      <c r="F211" s="95">
        <f>ROUND(Source!Y184,O211)</f>
        <v>2393.9299999999998</v>
      </c>
      <c r="G211" s="95" t="s">
        <v>561</v>
      </c>
      <c r="H211" s="95" t="s">
        <v>562</v>
      </c>
      <c r="I211" s="95"/>
      <c r="J211" s="95"/>
      <c r="K211" s="95">
        <v>211</v>
      </c>
      <c r="L211" s="95">
        <v>26</v>
      </c>
      <c r="M211" s="95">
        <v>3</v>
      </c>
      <c r="N211" s="95" t="s">
        <v>481</v>
      </c>
      <c r="O211" s="95">
        <v>2</v>
      </c>
      <c r="P211" s="95"/>
      <c r="Q211" s="95"/>
      <c r="R211" s="95"/>
      <c r="S211" s="95"/>
      <c r="T211" s="95"/>
      <c r="U211" s="95"/>
      <c r="V211" s="95"/>
      <c r="W211" s="95">
        <v>2393.9299999999998</v>
      </c>
      <c r="X211" s="95">
        <v>1</v>
      </c>
      <c r="Y211" s="95">
        <v>2393.9299999999998</v>
      </c>
      <c r="Z211" s="95"/>
      <c r="AA211" s="95"/>
      <c r="AB211" s="95"/>
    </row>
    <row r="212">
      <c r="A212" s="95">
        <v>50</v>
      </c>
      <c r="B212" s="95">
        <v>0</v>
      </c>
      <c r="C212" s="95">
        <v>0</v>
      </c>
      <c r="D212" s="95">
        <v>1</v>
      </c>
      <c r="E212" s="95">
        <v>224</v>
      </c>
      <c r="F212" s="95">
        <f>ROUND(Source!AR184,O212)</f>
        <v>12374.83</v>
      </c>
      <c r="G212" s="95" t="s">
        <v>563</v>
      </c>
      <c r="H212" s="95" t="s">
        <v>564</v>
      </c>
      <c r="I212" s="95"/>
      <c r="J212" s="95"/>
      <c r="K212" s="95">
        <v>224</v>
      </c>
      <c r="L212" s="95">
        <v>27</v>
      </c>
      <c r="M212" s="95">
        <v>3</v>
      </c>
      <c r="N212" s="95" t="s">
        <v>481</v>
      </c>
      <c r="O212" s="95">
        <v>2</v>
      </c>
      <c r="P212" s="95"/>
      <c r="Q212" s="95"/>
      <c r="R212" s="95"/>
      <c r="S212" s="95"/>
      <c r="T212" s="95"/>
      <c r="U212" s="95"/>
      <c r="V212" s="95"/>
      <c r="W212" s="95">
        <v>12374.830000000002</v>
      </c>
      <c r="X212" s="95">
        <v>1</v>
      </c>
      <c r="Y212" s="95">
        <v>12374.830000000002</v>
      </c>
      <c r="Z212" s="95"/>
      <c r="AA212" s="95"/>
      <c r="AB212" s="95"/>
    </row>
    <row r="214">
      <c r="A214" s="92">
        <v>4</v>
      </c>
      <c r="B214" s="92">
        <v>1</v>
      </c>
      <c r="C214" s="92"/>
      <c r="D214" s="92">
        <f>ROW(A227)</f>
        <v>227</v>
      </c>
      <c r="E214" s="92"/>
      <c r="F214" s="92" t="s">
        <v>498</v>
      </c>
      <c r="G214" s="92" t="s">
        <v>664</v>
      </c>
      <c r="H214" s="92" t="s">
        <v>481</v>
      </c>
      <c r="I214" s="92">
        <v>0</v>
      </c>
      <c r="J214" s="92"/>
      <c r="K214" s="92">
        <v>-1</v>
      </c>
      <c r="L214" s="92"/>
      <c r="M214" s="92" t="s">
        <v>481</v>
      </c>
      <c r="N214" s="92"/>
      <c r="O214" s="92"/>
      <c r="P214" s="92"/>
      <c r="Q214" s="92"/>
      <c r="R214" s="92"/>
      <c r="S214" s="92">
        <v>0</v>
      </c>
      <c r="T214" s="92"/>
      <c r="U214" s="92" t="s">
        <v>481</v>
      </c>
      <c r="V214" s="92">
        <v>0</v>
      </c>
      <c r="W214" s="92"/>
      <c r="X214" s="92"/>
      <c r="Y214" s="92"/>
      <c r="Z214" s="92"/>
      <c r="AA214" s="92"/>
      <c r="AB214" s="92" t="s">
        <v>481</v>
      </c>
      <c r="AC214" s="92" t="s">
        <v>481</v>
      </c>
      <c r="AD214" s="92" t="s">
        <v>481</v>
      </c>
      <c r="AE214" s="92" t="s">
        <v>481</v>
      </c>
      <c r="AF214" s="92" t="s">
        <v>481</v>
      </c>
      <c r="AG214" s="92" t="s">
        <v>481</v>
      </c>
      <c r="AH214" s="92"/>
      <c r="AI214" s="92"/>
      <c r="AJ214" s="92"/>
      <c r="AK214" s="92"/>
      <c r="AL214" s="92"/>
      <c r="AM214" s="92"/>
      <c r="AN214" s="92"/>
      <c r="AO214" s="92"/>
      <c r="AP214" s="92" t="s">
        <v>481</v>
      </c>
      <c r="AQ214" s="92" t="s">
        <v>481</v>
      </c>
      <c r="AR214" s="92" t="s">
        <v>481</v>
      </c>
      <c r="AS214" s="92"/>
      <c r="AT214" s="92"/>
      <c r="AU214" s="92"/>
      <c r="AV214" s="92"/>
      <c r="AW214" s="92"/>
      <c r="AX214" s="92"/>
      <c r="AY214" s="92"/>
      <c r="AZ214" s="92" t="s">
        <v>481</v>
      </c>
      <c r="BA214" s="92"/>
      <c r="BB214" s="92" t="s">
        <v>481</v>
      </c>
      <c r="BC214" s="92" t="s">
        <v>481</v>
      </c>
      <c r="BD214" s="92" t="s">
        <v>481</v>
      </c>
      <c r="BE214" s="92" t="s">
        <v>481</v>
      </c>
      <c r="BF214" s="92" t="s">
        <v>481</v>
      </c>
      <c r="BG214" s="92" t="s">
        <v>481</v>
      </c>
      <c r="BH214" s="92" t="s">
        <v>481</v>
      </c>
      <c r="BI214" s="92" t="s">
        <v>481</v>
      </c>
      <c r="BJ214" s="92" t="s">
        <v>481</v>
      </c>
      <c r="BK214" s="92" t="s">
        <v>481</v>
      </c>
      <c r="BL214" s="92" t="s">
        <v>481</v>
      </c>
      <c r="BM214" s="92" t="s">
        <v>481</v>
      </c>
      <c r="BN214" s="92" t="s">
        <v>481</v>
      </c>
      <c r="BO214" s="92" t="s">
        <v>481</v>
      </c>
      <c r="BP214" s="92" t="s">
        <v>481</v>
      </c>
      <c r="BQ214" s="92"/>
      <c r="BR214" s="92"/>
      <c r="BS214" s="92"/>
      <c r="BT214" s="92"/>
      <c r="BU214" s="92"/>
      <c r="BV214" s="92"/>
      <c r="BW214" s="92"/>
      <c r="BX214" s="92">
        <v>0</v>
      </c>
      <c r="BY214" s="92"/>
      <c r="BZ214" s="92"/>
      <c r="CA214" s="92"/>
      <c r="CB214" s="92"/>
      <c r="CC214" s="92"/>
      <c r="CD214" s="92"/>
      <c r="CE214" s="92"/>
      <c r="CF214" s="92"/>
      <c r="CG214" s="92"/>
      <c r="CH214" s="92"/>
      <c r="CI214" s="92"/>
      <c r="CJ214" s="92">
        <v>0</v>
      </c>
    </row>
    <row r="216">
      <c r="A216" s="93">
        <v>52</v>
      </c>
      <c r="B216" s="93">
        <f t="shared" ref="B216:G216" si="232">B227</f>
        <v>1</v>
      </c>
      <c r="C216" s="93">
        <f t="shared" si="232"/>
        <v>4</v>
      </c>
      <c r="D216" s="93">
        <f t="shared" si="232"/>
        <v>214</v>
      </c>
      <c r="E216" s="93">
        <f t="shared" si="232"/>
        <v>0</v>
      </c>
      <c r="F216" s="93" t="str">
        <f t="shared" si="232"/>
        <v xml:space="preserve">Новый раздел</v>
      </c>
      <c r="G216" s="93" t="str">
        <f t="shared" si="232"/>
        <v xml:space="preserve">Система охранного освещения</v>
      </c>
      <c r="H216" s="93"/>
      <c r="I216" s="93"/>
      <c r="J216" s="93"/>
      <c r="K216" s="93"/>
      <c r="L216" s="93"/>
      <c r="M216" s="93"/>
      <c r="N216" s="93"/>
      <c r="O216" s="93">
        <f t="shared" ref="O216:AT216" si="233">O227</f>
        <v>3280.0300000000002</v>
      </c>
      <c r="P216" s="93">
        <f t="shared" si="233"/>
        <v>0</v>
      </c>
      <c r="Q216" s="93">
        <f t="shared" si="233"/>
        <v>29.27</v>
      </c>
      <c r="R216" s="93">
        <f t="shared" si="233"/>
        <v>16.09</v>
      </c>
      <c r="S216" s="93">
        <f t="shared" si="233"/>
        <v>3234.6700000000001</v>
      </c>
      <c r="T216" s="93">
        <f t="shared" si="233"/>
        <v>0</v>
      </c>
      <c r="U216" s="93">
        <f t="shared" si="233"/>
        <v>6.3272000000000013</v>
      </c>
      <c r="V216" s="93">
        <f t="shared" si="233"/>
        <v>0.027699999999999999</v>
      </c>
      <c r="W216" s="93">
        <f t="shared" si="233"/>
        <v>0</v>
      </c>
      <c r="X216" s="93">
        <f t="shared" si="233"/>
        <v>3151.7000000000003</v>
      </c>
      <c r="Y216" s="93">
        <f t="shared" si="233"/>
        <v>1657.1100000000001</v>
      </c>
      <c r="Z216" s="93">
        <f t="shared" si="233"/>
        <v>0</v>
      </c>
      <c r="AA216" s="93">
        <f t="shared" si="233"/>
        <v>0</v>
      </c>
      <c r="AB216" s="93">
        <f t="shared" si="233"/>
        <v>3280.0300000000002</v>
      </c>
      <c r="AC216" s="93">
        <f t="shared" si="233"/>
        <v>0</v>
      </c>
      <c r="AD216" s="93">
        <f t="shared" si="233"/>
        <v>29.27</v>
      </c>
      <c r="AE216" s="93">
        <f t="shared" si="233"/>
        <v>16.09</v>
      </c>
      <c r="AF216" s="93">
        <f t="shared" si="233"/>
        <v>3234.6700000000001</v>
      </c>
      <c r="AG216" s="93">
        <f t="shared" si="233"/>
        <v>0</v>
      </c>
      <c r="AH216" s="93">
        <f t="shared" si="233"/>
        <v>6.3272000000000013</v>
      </c>
      <c r="AI216" s="93">
        <f t="shared" si="233"/>
        <v>0.027699999999999999</v>
      </c>
      <c r="AJ216" s="93">
        <f t="shared" si="233"/>
        <v>0</v>
      </c>
      <c r="AK216" s="93">
        <f t="shared" si="233"/>
        <v>3151.7000000000003</v>
      </c>
      <c r="AL216" s="93">
        <f t="shared" si="233"/>
        <v>1657.1100000000001</v>
      </c>
      <c r="AM216" s="93">
        <f t="shared" si="233"/>
        <v>0</v>
      </c>
      <c r="AN216" s="93">
        <f t="shared" si="233"/>
        <v>0</v>
      </c>
      <c r="AO216" s="93">
        <f t="shared" si="233"/>
        <v>0</v>
      </c>
      <c r="AP216" s="93">
        <f t="shared" si="233"/>
        <v>0</v>
      </c>
      <c r="AQ216" s="93">
        <f t="shared" si="233"/>
        <v>0</v>
      </c>
      <c r="AR216" s="93">
        <f t="shared" si="233"/>
        <v>8088.8400000000001</v>
      </c>
      <c r="AS216" s="93">
        <f t="shared" si="233"/>
        <v>61.450000000000003</v>
      </c>
      <c r="AT216" s="93">
        <f t="shared" si="233"/>
        <v>8027.3900000000003</v>
      </c>
      <c r="AU216" s="93">
        <f t="shared" ref="AU216:BZ216" si="234">AU227</f>
        <v>0</v>
      </c>
      <c r="AV216" s="93">
        <f t="shared" si="234"/>
        <v>0</v>
      </c>
      <c r="AW216" s="93">
        <f t="shared" si="234"/>
        <v>0</v>
      </c>
      <c r="AX216" s="93">
        <f t="shared" si="234"/>
        <v>0</v>
      </c>
      <c r="AY216" s="93">
        <f t="shared" si="234"/>
        <v>0</v>
      </c>
      <c r="AZ216" s="93">
        <f t="shared" si="234"/>
        <v>0</v>
      </c>
      <c r="BA216" s="93">
        <f t="shared" si="234"/>
        <v>0</v>
      </c>
      <c r="BB216" s="93">
        <f t="shared" si="234"/>
        <v>0</v>
      </c>
      <c r="BC216" s="93">
        <f t="shared" si="234"/>
        <v>0</v>
      </c>
      <c r="BD216" s="93">
        <f t="shared" si="234"/>
        <v>0</v>
      </c>
      <c r="BE216" s="93">
        <f t="shared" si="234"/>
        <v>0</v>
      </c>
      <c r="BF216" s="93">
        <f t="shared" si="234"/>
        <v>0</v>
      </c>
      <c r="BG216" s="93">
        <f t="shared" si="234"/>
        <v>0</v>
      </c>
      <c r="BH216" s="93">
        <f t="shared" si="234"/>
        <v>0</v>
      </c>
      <c r="BI216" s="93">
        <f t="shared" si="234"/>
        <v>0</v>
      </c>
      <c r="BJ216" s="93">
        <f t="shared" si="234"/>
        <v>0</v>
      </c>
      <c r="BK216" s="93">
        <f t="shared" si="234"/>
        <v>0</v>
      </c>
      <c r="BL216" s="93">
        <f t="shared" si="234"/>
        <v>0</v>
      </c>
      <c r="BM216" s="93">
        <f t="shared" si="234"/>
        <v>0</v>
      </c>
      <c r="BN216" s="93">
        <f t="shared" si="234"/>
        <v>0</v>
      </c>
      <c r="BO216" s="93">
        <f t="shared" si="234"/>
        <v>0</v>
      </c>
      <c r="BP216" s="93">
        <f t="shared" si="234"/>
        <v>0</v>
      </c>
      <c r="BQ216" s="93">
        <f t="shared" si="234"/>
        <v>0</v>
      </c>
      <c r="BR216" s="93">
        <f t="shared" si="234"/>
        <v>0</v>
      </c>
      <c r="BS216" s="93">
        <f t="shared" si="234"/>
        <v>0</v>
      </c>
      <c r="BT216" s="93">
        <f t="shared" si="234"/>
        <v>0</v>
      </c>
      <c r="BU216" s="93">
        <f t="shared" si="234"/>
        <v>0</v>
      </c>
      <c r="BV216" s="93">
        <f t="shared" si="234"/>
        <v>0</v>
      </c>
      <c r="BW216" s="93">
        <f t="shared" si="234"/>
        <v>0</v>
      </c>
      <c r="BX216" s="93">
        <f t="shared" si="234"/>
        <v>0</v>
      </c>
      <c r="BY216" s="93">
        <f t="shared" si="234"/>
        <v>0</v>
      </c>
      <c r="BZ216" s="93">
        <f t="shared" si="234"/>
        <v>0</v>
      </c>
      <c r="CA216" s="93">
        <f t="shared" ref="CA216:DF216" si="235">CA227</f>
        <v>8088.8400000000001</v>
      </c>
      <c r="CB216" s="93">
        <f t="shared" si="235"/>
        <v>61.450000000000003</v>
      </c>
      <c r="CC216" s="93">
        <f t="shared" si="235"/>
        <v>8027.3900000000003</v>
      </c>
      <c r="CD216" s="93">
        <f t="shared" si="235"/>
        <v>0</v>
      </c>
      <c r="CE216" s="93">
        <f t="shared" si="235"/>
        <v>0</v>
      </c>
      <c r="CF216" s="93">
        <f t="shared" si="235"/>
        <v>0</v>
      </c>
      <c r="CG216" s="93">
        <f t="shared" si="235"/>
        <v>0</v>
      </c>
      <c r="CH216" s="93">
        <f t="shared" si="235"/>
        <v>0</v>
      </c>
      <c r="CI216" s="93">
        <f t="shared" si="235"/>
        <v>0</v>
      </c>
      <c r="CJ216" s="93">
        <f t="shared" si="235"/>
        <v>0</v>
      </c>
      <c r="CK216" s="93">
        <f t="shared" si="235"/>
        <v>0</v>
      </c>
      <c r="CL216" s="93">
        <f t="shared" si="235"/>
        <v>0</v>
      </c>
      <c r="CM216" s="93">
        <f t="shared" si="235"/>
        <v>0</v>
      </c>
      <c r="CN216" s="93">
        <f t="shared" si="235"/>
        <v>0</v>
      </c>
      <c r="CO216" s="93">
        <f t="shared" si="235"/>
        <v>0</v>
      </c>
      <c r="CP216" s="93">
        <f t="shared" si="235"/>
        <v>0</v>
      </c>
      <c r="CQ216" s="93">
        <f t="shared" si="235"/>
        <v>0</v>
      </c>
      <c r="CR216" s="93">
        <f t="shared" si="235"/>
        <v>0</v>
      </c>
      <c r="CS216" s="93">
        <f t="shared" si="235"/>
        <v>0</v>
      </c>
      <c r="CT216" s="93">
        <f t="shared" si="235"/>
        <v>0</v>
      </c>
      <c r="CU216" s="93">
        <f t="shared" si="235"/>
        <v>0</v>
      </c>
      <c r="CV216" s="93">
        <f t="shared" si="235"/>
        <v>0</v>
      </c>
      <c r="CW216" s="93">
        <f t="shared" si="235"/>
        <v>0</v>
      </c>
      <c r="CX216" s="93">
        <f t="shared" si="235"/>
        <v>0</v>
      </c>
      <c r="CY216" s="93">
        <f t="shared" si="235"/>
        <v>0</v>
      </c>
      <c r="CZ216" s="93">
        <f t="shared" si="235"/>
        <v>0</v>
      </c>
      <c r="DA216" s="93">
        <f t="shared" si="235"/>
        <v>0</v>
      </c>
      <c r="DB216" s="93">
        <f t="shared" si="235"/>
        <v>0</v>
      </c>
      <c r="DC216" s="93">
        <f t="shared" si="235"/>
        <v>0</v>
      </c>
      <c r="DD216" s="93">
        <f t="shared" si="235"/>
        <v>0</v>
      </c>
      <c r="DE216" s="93">
        <f t="shared" si="235"/>
        <v>0</v>
      </c>
      <c r="DF216" s="93">
        <f t="shared" si="235"/>
        <v>0</v>
      </c>
      <c r="DG216" s="94">
        <f t="shared" ref="DG216:EL216" si="236">DG227</f>
        <v>0</v>
      </c>
      <c r="DH216" s="94">
        <f t="shared" si="236"/>
        <v>0</v>
      </c>
      <c r="DI216" s="94">
        <f t="shared" si="236"/>
        <v>0</v>
      </c>
      <c r="DJ216" s="94">
        <f t="shared" si="236"/>
        <v>0</v>
      </c>
      <c r="DK216" s="94">
        <f t="shared" si="236"/>
        <v>0</v>
      </c>
      <c r="DL216" s="94">
        <f t="shared" si="236"/>
        <v>0</v>
      </c>
      <c r="DM216" s="94">
        <f t="shared" si="236"/>
        <v>0</v>
      </c>
      <c r="DN216" s="94">
        <f t="shared" si="236"/>
        <v>0</v>
      </c>
      <c r="DO216" s="94">
        <f t="shared" si="236"/>
        <v>0</v>
      </c>
      <c r="DP216" s="94">
        <f t="shared" si="236"/>
        <v>0</v>
      </c>
      <c r="DQ216" s="94">
        <f t="shared" si="236"/>
        <v>0</v>
      </c>
      <c r="DR216" s="94">
        <f t="shared" si="236"/>
        <v>0</v>
      </c>
      <c r="DS216" s="94">
        <f t="shared" si="236"/>
        <v>0</v>
      </c>
      <c r="DT216" s="94">
        <f t="shared" si="236"/>
        <v>0</v>
      </c>
      <c r="DU216" s="94">
        <f t="shared" si="236"/>
        <v>0</v>
      </c>
      <c r="DV216" s="94">
        <f t="shared" si="236"/>
        <v>0</v>
      </c>
      <c r="DW216" s="94">
        <f t="shared" si="236"/>
        <v>0</v>
      </c>
      <c r="DX216" s="94">
        <f t="shared" si="236"/>
        <v>0</v>
      </c>
      <c r="DY216" s="94">
        <f t="shared" si="236"/>
        <v>0</v>
      </c>
      <c r="DZ216" s="94">
        <f t="shared" si="236"/>
        <v>0</v>
      </c>
      <c r="EA216" s="94">
        <f t="shared" si="236"/>
        <v>0</v>
      </c>
      <c r="EB216" s="94">
        <f t="shared" si="236"/>
        <v>0</v>
      </c>
      <c r="EC216" s="94">
        <f t="shared" si="236"/>
        <v>0</v>
      </c>
      <c r="ED216" s="94">
        <f t="shared" si="236"/>
        <v>0</v>
      </c>
      <c r="EE216" s="94">
        <f t="shared" si="236"/>
        <v>0</v>
      </c>
      <c r="EF216" s="94">
        <f t="shared" si="236"/>
        <v>0</v>
      </c>
      <c r="EG216" s="94">
        <f t="shared" si="236"/>
        <v>0</v>
      </c>
      <c r="EH216" s="94">
        <f t="shared" si="236"/>
        <v>0</v>
      </c>
      <c r="EI216" s="94">
        <f t="shared" si="236"/>
        <v>0</v>
      </c>
      <c r="EJ216" s="94">
        <f t="shared" si="236"/>
        <v>0</v>
      </c>
      <c r="EK216" s="94">
        <f t="shared" si="236"/>
        <v>0</v>
      </c>
      <c r="EL216" s="94">
        <f t="shared" si="236"/>
        <v>0</v>
      </c>
      <c r="EM216" s="94">
        <f t="shared" ref="EM216:FR216" si="237">EM227</f>
        <v>0</v>
      </c>
      <c r="EN216" s="94">
        <f t="shared" si="237"/>
        <v>0</v>
      </c>
      <c r="EO216" s="94">
        <f t="shared" si="237"/>
        <v>0</v>
      </c>
      <c r="EP216" s="94">
        <f t="shared" si="237"/>
        <v>0</v>
      </c>
      <c r="EQ216" s="94">
        <f t="shared" si="237"/>
        <v>0</v>
      </c>
      <c r="ER216" s="94">
        <f t="shared" si="237"/>
        <v>0</v>
      </c>
      <c r="ES216" s="94">
        <f t="shared" si="237"/>
        <v>0</v>
      </c>
      <c r="ET216" s="94">
        <f t="shared" si="237"/>
        <v>0</v>
      </c>
      <c r="EU216" s="94">
        <f t="shared" si="237"/>
        <v>0</v>
      </c>
      <c r="EV216" s="94">
        <f t="shared" si="237"/>
        <v>0</v>
      </c>
      <c r="EW216" s="94">
        <f t="shared" si="237"/>
        <v>0</v>
      </c>
      <c r="EX216" s="94">
        <f t="shared" si="237"/>
        <v>0</v>
      </c>
      <c r="EY216" s="94">
        <f t="shared" si="237"/>
        <v>0</v>
      </c>
      <c r="EZ216" s="94">
        <f t="shared" si="237"/>
        <v>0</v>
      </c>
      <c r="FA216" s="94">
        <f t="shared" si="237"/>
        <v>0</v>
      </c>
      <c r="FB216" s="94">
        <f t="shared" si="237"/>
        <v>0</v>
      </c>
      <c r="FC216" s="94">
        <f t="shared" si="237"/>
        <v>0</v>
      </c>
      <c r="FD216" s="94">
        <f t="shared" si="237"/>
        <v>0</v>
      </c>
      <c r="FE216" s="94">
        <f t="shared" si="237"/>
        <v>0</v>
      </c>
      <c r="FF216" s="94">
        <f t="shared" si="237"/>
        <v>0</v>
      </c>
      <c r="FG216" s="94">
        <f t="shared" si="237"/>
        <v>0</v>
      </c>
      <c r="FH216" s="94">
        <f t="shared" si="237"/>
        <v>0</v>
      </c>
      <c r="FI216" s="94">
        <f t="shared" si="237"/>
        <v>0</v>
      </c>
      <c r="FJ216" s="94">
        <f t="shared" si="237"/>
        <v>0</v>
      </c>
      <c r="FK216" s="94">
        <f t="shared" si="237"/>
        <v>0</v>
      </c>
      <c r="FL216" s="94">
        <f t="shared" si="237"/>
        <v>0</v>
      </c>
      <c r="FM216" s="94">
        <f t="shared" si="237"/>
        <v>0</v>
      </c>
      <c r="FN216" s="94">
        <f t="shared" si="237"/>
        <v>0</v>
      </c>
      <c r="FO216" s="94">
        <f t="shared" si="237"/>
        <v>0</v>
      </c>
      <c r="FP216" s="94">
        <f t="shared" si="237"/>
        <v>0</v>
      </c>
      <c r="FQ216" s="94">
        <f t="shared" si="237"/>
        <v>0</v>
      </c>
      <c r="FR216" s="94">
        <f t="shared" si="237"/>
        <v>0</v>
      </c>
      <c r="FS216" s="94">
        <f t="shared" ref="FS216:GX216" si="238">FS227</f>
        <v>0</v>
      </c>
      <c r="FT216" s="94">
        <f t="shared" si="238"/>
        <v>0</v>
      </c>
      <c r="FU216" s="94">
        <f t="shared" si="238"/>
        <v>0</v>
      </c>
      <c r="FV216" s="94">
        <f t="shared" si="238"/>
        <v>0</v>
      </c>
      <c r="FW216" s="94">
        <f t="shared" si="238"/>
        <v>0</v>
      </c>
      <c r="FX216" s="94">
        <f t="shared" si="238"/>
        <v>0</v>
      </c>
      <c r="FY216" s="94">
        <f t="shared" si="238"/>
        <v>0</v>
      </c>
      <c r="FZ216" s="94">
        <f t="shared" si="238"/>
        <v>0</v>
      </c>
      <c r="GA216" s="94">
        <f t="shared" si="238"/>
        <v>0</v>
      </c>
      <c r="GB216" s="94">
        <f t="shared" si="238"/>
        <v>0</v>
      </c>
      <c r="GC216" s="94">
        <f t="shared" si="238"/>
        <v>0</v>
      </c>
      <c r="GD216" s="94">
        <f t="shared" si="238"/>
        <v>0</v>
      </c>
      <c r="GE216" s="94">
        <f t="shared" si="238"/>
        <v>0</v>
      </c>
      <c r="GF216" s="94">
        <f t="shared" si="238"/>
        <v>0</v>
      </c>
      <c r="GG216" s="94">
        <f t="shared" si="238"/>
        <v>0</v>
      </c>
      <c r="GH216" s="94">
        <f t="shared" si="238"/>
        <v>0</v>
      </c>
      <c r="GI216" s="94">
        <f t="shared" si="238"/>
        <v>0</v>
      </c>
      <c r="GJ216" s="94">
        <f t="shared" si="238"/>
        <v>0</v>
      </c>
      <c r="GK216" s="94">
        <f t="shared" si="238"/>
        <v>0</v>
      </c>
      <c r="GL216" s="94">
        <f t="shared" si="238"/>
        <v>0</v>
      </c>
      <c r="GM216" s="94">
        <f t="shared" si="238"/>
        <v>0</v>
      </c>
      <c r="GN216" s="94">
        <f t="shared" si="238"/>
        <v>0</v>
      </c>
      <c r="GO216" s="94">
        <f t="shared" si="238"/>
        <v>0</v>
      </c>
      <c r="GP216" s="94">
        <f t="shared" si="238"/>
        <v>0</v>
      </c>
      <c r="GQ216" s="94">
        <f t="shared" si="238"/>
        <v>0</v>
      </c>
      <c r="GR216" s="94">
        <f t="shared" si="238"/>
        <v>0</v>
      </c>
      <c r="GS216" s="94">
        <f t="shared" si="238"/>
        <v>0</v>
      </c>
      <c r="GT216" s="94">
        <f t="shared" si="238"/>
        <v>0</v>
      </c>
      <c r="GU216" s="94">
        <f t="shared" si="238"/>
        <v>0</v>
      </c>
      <c r="GV216" s="94">
        <f t="shared" si="238"/>
        <v>0</v>
      </c>
      <c r="GW216" s="94">
        <f t="shared" si="238"/>
        <v>0</v>
      </c>
      <c r="GX216" s="94">
        <f t="shared" si="238"/>
        <v>0</v>
      </c>
    </row>
    <row r="218">
      <c r="A218">
        <v>17</v>
      </c>
      <c r="B218">
        <v>1</v>
      </c>
      <c r="C218">
        <f>ROW(SmtRes!A298)</f>
        <v>298</v>
      </c>
      <c r="D218">
        <f>ROW(EtalonRes!A298)</f>
        <v>298</v>
      </c>
      <c r="E218" t="s">
        <v>291</v>
      </c>
      <c r="F218" t="s">
        <v>665</v>
      </c>
      <c r="G218" t="s">
        <v>666</v>
      </c>
      <c r="H218" t="s">
        <v>198</v>
      </c>
      <c r="I218">
        <v>1</v>
      </c>
      <c r="J218">
        <v>0</v>
      </c>
      <c r="K218">
        <v>1</v>
      </c>
      <c r="O218">
        <f t="shared" ref="O218:O225" si="239">ROUND(CP218,2)</f>
        <v>282.47000000000003</v>
      </c>
      <c r="P218">
        <f>SUMIF(SmtRes!AQ287:'SmtRes'!AQ298,"=1",SmtRes!DF287:'SmtRes'!DF298)</f>
        <v>0</v>
      </c>
      <c r="Q218">
        <f>SUMIF(SmtRes!AQ287:'SmtRes'!AQ298,"=1",SmtRes!DG287:'SmtRes'!DG298)</f>
        <v>5.7600000000000007</v>
      </c>
      <c r="R218">
        <f>SUMIF(SmtRes!AQ287:'SmtRes'!AQ298,"=1",SmtRes!DH287:'SmtRes'!DH298)</f>
        <v>3.1400000000000001</v>
      </c>
      <c r="S218">
        <f>SUMIF(SmtRes!AQ287:'SmtRes'!AQ298,"=1",SmtRes!DI287:'SmtRes'!DI298)</f>
        <v>273.56999999999999</v>
      </c>
      <c r="T218">
        <f t="shared" ref="T218:T225" si="240">ROUND(CU218*I218,2)</f>
        <v>0</v>
      </c>
      <c r="U218">
        <f>SUMIF(SmtRes!AQ287:'SmtRes'!AQ298,"=1",SmtRes!CV287:'SmtRes'!CV298)</f>
        <v>0.53400000000000003</v>
      </c>
      <c r="V218">
        <f>SUMIF(SmtRes!AQ287:'SmtRes'!AQ298,"=1",SmtRes!CW287:'SmtRes'!CW298)</f>
        <v>0.0053999999999999994</v>
      </c>
      <c r="W218">
        <f t="shared" ref="W218:W225" si="241">ROUND(CX218*I218,2)</f>
        <v>0</v>
      </c>
      <c r="X218">
        <f t="shared" ref="X218:Y225" si="242">ROUND(CY218,2)</f>
        <v>268.41000000000003</v>
      </c>
      <c r="Y218">
        <f t="shared" si="242"/>
        <v>141.12</v>
      </c>
      <c r="AA218">
        <v>407088984</v>
      </c>
      <c r="AB218">
        <f t="shared" ref="AB218:AB225" si="243">ROUND((AC218+AD218+AF218),6)</f>
        <v>279.05464799999999</v>
      </c>
      <c r="AC218">
        <f t="shared" ref="AC218:AC225" si="244">ROUND((0),6)</f>
        <v>0</v>
      </c>
      <c r="AD218">
        <f>ROUND((((SUM(SmtRes!BR287:'SmtRes'!BR298))-(SUM(SmtRes!BS287:'SmtRes'!BS298)))+AE218),6)</f>
        <v>5.4811079999999999</v>
      </c>
      <c r="AE218">
        <f>ROUND((SUM(SmtRes!BS287:'SmtRes'!BS298)),6)</f>
        <v>3.1473629999999999</v>
      </c>
      <c r="AF218">
        <f>ROUND((SUM(SmtRes!BT287:'SmtRes'!BT298)),6)</f>
        <v>273.57353999999998</v>
      </c>
      <c r="AG218">
        <f t="shared" ref="AG218:AG225" si="245">ROUND((AP218),6)</f>
        <v>0</v>
      </c>
      <c r="AH218">
        <f>(SUM(SmtRes!BU287:'SmtRes'!BU298))</f>
        <v>0.53400000000000003</v>
      </c>
      <c r="AI218">
        <f>(SUM(SmtRes!BV287:'SmtRes'!BV298))</f>
        <v>0.0053999999999999994</v>
      </c>
      <c r="AJ218">
        <f t="shared" ref="AJ218:AJ225" si="246">(AS218)</f>
        <v>0</v>
      </c>
      <c r="AK218">
        <v>1156.8059899999998</v>
      </c>
      <c r="AL218">
        <v>216.13262</v>
      </c>
      <c r="AM218">
        <v>18.270359999999997</v>
      </c>
      <c r="AN218">
        <v>10.491209999999999</v>
      </c>
      <c r="AO218">
        <v>911.91179999999997</v>
      </c>
      <c r="AP218">
        <v>0</v>
      </c>
      <c r="AQ218">
        <v>1.78</v>
      </c>
      <c r="AR218">
        <v>0.017999999999999999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481</v>
      </c>
      <c r="BE218" t="s">
        <v>481</v>
      </c>
      <c r="BF218" t="s">
        <v>481</v>
      </c>
      <c r="BG218" t="s">
        <v>481</v>
      </c>
      <c r="BH218">
        <v>0</v>
      </c>
      <c r="BI218">
        <v>2</v>
      </c>
      <c r="BJ218" t="s">
        <v>667</v>
      </c>
      <c r="BM218">
        <v>108001</v>
      </c>
      <c r="BN218">
        <v>0</v>
      </c>
      <c r="BO218" t="s">
        <v>481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481</v>
      </c>
      <c r="BZ218">
        <v>97</v>
      </c>
      <c r="CA218">
        <v>51</v>
      </c>
      <c r="CB218" t="s">
        <v>481</v>
      </c>
      <c r="CE218">
        <v>0</v>
      </c>
      <c r="CF218">
        <v>0</v>
      </c>
      <c r="CG218">
        <v>0</v>
      </c>
      <c r="CM218">
        <v>0</v>
      </c>
      <c r="CN218" t="s">
        <v>503</v>
      </c>
      <c r="CO218">
        <v>0</v>
      </c>
      <c r="CP218">
        <f t="shared" ref="CP218:CP225" si="247">(P218+Q218+S218+R218)</f>
        <v>282.46999999999997</v>
      </c>
      <c r="CQ218">
        <f>SUMIF(SmtRes!AQ287:'SmtRes'!AQ298,"=1",SmtRes!AA287:'SmtRes'!AA298)</f>
        <v>4046.4900000000002</v>
      </c>
      <c r="CR218">
        <f>SUMIF(SmtRes!AQ287:'SmtRes'!AQ298,"=1",SmtRes!AB287:'SmtRes'!AB298)</f>
        <v>2135.1799999999998</v>
      </c>
      <c r="CS218">
        <f>SUMIF(SmtRes!AQ287:'SmtRes'!AQ298,"=1",SmtRes!AC287:'SmtRes'!AC298)</f>
        <v>1165.6900000000001</v>
      </c>
      <c r="CT218">
        <f>SUMIF(SmtRes!AQ287:'SmtRes'!AQ298,"=1",SmtRes!AD287:'SmtRes'!AD298)</f>
        <v>512.30999999999995</v>
      </c>
      <c r="CU218">
        <f t="shared" ref="CU218:CU225" si="248">AG218</f>
        <v>0</v>
      </c>
      <c r="CV218">
        <f>SUMIF(SmtRes!AQ287:'SmtRes'!AQ298,"=1",SmtRes!BU287:'SmtRes'!BU298)</f>
        <v>0.53400000000000003</v>
      </c>
      <c r="CW218">
        <f>SUMIF(SmtRes!AQ287:'SmtRes'!AQ298,"=1",SmtRes!BV287:'SmtRes'!BV298)</f>
        <v>0.0053999999999999994</v>
      </c>
      <c r="CX218">
        <f t="shared" ref="CX218:CX225" si="249">AJ218</f>
        <v>0</v>
      </c>
      <c r="CY218">
        <f t="shared" ref="CY218:CY225" si="250">(((S218+R218)*AT218)/100)</f>
        <v>268.40870000000001</v>
      </c>
      <c r="CZ218">
        <f t="shared" ref="CZ218:CZ225" si="251">(((S218+R218)*AU218)/100)</f>
        <v>141.12209999999999</v>
      </c>
      <c r="DB218">
        <v>24</v>
      </c>
      <c r="DC218" t="s">
        <v>481</v>
      </c>
      <c r="DD218" t="s">
        <v>504</v>
      </c>
      <c r="DE218" t="s">
        <v>505</v>
      </c>
      <c r="DF218" t="s">
        <v>505</v>
      </c>
      <c r="DG218" t="s">
        <v>505</v>
      </c>
      <c r="DH218" t="s">
        <v>481</v>
      </c>
      <c r="DI218" t="s">
        <v>505</v>
      </c>
      <c r="DJ218" t="s">
        <v>505</v>
      </c>
      <c r="DK218" t="s">
        <v>481</v>
      </c>
      <c r="DL218" t="s">
        <v>481</v>
      </c>
      <c r="DM218" t="s">
        <v>481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198</v>
      </c>
      <c r="DW218" t="s">
        <v>198</v>
      </c>
      <c r="DX218">
        <v>1</v>
      </c>
      <c r="DZ218" t="s">
        <v>481</v>
      </c>
      <c r="EA218" t="s">
        <v>481</v>
      </c>
      <c r="EB218" t="s">
        <v>481</v>
      </c>
      <c r="EC218" t="s">
        <v>481</v>
      </c>
      <c r="EE218">
        <v>342528944</v>
      </c>
      <c r="EF218">
        <v>3</v>
      </c>
      <c r="EG218" t="s">
        <v>506</v>
      </c>
      <c r="EH218">
        <v>0</v>
      </c>
      <c r="EI218" t="s">
        <v>481</v>
      </c>
      <c r="EJ218">
        <v>2</v>
      </c>
      <c r="EK218">
        <v>108001</v>
      </c>
      <c r="EL218" t="s">
        <v>638</v>
      </c>
      <c r="EM218" t="s">
        <v>639</v>
      </c>
      <c r="EO218" t="s">
        <v>509</v>
      </c>
      <c r="EQ218">
        <v>131072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1.78</v>
      </c>
      <c r="EX218">
        <v>0.02</v>
      </c>
      <c r="EY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481</v>
      </c>
      <c r="GD218">
        <v>1</v>
      </c>
      <c r="GF218">
        <v>657615840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ref="GL218:GL225" si="252">ROUND(IF(AND(BH218=3,BI218=3,FS218&lt;&gt;0),P218,0),2)</f>
        <v>0</v>
      </c>
      <c r="GM218">
        <f t="shared" ref="GM218:GM225" si="253">ROUND(O218+X218+Y218,2)+GX218</f>
        <v>692</v>
      </c>
      <c r="GN218">
        <f t="shared" ref="GN218:GN225" si="254">IF(OR(BI218=0,BI218=1),GM218-GX218,0)</f>
        <v>0</v>
      </c>
      <c r="GO218">
        <f t="shared" ref="GO218:GO225" si="255">IF(BI218=2,GM218-GX218,0)</f>
        <v>692</v>
      </c>
      <c r="GP218">
        <f t="shared" ref="GP218:GP225" si="256">IF(BI218=4,GM218-GX218,0)</f>
        <v>0</v>
      </c>
      <c r="GR218">
        <v>0</v>
      </c>
      <c r="GS218">
        <v>3</v>
      </c>
      <c r="GT218">
        <v>0</v>
      </c>
      <c r="GU218" t="s">
        <v>481</v>
      </c>
      <c r="GV218">
        <f t="shared" ref="GV218:GV225" si="257">ROUND((GT218),6)</f>
        <v>0</v>
      </c>
      <c r="GW218">
        <v>1</v>
      </c>
      <c r="GX218">
        <f t="shared" ref="GX218:GX225" si="258">ROUND(HC218*I218,2)</f>
        <v>0</v>
      </c>
      <c r="HA218">
        <v>0</v>
      </c>
      <c r="HB218">
        <v>0</v>
      </c>
      <c r="HC218">
        <f t="shared" si="229"/>
        <v>0</v>
      </c>
      <c r="HE218" t="s">
        <v>481</v>
      </c>
      <c r="HF218" t="s">
        <v>481</v>
      </c>
      <c r="HM218" t="s">
        <v>481</v>
      </c>
      <c r="HN218" t="s">
        <v>243</v>
      </c>
      <c r="HO218" t="s">
        <v>245</v>
      </c>
      <c r="HP218" t="s">
        <v>638</v>
      </c>
      <c r="HQ218" t="s">
        <v>638</v>
      </c>
      <c r="HS218">
        <v>0</v>
      </c>
      <c r="IK218">
        <v>0</v>
      </c>
    </row>
    <row r="219">
      <c r="A219">
        <v>17</v>
      </c>
      <c r="B219">
        <v>1</v>
      </c>
      <c r="C219">
        <f>ROW(SmtRes!A310)</f>
        <v>310</v>
      </c>
      <c r="D219">
        <f>ROW(EtalonRes!A310)</f>
        <v>310</v>
      </c>
      <c r="E219" t="s">
        <v>305</v>
      </c>
      <c r="F219" t="s">
        <v>665</v>
      </c>
      <c r="G219" t="s">
        <v>668</v>
      </c>
      <c r="H219" t="s">
        <v>198</v>
      </c>
      <c r="I219">
        <v>1</v>
      </c>
      <c r="J219">
        <v>0</v>
      </c>
      <c r="K219">
        <v>1</v>
      </c>
      <c r="O219">
        <f t="shared" si="239"/>
        <v>941.62</v>
      </c>
      <c r="P219">
        <f>SUMIF(SmtRes!AQ299:'SmtRes'!AQ310,"=1",SmtRes!DF299:'SmtRes'!DF310)</f>
        <v>0</v>
      </c>
      <c r="Q219">
        <f>SUMIF(SmtRes!AQ299:'SmtRes'!AQ310,"=1",SmtRes!DG299:'SmtRes'!DG310)</f>
        <v>19.219999999999999</v>
      </c>
      <c r="R219">
        <f>SUMIF(SmtRes!AQ299:'SmtRes'!AQ310,"=1",SmtRes!DH299:'SmtRes'!DH310)</f>
        <v>10.49</v>
      </c>
      <c r="S219">
        <f>SUMIF(SmtRes!AQ299:'SmtRes'!AQ310,"=1",SmtRes!DI299:'SmtRes'!DI310)</f>
        <v>911.90999999999997</v>
      </c>
      <c r="T219">
        <f t="shared" si="240"/>
        <v>0</v>
      </c>
      <c r="U219">
        <f>SUMIF(SmtRes!AQ299:'SmtRes'!AQ310,"=1",SmtRes!CV299:'SmtRes'!CV310)</f>
        <v>1.78</v>
      </c>
      <c r="V219">
        <f>SUMIF(SmtRes!AQ299:'SmtRes'!AQ310,"=1",SmtRes!CW299:'SmtRes'!CW310)</f>
        <v>0.017999999999999999</v>
      </c>
      <c r="W219">
        <f t="shared" si="241"/>
        <v>0</v>
      </c>
      <c r="X219">
        <f t="shared" si="242"/>
        <v>894.73000000000002</v>
      </c>
      <c r="Y219">
        <f t="shared" si="242"/>
        <v>470.42000000000002</v>
      </c>
      <c r="AA219">
        <v>407088984</v>
      </c>
      <c r="AB219">
        <f t="shared" si="243"/>
        <v>930.18215999999995</v>
      </c>
      <c r="AC219">
        <f t="shared" si="244"/>
        <v>0</v>
      </c>
      <c r="AD219">
        <f>ROUND((((SUM(SmtRes!BR299:'SmtRes'!BR310))-(SUM(SmtRes!BS299:'SmtRes'!BS310)))+AE219),6)</f>
        <v>18.27036</v>
      </c>
      <c r="AE219">
        <f>ROUND((SUM(SmtRes!BS299:'SmtRes'!BS310)),6)</f>
        <v>10.491209999999999</v>
      </c>
      <c r="AF219">
        <f>ROUND((SUM(SmtRes!BT299:'SmtRes'!BT310)),6)</f>
        <v>911.91179999999997</v>
      </c>
      <c r="AG219">
        <f t="shared" si="245"/>
        <v>0</v>
      </c>
      <c r="AH219">
        <f>(SUM(SmtRes!BU299:'SmtRes'!BU310))</f>
        <v>1.78</v>
      </c>
      <c r="AI219">
        <f>(SUM(SmtRes!BV299:'SmtRes'!BV310))</f>
        <v>0.017999999999999999</v>
      </c>
      <c r="AJ219">
        <f t="shared" si="246"/>
        <v>0</v>
      </c>
      <c r="AK219">
        <v>1156.8059899999998</v>
      </c>
      <c r="AL219">
        <v>216.13262</v>
      </c>
      <c r="AM219">
        <v>18.270359999999997</v>
      </c>
      <c r="AN219">
        <v>10.491209999999999</v>
      </c>
      <c r="AO219">
        <v>911.91179999999997</v>
      </c>
      <c r="AP219">
        <v>0</v>
      </c>
      <c r="AQ219">
        <v>1.78</v>
      </c>
      <c r="AR219">
        <v>0.017999999999999999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481</v>
      </c>
      <c r="BE219" t="s">
        <v>481</v>
      </c>
      <c r="BF219" t="s">
        <v>481</v>
      </c>
      <c r="BG219" t="s">
        <v>481</v>
      </c>
      <c r="BH219">
        <v>0</v>
      </c>
      <c r="BI219">
        <v>2</v>
      </c>
      <c r="BJ219" t="s">
        <v>667</v>
      </c>
      <c r="BM219">
        <v>108001</v>
      </c>
      <c r="BN219">
        <v>0</v>
      </c>
      <c r="BO219" t="s">
        <v>481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481</v>
      </c>
      <c r="BZ219">
        <v>97</v>
      </c>
      <c r="CA219">
        <v>51</v>
      </c>
      <c r="CB219" t="s">
        <v>481</v>
      </c>
      <c r="CE219">
        <v>0</v>
      </c>
      <c r="CF219">
        <v>0</v>
      </c>
      <c r="CG219">
        <v>0</v>
      </c>
      <c r="CM219">
        <v>0</v>
      </c>
      <c r="CN219" t="s">
        <v>481</v>
      </c>
      <c r="CO219">
        <v>0</v>
      </c>
      <c r="CP219">
        <f t="shared" si="247"/>
        <v>941.62</v>
      </c>
      <c r="CQ219">
        <f>SUMIF(SmtRes!AQ299:'SmtRes'!AQ310,"=1",SmtRes!AA299:'SmtRes'!AA310)</f>
        <v>4046.4900000000002</v>
      </c>
      <c r="CR219">
        <f>SUMIF(SmtRes!AQ299:'SmtRes'!AQ310,"=1",SmtRes!AB299:'SmtRes'!AB310)</f>
        <v>2135.1799999999998</v>
      </c>
      <c r="CS219">
        <f>SUMIF(SmtRes!AQ299:'SmtRes'!AQ310,"=1",SmtRes!AC299:'SmtRes'!AC310)</f>
        <v>1165.6900000000001</v>
      </c>
      <c r="CT219">
        <f>SUMIF(SmtRes!AQ299:'SmtRes'!AQ310,"=1",SmtRes!AD299:'SmtRes'!AD310)</f>
        <v>512.30999999999995</v>
      </c>
      <c r="CU219">
        <f t="shared" si="248"/>
        <v>0</v>
      </c>
      <c r="CV219">
        <f>SUMIF(SmtRes!AQ299:'SmtRes'!AQ310,"=1",SmtRes!BU299:'SmtRes'!BU310)</f>
        <v>1.78</v>
      </c>
      <c r="CW219">
        <f>SUMIF(SmtRes!AQ299:'SmtRes'!AQ310,"=1",SmtRes!BV299:'SmtRes'!BV310)</f>
        <v>0.017999999999999999</v>
      </c>
      <c r="CX219">
        <f t="shared" si="249"/>
        <v>0</v>
      </c>
      <c r="CY219">
        <f t="shared" si="250"/>
        <v>894.72800000000007</v>
      </c>
      <c r="CZ219">
        <f t="shared" si="251"/>
        <v>470.42400000000004</v>
      </c>
      <c r="DC219" t="s">
        <v>481</v>
      </c>
      <c r="DD219" t="s">
        <v>504</v>
      </c>
      <c r="DE219" t="s">
        <v>481</v>
      </c>
      <c r="DF219" t="s">
        <v>481</v>
      </c>
      <c r="DG219" t="s">
        <v>481</v>
      </c>
      <c r="DH219" t="s">
        <v>481</v>
      </c>
      <c r="DI219" t="s">
        <v>481</v>
      </c>
      <c r="DJ219" t="s">
        <v>481</v>
      </c>
      <c r="DK219" t="s">
        <v>481</v>
      </c>
      <c r="DL219" t="s">
        <v>481</v>
      </c>
      <c r="DM219" t="s">
        <v>481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198</v>
      </c>
      <c r="DW219" t="s">
        <v>198</v>
      </c>
      <c r="DX219">
        <v>1</v>
      </c>
      <c r="DZ219" t="s">
        <v>481</v>
      </c>
      <c r="EA219" t="s">
        <v>481</v>
      </c>
      <c r="EB219" t="s">
        <v>481</v>
      </c>
      <c r="EC219" t="s">
        <v>481</v>
      </c>
      <c r="EE219">
        <v>342528944</v>
      </c>
      <c r="EF219">
        <v>3</v>
      </c>
      <c r="EG219" t="s">
        <v>506</v>
      </c>
      <c r="EH219">
        <v>0</v>
      </c>
      <c r="EI219" t="s">
        <v>481</v>
      </c>
      <c r="EJ219">
        <v>2</v>
      </c>
      <c r="EK219">
        <v>108001</v>
      </c>
      <c r="EL219" t="s">
        <v>638</v>
      </c>
      <c r="EM219" t="s">
        <v>639</v>
      </c>
      <c r="EO219" t="s">
        <v>481</v>
      </c>
      <c r="EQ219">
        <v>131072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1.78</v>
      </c>
      <c r="EX219">
        <v>0.02</v>
      </c>
      <c r="EY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481</v>
      </c>
      <c r="GD219">
        <v>1</v>
      </c>
      <c r="GF219">
        <v>-1871532389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 t="shared" si="252"/>
        <v>0</v>
      </c>
      <c r="GM219">
        <f t="shared" si="253"/>
        <v>2306.77</v>
      </c>
      <c r="GN219">
        <f t="shared" si="254"/>
        <v>0</v>
      </c>
      <c r="GO219">
        <f t="shared" si="255"/>
        <v>2306.77</v>
      </c>
      <c r="GP219">
        <f t="shared" si="256"/>
        <v>0</v>
      </c>
      <c r="GR219">
        <v>0</v>
      </c>
      <c r="GS219">
        <v>3</v>
      </c>
      <c r="GT219">
        <v>0</v>
      </c>
      <c r="GU219" t="s">
        <v>481</v>
      </c>
      <c r="GV219">
        <f t="shared" si="257"/>
        <v>0</v>
      </c>
      <c r="GW219">
        <v>1</v>
      </c>
      <c r="GX219">
        <f t="shared" si="258"/>
        <v>0</v>
      </c>
      <c r="HA219">
        <v>0</v>
      </c>
      <c r="HB219">
        <v>0</v>
      </c>
      <c r="HC219">
        <f t="shared" si="229"/>
        <v>0</v>
      </c>
      <c r="HE219" t="s">
        <v>481</v>
      </c>
      <c r="HF219" t="s">
        <v>481</v>
      </c>
      <c r="HM219" t="s">
        <v>481</v>
      </c>
      <c r="HN219" t="s">
        <v>243</v>
      </c>
      <c r="HO219" t="s">
        <v>245</v>
      </c>
      <c r="HP219" t="s">
        <v>638</v>
      </c>
      <c r="HQ219" t="s">
        <v>638</v>
      </c>
      <c r="HS219">
        <v>0</v>
      </c>
      <c r="IK219">
        <v>0</v>
      </c>
    </row>
    <row r="220">
      <c r="A220">
        <v>17</v>
      </c>
      <c r="B220">
        <v>1</v>
      </c>
      <c r="C220">
        <f>ROW(SmtRes!A313)</f>
        <v>313</v>
      </c>
      <c r="D220">
        <f>ROW(EtalonRes!A313)</f>
        <v>313</v>
      </c>
      <c r="E220" t="s">
        <v>307</v>
      </c>
      <c r="F220" t="s">
        <v>669</v>
      </c>
      <c r="G220" t="s">
        <v>670</v>
      </c>
      <c r="H220" t="s">
        <v>147</v>
      </c>
      <c r="I220">
        <f t="shared" ref="I220:I283" si="259">ROUND(1/100,7)</f>
        <v>0.01</v>
      </c>
      <c r="J220">
        <v>0</v>
      </c>
      <c r="K220">
        <f t="shared" ref="K220:K283" si="260">ROUND(1/100,7)</f>
        <v>0.01</v>
      </c>
      <c r="O220">
        <f t="shared" si="239"/>
        <v>25.719999999999999</v>
      </c>
      <c r="P220">
        <f>SUMIF(SmtRes!AQ311:'SmtRes'!AQ313,"=1",SmtRes!DF311:'SmtRes'!DF313)</f>
        <v>0</v>
      </c>
      <c r="Q220">
        <f>SUMIF(SmtRes!AQ311:'SmtRes'!AQ313,"=1",SmtRes!DG311:'SmtRes'!DG313)</f>
        <v>0.02</v>
      </c>
      <c r="R220">
        <f>SUMIF(SmtRes!AQ311:'SmtRes'!AQ313,"=1",SmtRes!DH311:'SmtRes'!DH313)</f>
        <v>0.13</v>
      </c>
      <c r="S220">
        <f>SUMIF(SmtRes!AQ311:'SmtRes'!AQ313,"=1",SmtRes!DI311:'SmtRes'!DI313)</f>
        <v>25.57</v>
      </c>
      <c r="T220">
        <f t="shared" si="240"/>
        <v>0</v>
      </c>
      <c r="U220">
        <f>SUMIF(SmtRes!AQ311:'SmtRes'!AQ313,"=1",SmtRes!CV311:'SmtRes'!CV313)</f>
        <v>0.063199999999999992</v>
      </c>
      <c r="V220">
        <f>SUMIF(SmtRes!AQ311:'SmtRes'!AQ313,"=1",SmtRes!CW311:'SmtRes'!CW313)</f>
        <v>0.00029999999999999997</v>
      </c>
      <c r="W220">
        <f t="shared" si="241"/>
        <v>0</v>
      </c>
      <c r="X220">
        <f t="shared" si="242"/>
        <v>23.390000000000001</v>
      </c>
      <c r="Y220">
        <f t="shared" si="242"/>
        <v>12.34</v>
      </c>
      <c r="AA220">
        <v>407088984</v>
      </c>
      <c r="AB220">
        <f t="shared" si="243"/>
        <v>2558.5075999999999</v>
      </c>
      <c r="AC220">
        <f t="shared" si="244"/>
        <v>0</v>
      </c>
      <c r="AD220">
        <f>ROUND((((SUM(SmtRes!BR311:'SmtRes'!BR313))-(SUM(SmtRes!BS311:'SmtRes'!BS313)))+AE220),6)</f>
        <v>1.1195999999999999</v>
      </c>
      <c r="AE220">
        <f>ROUND((SUM(SmtRes!BS311:'SmtRes'!BS313)),6)</f>
        <v>13.253399999999999</v>
      </c>
      <c r="AF220">
        <f>ROUND((SUM(SmtRes!BT311:'SmtRes'!BT313)),6)</f>
        <v>2557.3879999999999</v>
      </c>
      <c r="AG220">
        <f t="shared" si="245"/>
        <v>0</v>
      </c>
      <c r="AH220">
        <f>(SUM(SmtRes!BU311:'SmtRes'!BU313))</f>
        <v>6.3200000000000003</v>
      </c>
      <c r="AI220">
        <f>(SUM(SmtRes!BV311:'SmtRes'!BV313))</f>
        <v>0.029999999999999999</v>
      </c>
      <c r="AJ220">
        <f t="shared" si="246"/>
        <v>0</v>
      </c>
      <c r="AK220">
        <v>2571.761</v>
      </c>
      <c r="AL220">
        <v>0</v>
      </c>
      <c r="AM220">
        <v>1.1195999999999999</v>
      </c>
      <c r="AN220">
        <v>13.253399999999999</v>
      </c>
      <c r="AO220">
        <v>2557.3879999999999</v>
      </c>
      <c r="AP220">
        <v>0</v>
      </c>
      <c r="AQ220">
        <v>6.3200000000000003</v>
      </c>
      <c r="AR220">
        <v>0.029999999999999999</v>
      </c>
      <c r="AS220">
        <v>0</v>
      </c>
      <c r="AT220">
        <v>91</v>
      </c>
      <c r="AU220">
        <v>48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481</v>
      </c>
      <c r="BE220" t="s">
        <v>481</v>
      </c>
      <c r="BF220" t="s">
        <v>481</v>
      </c>
      <c r="BG220" t="s">
        <v>481</v>
      </c>
      <c r="BH220">
        <v>0</v>
      </c>
      <c r="BI220">
        <v>1</v>
      </c>
      <c r="BJ220" t="s">
        <v>671</v>
      </c>
      <c r="BM220">
        <v>67001</v>
      </c>
      <c r="BN220">
        <v>0</v>
      </c>
      <c r="BO220" t="s">
        <v>481</v>
      </c>
      <c r="BP220">
        <v>0</v>
      </c>
      <c r="BQ220">
        <v>6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481</v>
      </c>
      <c r="BZ220">
        <v>91</v>
      </c>
      <c r="CA220">
        <v>48</v>
      </c>
      <c r="CB220" t="s">
        <v>481</v>
      </c>
      <c r="CE220">
        <v>0</v>
      </c>
      <c r="CF220">
        <v>0</v>
      </c>
      <c r="CG220">
        <v>0</v>
      </c>
      <c r="CM220">
        <v>0</v>
      </c>
      <c r="CN220" t="s">
        <v>481</v>
      </c>
      <c r="CO220">
        <v>0</v>
      </c>
      <c r="CP220">
        <f t="shared" si="247"/>
        <v>25.719999999999999</v>
      </c>
      <c r="CQ220">
        <f>SUMIF(SmtRes!AQ311:'SmtRes'!AQ313,"=1",SmtRes!AA311:'SmtRes'!AA313)</f>
        <v>0</v>
      </c>
      <c r="CR220">
        <f>SUMIF(SmtRes!AQ311:'SmtRes'!AQ313,"=1",SmtRes!AB311:'SmtRes'!AB313)</f>
        <v>54.859999999999999</v>
      </c>
      <c r="CS220">
        <f>SUMIF(SmtRes!AQ311:'SmtRes'!AQ313,"=1",SmtRes!AC311:'SmtRes'!AC313)</f>
        <v>441.77999999999997</v>
      </c>
      <c r="CT220">
        <f>SUMIF(SmtRes!AQ311:'SmtRes'!AQ313,"=1",SmtRes!AD311:'SmtRes'!AD313)</f>
        <v>404.64999999999998</v>
      </c>
      <c r="CU220">
        <f t="shared" si="248"/>
        <v>0</v>
      </c>
      <c r="CV220">
        <f>SUMIF(SmtRes!AQ311:'SmtRes'!AQ313,"=1",SmtRes!BU311:'SmtRes'!BU313)</f>
        <v>6.3200000000000003</v>
      </c>
      <c r="CW220">
        <f>SUMIF(SmtRes!AQ311:'SmtRes'!AQ313,"=1",SmtRes!BV311:'SmtRes'!BV313)</f>
        <v>0.029999999999999999</v>
      </c>
      <c r="CX220">
        <f t="shared" si="249"/>
        <v>0</v>
      </c>
      <c r="CY220">
        <f t="shared" si="250"/>
        <v>23.386999999999997</v>
      </c>
      <c r="CZ220">
        <f t="shared" si="251"/>
        <v>12.335999999999999</v>
      </c>
      <c r="DC220" t="s">
        <v>481</v>
      </c>
      <c r="DD220" t="s">
        <v>481</v>
      </c>
      <c r="DE220" t="s">
        <v>481</v>
      </c>
      <c r="DF220" t="s">
        <v>481</v>
      </c>
      <c r="DG220" t="s">
        <v>481</v>
      </c>
      <c r="DH220" t="s">
        <v>481</v>
      </c>
      <c r="DI220" t="s">
        <v>481</v>
      </c>
      <c r="DJ220" t="s">
        <v>481</v>
      </c>
      <c r="DK220" t="s">
        <v>481</v>
      </c>
      <c r="DL220" t="s">
        <v>481</v>
      </c>
      <c r="DM220" t="s">
        <v>481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147</v>
      </c>
      <c r="DW220" t="s">
        <v>147</v>
      </c>
      <c r="DX220">
        <v>1</v>
      </c>
      <c r="DZ220" t="s">
        <v>481</v>
      </c>
      <c r="EA220" t="s">
        <v>481</v>
      </c>
      <c r="EB220" t="s">
        <v>481</v>
      </c>
      <c r="EC220" t="s">
        <v>481</v>
      </c>
      <c r="EE220">
        <v>342529185</v>
      </c>
      <c r="EF220">
        <v>6</v>
      </c>
      <c r="EG220" t="s">
        <v>672</v>
      </c>
      <c r="EH220">
        <v>101</v>
      </c>
      <c r="EI220" t="s">
        <v>673</v>
      </c>
      <c r="EJ220">
        <v>1</v>
      </c>
      <c r="EK220">
        <v>67001</v>
      </c>
      <c r="EL220" t="s">
        <v>673</v>
      </c>
      <c r="EM220" t="s">
        <v>674</v>
      </c>
      <c r="EO220" t="s">
        <v>481</v>
      </c>
      <c r="EQ220">
        <v>131072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6.3200000000000003</v>
      </c>
      <c r="EX220">
        <v>0.029999999999999999</v>
      </c>
      <c r="EY220">
        <v>0</v>
      </c>
      <c r="FQ220">
        <v>0</v>
      </c>
      <c r="FR220">
        <v>0</v>
      </c>
      <c r="FS220">
        <v>0</v>
      </c>
      <c r="FX220">
        <v>91</v>
      </c>
      <c r="FY220">
        <v>48</v>
      </c>
      <c r="GA220" t="s">
        <v>481</v>
      </c>
      <c r="GD220">
        <v>1</v>
      </c>
      <c r="GF220">
        <v>512931511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52"/>
        <v>0</v>
      </c>
      <c r="GM220">
        <f t="shared" si="253"/>
        <v>61.450000000000003</v>
      </c>
      <c r="GN220">
        <f t="shared" si="254"/>
        <v>61.450000000000003</v>
      </c>
      <c r="GO220">
        <f t="shared" si="255"/>
        <v>0</v>
      </c>
      <c r="GP220">
        <f t="shared" si="256"/>
        <v>0</v>
      </c>
      <c r="GR220">
        <v>0</v>
      </c>
      <c r="GS220">
        <v>3</v>
      </c>
      <c r="GT220">
        <v>0</v>
      </c>
      <c r="GU220" t="s">
        <v>481</v>
      </c>
      <c r="GV220">
        <f t="shared" si="257"/>
        <v>0</v>
      </c>
      <c r="GW220">
        <v>1</v>
      </c>
      <c r="GX220">
        <f t="shared" si="258"/>
        <v>0</v>
      </c>
      <c r="HA220">
        <v>0</v>
      </c>
      <c r="HB220">
        <v>0</v>
      </c>
      <c r="HC220">
        <f t="shared" si="229"/>
        <v>0</v>
      </c>
      <c r="HE220" t="s">
        <v>481</v>
      </c>
      <c r="HF220" t="s">
        <v>481</v>
      </c>
      <c r="HM220" t="s">
        <v>481</v>
      </c>
      <c r="HN220" t="s">
        <v>313</v>
      </c>
      <c r="HO220" t="s">
        <v>315</v>
      </c>
      <c r="HP220" t="s">
        <v>673</v>
      </c>
      <c r="HQ220" t="s">
        <v>673</v>
      </c>
      <c r="HS220">
        <v>0</v>
      </c>
      <c r="IK220">
        <v>0</v>
      </c>
    </row>
    <row r="221">
      <c r="A221">
        <v>17</v>
      </c>
      <c r="B221">
        <v>1</v>
      </c>
      <c r="C221">
        <f>ROW(SmtRes!A320)</f>
        <v>320</v>
      </c>
      <c r="D221">
        <f>ROW(EtalonRes!A320)</f>
        <v>320</v>
      </c>
      <c r="E221" t="s">
        <v>317</v>
      </c>
      <c r="F221" t="s">
        <v>675</v>
      </c>
      <c r="G221" t="s">
        <v>676</v>
      </c>
      <c r="H221" t="s">
        <v>147</v>
      </c>
      <c r="I221">
        <f t="shared" si="259"/>
        <v>0.01</v>
      </c>
      <c r="J221">
        <v>0</v>
      </c>
      <c r="K221">
        <f t="shared" si="260"/>
        <v>0.01</v>
      </c>
      <c r="O221">
        <f t="shared" si="239"/>
        <v>658.25999999999999</v>
      </c>
      <c r="P221">
        <f>SUMIF(SmtRes!AQ314:'SmtRes'!AQ320,"=1",SmtRes!DF314:'SmtRes'!DF320)</f>
        <v>0</v>
      </c>
      <c r="Q221">
        <f>SUMIF(SmtRes!AQ314:'SmtRes'!AQ320,"=1",SmtRes!DG314:'SmtRes'!DG320)</f>
        <v>4.2699999999999996</v>
      </c>
      <c r="R221">
        <f>SUMIF(SmtRes!AQ314:'SmtRes'!AQ320,"=1",SmtRes!DH314:'SmtRes'!DH320)</f>
        <v>2.3300000000000001</v>
      </c>
      <c r="S221">
        <f>SUMIF(SmtRes!AQ314:'SmtRes'!AQ320,"=1",SmtRes!DI314:'SmtRes'!DI320)</f>
        <v>651.65999999999997</v>
      </c>
      <c r="T221">
        <f t="shared" si="240"/>
        <v>0</v>
      </c>
      <c r="U221">
        <f>SUMIF(SmtRes!AQ314:'SmtRes'!AQ320,"=1",SmtRes!CV314:'SmtRes'!CV320)</f>
        <v>1.272</v>
      </c>
      <c r="V221">
        <f>SUMIF(SmtRes!AQ314:'SmtRes'!AQ320,"=1",SmtRes!CW314:'SmtRes'!CW320)</f>
        <v>0.0040000000000000001</v>
      </c>
      <c r="W221">
        <f t="shared" si="241"/>
        <v>0</v>
      </c>
      <c r="X221">
        <f t="shared" si="242"/>
        <v>634.37</v>
      </c>
      <c r="Y221">
        <f t="shared" si="242"/>
        <v>333.53000000000003</v>
      </c>
      <c r="AA221">
        <v>407088984</v>
      </c>
      <c r="AB221">
        <f t="shared" si="243"/>
        <v>65571.839999999997</v>
      </c>
      <c r="AC221">
        <f t="shared" si="244"/>
        <v>0</v>
      </c>
      <c r="AD221">
        <f>ROUND((((SUM(SmtRes!BR314:'SmtRes'!BR320))-(SUM(SmtRes!BS314:'SmtRes'!BS320)))+AE221),6)</f>
        <v>406.00799999999998</v>
      </c>
      <c r="AE221">
        <f>ROUND((SUM(SmtRes!BS314:'SmtRes'!BS320)),6)</f>
        <v>233.13799999999998</v>
      </c>
      <c r="AF221">
        <f>ROUND((SUM(SmtRes!BT314:'SmtRes'!BT320)),6)</f>
        <v>65165.831999999995</v>
      </c>
      <c r="AG221">
        <f t="shared" si="245"/>
        <v>0</v>
      </c>
      <c r="AH221">
        <f>(SUM(SmtRes!BU314:'SmtRes'!BU320))</f>
        <v>127.2</v>
      </c>
      <c r="AI221">
        <f>(SUM(SmtRes!BV314:'SmtRes'!BV320))</f>
        <v>0.40000000000000002</v>
      </c>
      <c r="AJ221">
        <f t="shared" si="246"/>
        <v>0</v>
      </c>
      <c r="AK221">
        <v>66596.146070000003</v>
      </c>
      <c r="AL221">
        <v>791.16806999999994</v>
      </c>
      <c r="AM221">
        <v>406.00799999999998</v>
      </c>
      <c r="AN221">
        <v>233.13800000000003</v>
      </c>
      <c r="AO221">
        <v>65165.831999999995</v>
      </c>
      <c r="AP221">
        <v>0</v>
      </c>
      <c r="AQ221">
        <v>127.2</v>
      </c>
      <c r="AR221">
        <v>0.40000000000000002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481</v>
      </c>
      <c r="BE221" t="s">
        <v>481</v>
      </c>
      <c r="BF221" t="s">
        <v>481</v>
      </c>
      <c r="BG221" t="s">
        <v>481</v>
      </c>
      <c r="BH221">
        <v>0</v>
      </c>
      <c r="BI221">
        <v>2</v>
      </c>
      <c r="BJ221" t="s">
        <v>677</v>
      </c>
      <c r="BM221">
        <v>108001</v>
      </c>
      <c r="BN221">
        <v>0</v>
      </c>
      <c r="BO221" t="s">
        <v>481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481</v>
      </c>
      <c r="BZ221">
        <v>97</v>
      </c>
      <c r="CA221">
        <v>51</v>
      </c>
      <c r="CB221" t="s">
        <v>481</v>
      </c>
      <c r="CE221">
        <v>0</v>
      </c>
      <c r="CF221">
        <v>0</v>
      </c>
      <c r="CG221">
        <v>0</v>
      </c>
      <c r="CM221">
        <v>0</v>
      </c>
      <c r="CN221" t="s">
        <v>481</v>
      </c>
      <c r="CO221">
        <v>0</v>
      </c>
      <c r="CP221">
        <f t="shared" si="247"/>
        <v>658.25999999999999</v>
      </c>
      <c r="CQ221">
        <f>SUMIF(SmtRes!AQ314:'SmtRes'!AQ320,"=1",SmtRes!AA314:'SmtRes'!AA320)</f>
        <v>59261.949999999997</v>
      </c>
      <c r="CR221">
        <f>SUMIF(SmtRes!AQ314:'SmtRes'!AQ320,"=1",SmtRes!AB314:'SmtRes'!AB320)</f>
        <v>2135.1799999999998</v>
      </c>
      <c r="CS221">
        <f>SUMIF(SmtRes!AQ314:'SmtRes'!AQ320,"=1",SmtRes!AC314:'SmtRes'!AC320)</f>
        <v>1165.6900000000001</v>
      </c>
      <c r="CT221">
        <f>SUMIF(SmtRes!AQ314:'SmtRes'!AQ320,"=1",SmtRes!AD314:'SmtRes'!AD320)</f>
        <v>512.30999999999995</v>
      </c>
      <c r="CU221">
        <f t="shared" si="248"/>
        <v>0</v>
      </c>
      <c r="CV221">
        <f>SUMIF(SmtRes!AQ314:'SmtRes'!AQ320,"=1",SmtRes!BU314:'SmtRes'!BU320)</f>
        <v>127.2</v>
      </c>
      <c r="CW221">
        <f>SUMIF(SmtRes!AQ314:'SmtRes'!AQ320,"=1",SmtRes!BV314:'SmtRes'!BV320)</f>
        <v>0.40000000000000002</v>
      </c>
      <c r="CX221">
        <f t="shared" si="249"/>
        <v>0</v>
      </c>
      <c r="CY221">
        <f t="shared" si="250"/>
        <v>634.37030000000004</v>
      </c>
      <c r="CZ221">
        <f t="shared" si="251"/>
        <v>333.53489999999999</v>
      </c>
      <c r="DC221" t="s">
        <v>481</v>
      </c>
      <c r="DD221" t="s">
        <v>504</v>
      </c>
      <c r="DE221" t="s">
        <v>481</v>
      </c>
      <c r="DF221" t="s">
        <v>481</v>
      </c>
      <c r="DG221" t="s">
        <v>481</v>
      </c>
      <c r="DH221" t="s">
        <v>481</v>
      </c>
      <c r="DI221" t="s">
        <v>481</v>
      </c>
      <c r="DJ221" t="s">
        <v>481</v>
      </c>
      <c r="DK221" t="s">
        <v>481</v>
      </c>
      <c r="DL221" t="s">
        <v>481</v>
      </c>
      <c r="DM221" t="s">
        <v>481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147</v>
      </c>
      <c r="DW221" t="s">
        <v>147</v>
      </c>
      <c r="DX221">
        <v>1</v>
      </c>
      <c r="DZ221" t="s">
        <v>481</v>
      </c>
      <c r="EA221" t="s">
        <v>481</v>
      </c>
      <c r="EB221" t="s">
        <v>481</v>
      </c>
      <c r="EC221" t="s">
        <v>481</v>
      </c>
      <c r="EE221">
        <v>342528944</v>
      </c>
      <c r="EF221">
        <v>3</v>
      </c>
      <c r="EG221" t="s">
        <v>506</v>
      </c>
      <c r="EH221">
        <v>0</v>
      </c>
      <c r="EI221" t="s">
        <v>481</v>
      </c>
      <c r="EJ221">
        <v>2</v>
      </c>
      <c r="EK221">
        <v>108001</v>
      </c>
      <c r="EL221" t="s">
        <v>638</v>
      </c>
      <c r="EM221" t="s">
        <v>639</v>
      </c>
      <c r="EO221" t="s">
        <v>481</v>
      </c>
      <c r="EQ221">
        <v>131072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127.2</v>
      </c>
      <c r="EX221">
        <v>0.40000000000000002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481</v>
      </c>
      <c r="GD221">
        <v>1</v>
      </c>
      <c r="GF221">
        <v>-1114715746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52"/>
        <v>0</v>
      </c>
      <c r="GM221">
        <f t="shared" si="253"/>
        <v>1626.1600000000001</v>
      </c>
      <c r="GN221">
        <f t="shared" si="254"/>
        <v>0</v>
      </c>
      <c r="GO221">
        <f t="shared" si="255"/>
        <v>1626.1600000000001</v>
      </c>
      <c r="GP221">
        <f t="shared" si="256"/>
        <v>0</v>
      </c>
      <c r="GR221">
        <v>0</v>
      </c>
      <c r="GS221">
        <v>3</v>
      </c>
      <c r="GT221">
        <v>0</v>
      </c>
      <c r="GU221" t="s">
        <v>481</v>
      </c>
      <c r="GV221">
        <f t="shared" si="257"/>
        <v>0</v>
      </c>
      <c r="GW221">
        <v>1</v>
      </c>
      <c r="GX221">
        <f t="shared" si="258"/>
        <v>0</v>
      </c>
      <c r="HA221">
        <v>0</v>
      </c>
      <c r="HB221">
        <v>0</v>
      </c>
      <c r="HC221">
        <f t="shared" si="229"/>
        <v>0</v>
      </c>
      <c r="HE221" t="s">
        <v>481</v>
      </c>
      <c r="HF221" t="s">
        <v>481</v>
      </c>
      <c r="HM221" t="s">
        <v>481</v>
      </c>
      <c r="HN221" t="s">
        <v>243</v>
      </c>
      <c r="HO221" t="s">
        <v>245</v>
      </c>
      <c r="HP221" t="s">
        <v>638</v>
      </c>
      <c r="HQ221" t="s">
        <v>638</v>
      </c>
      <c r="HS221">
        <v>0</v>
      </c>
      <c r="IK221">
        <v>0</v>
      </c>
    </row>
    <row r="222">
      <c r="A222">
        <v>17</v>
      </c>
      <c r="B222">
        <v>1</v>
      </c>
      <c r="C222">
        <f>ROW(SmtRes!A323)</f>
        <v>323</v>
      </c>
      <c r="D222">
        <f>ROW(EtalonRes!A323)</f>
        <v>323</v>
      </c>
      <c r="E222" t="s">
        <v>322</v>
      </c>
      <c r="F222" t="s">
        <v>643</v>
      </c>
      <c r="G222" t="s">
        <v>678</v>
      </c>
      <c r="H222" t="s">
        <v>198</v>
      </c>
      <c r="I222">
        <v>1</v>
      </c>
      <c r="J222">
        <v>0</v>
      </c>
      <c r="K222">
        <v>1</v>
      </c>
      <c r="O222">
        <f t="shared" si="239"/>
        <v>158.30000000000001</v>
      </c>
      <c r="P222">
        <f>SUMIF(SmtRes!AQ321:'SmtRes'!AQ323,"=1",SmtRes!DF321:'SmtRes'!DF323)</f>
        <v>0</v>
      </c>
      <c r="Q222">
        <f>SUMIF(SmtRes!AQ321:'SmtRes'!AQ323,"=1",SmtRes!DG321:'SmtRes'!DG323)</f>
        <v>0</v>
      </c>
      <c r="R222">
        <f>SUMIF(SmtRes!AQ321:'SmtRes'!AQ323,"=1",SmtRes!DH321:'SmtRes'!DH323)</f>
        <v>0</v>
      </c>
      <c r="S222">
        <f>SUMIF(SmtRes!AQ321:'SmtRes'!AQ323,"=1",SmtRes!DI321:'SmtRes'!DI323)</f>
        <v>158.30000000000001</v>
      </c>
      <c r="T222">
        <f t="shared" si="240"/>
        <v>0</v>
      </c>
      <c r="U222">
        <f>SUMIF(SmtRes!AQ321:'SmtRes'!AQ323,"=1",SmtRes!CV321:'SmtRes'!CV323)</f>
        <v>0.309</v>
      </c>
      <c r="V222">
        <f>SUMIF(SmtRes!AQ321:'SmtRes'!AQ323,"=1",SmtRes!CW321:'SmtRes'!CW323)</f>
        <v>0</v>
      </c>
      <c r="W222">
        <f t="shared" si="241"/>
        <v>0</v>
      </c>
      <c r="X222">
        <f t="shared" si="242"/>
        <v>153.55000000000001</v>
      </c>
      <c r="Y222">
        <f t="shared" si="242"/>
        <v>80.730000000000004</v>
      </c>
      <c r="AA222">
        <v>407088984</v>
      </c>
      <c r="AB222">
        <f t="shared" si="243"/>
        <v>158.30378999999999</v>
      </c>
      <c r="AC222">
        <f t="shared" si="244"/>
        <v>0</v>
      </c>
      <c r="AD222">
        <f t="shared" ref="AD222:AD225" si="261">ROUND((((0)-(0))+AE222),6)</f>
        <v>0</v>
      </c>
      <c r="AE222">
        <f t="shared" ref="AE222:AE225" si="262">ROUND((0),6)</f>
        <v>0</v>
      </c>
      <c r="AF222">
        <f>ROUND((SUM(SmtRes!BT321:'SmtRes'!BT323)),6)</f>
        <v>158.30378999999999</v>
      </c>
      <c r="AG222">
        <f t="shared" si="245"/>
        <v>0</v>
      </c>
      <c r="AH222">
        <f>(SUM(SmtRes!BU321:'SmtRes'!BU323))</f>
        <v>0.309</v>
      </c>
      <c r="AI222">
        <f t="shared" ref="AI222:AI225" si="263">(0)</f>
        <v>0</v>
      </c>
      <c r="AJ222">
        <f t="shared" si="246"/>
        <v>0</v>
      </c>
      <c r="AK222">
        <v>531.17790000000002</v>
      </c>
      <c r="AL222">
        <v>3.4986000000000002</v>
      </c>
      <c r="AM222">
        <v>0</v>
      </c>
      <c r="AN222">
        <v>0</v>
      </c>
      <c r="AO222">
        <v>527.67930000000001</v>
      </c>
      <c r="AP222">
        <v>0</v>
      </c>
      <c r="AQ222">
        <v>1.03</v>
      </c>
      <c r="AR222">
        <v>0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481</v>
      </c>
      <c r="BE222" t="s">
        <v>481</v>
      </c>
      <c r="BF222" t="s">
        <v>481</v>
      </c>
      <c r="BG222" t="s">
        <v>481</v>
      </c>
      <c r="BH222">
        <v>0</v>
      </c>
      <c r="BI222">
        <v>2</v>
      </c>
      <c r="BJ222" t="s">
        <v>645</v>
      </c>
      <c r="BM222">
        <v>108001</v>
      </c>
      <c r="BN222">
        <v>0</v>
      </c>
      <c r="BO222" t="s">
        <v>481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481</v>
      </c>
      <c r="BZ222">
        <v>97</v>
      </c>
      <c r="CA222">
        <v>51</v>
      </c>
      <c r="CB222" t="s">
        <v>481</v>
      </c>
      <c r="CE222">
        <v>0</v>
      </c>
      <c r="CF222">
        <v>0</v>
      </c>
      <c r="CG222">
        <v>0</v>
      </c>
      <c r="CM222">
        <v>0</v>
      </c>
      <c r="CN222" t="s">
        <v>503</v>
      </c>
      <c r="CO222">
        <v>0</v>
      </c>
      <c r="CP222">
        <f t="shared" si="247"/>
        <v>158.30000000000001</v>
      </c>
      <c r="CQ222">
        <f>SUMIF(SmtRes!AQ321:'SmtRes'!AQ323,"=1",SmtRes!AA321:'SmtRes'!AA323)</f>
        <v>201.16999999999999</v>
      </c>
      <c r="CR222">
        <f>SUMIF(SmtRes!AQ321:'SmtRes'!AQ323,"=1",SmtRes!AB321:'SmtRes'!AB323)</f>
        <v>0</v>
      </c>
      <c r="CS222">
        <f>SUMIF(SmtRes!AQ321:'SmtRes'!AQ323,"=1",SmtRes!AC321:'SmtRes'!AC323)</f>
        <v>0</v>
      </c>
      <c r="CT222">
        <f>SUMIF(SmtRes!AQ321:'SmtRes'!AQ323,"=1",SmtRes!AD321:'SmtRes'!AD323)</f>
        <v>512.30999999999995</v>
      </c>
      <c r="CU222">
        <f t="shared" si="248"/>
        <v>0</v>
      </c>
      <c r="CV222">
        <f>SUMIF(SmtRes!AQ321:'SmtRes'!AQ323,"=1",SmtRes!BU321:'SmtRes'!BU323)</f>
        <v>0.309</v>
      </c>
      <c r="CW222">
        <f>SUMIF(SmtRes!AQ321:'SmtRes'!AQ323,"=1",SmtRes!BV321:'SmtRes'!BV323)</f>
        <v>0</v>
      </c>
      <c r="CX222">
        <f t="shared" si="249"/>
        <v>0</v>
      </c>
      <c r="CY222">
        <f t="shared" si="250"/>
        <v>153.55100000000002</v>
      </c>
      <c r="CZ222">
        <f t="shared" si="251"/>
        <v>80.733000000000004</v>
      </c>
      <c r="DB222">
        <v>25</v>
      </c>
      <c r="DC222" t="s">
        <v>481</v>
      </c>
      <c r="DD222" t="s">
        <v>504</v>
      </c>
      <c r="DE222" t="s">
        <v>505</v>
      </c>
      <c r="DF222" t="s">
        <v>505</v>
      </c>
      <c r="DG222" t="s">
        <v>505</v>
      </c>
      <c r="DH222" t="s">
        <v>481</v>
      </c>
      <c r="DI222" t="s">
        <v>505</v>
      </c>
      <c r="DJ222" t="s">
        <v>505</v>
      </c>
      <c r="DK222" t="s">
        <v>481</v>
      </c>
      <c r="DL222" t="s">
        <v>481</v>
      </c>
      <c r="DM222" t="s">
        <v>481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198</v>
      </c>
      <c r="DW222" t="s">
        <v>198</v>
      </c>
      <c r="DX222">
        <v>1</v>
      </c>
      <c r="DZ222" t="s">
        <v>481</v>
      </c>
      <c r="EA222" t="s">
        <v>481</v>
      </c>
      <c r="EB222" t="s">
        <v>481</v>
      </c>
      <c r="EC222" t="s">
        <v>481</v>
      </c>
      <c r="EE222">
        <v>342528944</v>
      </c>
      <c r="EF222">
        <v>3</v>
      </c>
      <c r="EG222" t="s">
        <v>506</v>
      </c>
      <c r="EH222">
        <v>0</v>
      </c>
      <c r="EI222" t="s">
        <v>481</v>
      </c>
      <c r="EJ222">
        <v>2</v>
      </c>
      <c r="EK222">
        <v>108001</v>
      </c>
      <c r="EL222" t="s">
        <v>638</v>
      </c>
      <c r="EM222" t="s">
        <v>639</v>
      </c>
      <c r="EO222" t="s">
        <v>509</v>
      </c>
      <c r="EQ222">
        <v>131072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1.03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481</v>
      </c>
      <c r="GD222">
        <v>1</v>
      </c>
      <c r="GF222">
        <v>-1330965763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52"/>
        <v>0</v>
      </c>
      <c r="GM222">
        <f t="shared" si="253"/>
        <v>392.57999999999998</v>
      </c>
      <c r="GN222">
        <f t="shared" si="254"/>
        <v>0</v>
      </c>
      <c r="GO222">
        <f t="shared" si="255"/>
        <v>392.57999999999998</v>
      </c>
      <c r="GP222">
        <f t="shared" si="256"/>
        <v>0</v>
      </c>
      <c r="GR222">
        <v>0</v>
      </c>
      <c r="GS222">
        <v>3</v>
      </c>
      <c r="GT222">
        <v>0</v>
      </c>
      <c r="GU222" t="s">
        <v>481</v>
      </c>
      <c r="GV222">
        <f t="shared" si="257"/>
        <v>0</v>
      </c>
      <c r="GW222">
        <v>1</v>
      </c>
      <c r="GX222">
        <f t="shared" si="258"/>
        <v>0</v>
      </c>
      <c r="HA222">
        <v>0</v>
      </c>
      <c r="HB222">
        <v>0</v>
      </c>
      <c r="HC222">
        <f t="shared" si="229"/>
        <v>0</v>
      </c>
      <c r="HE222" t="s">
        <v>481</v>
      </c>
      <c r="HF222" t="s">
        <v>481</v>
      </c>
      <c r="HM222" t="s">
        <v>481</v>
      </c>
      <c r="HN222" t="s">
        <v>243</v>
      </c>
      <c r="HO222" t="s">
        <v>245</v>
      </c>
      <c r="HP222" t="s">
        <v>638</v>
      </c>
      <c r="HQ222" t="s">
        <v>638</v>
      </c>
      <c r="HS222">
        <v>0</v>
      </c>
      <c r="IK222">
        <v>0</v>
      </c>
    </row>
    <row r="223">
      <c r="A223">
        <v>17</v>
      </c>
      <c r="B223">
        <v>1</v>
      </c>
      <c r="C223">
        <f>ROW(SmtRes!A326)</f>
        <v>326</v>
      </c>
      <c r="D223">
        <f>ROW(EtalonRes!A326)</f>
        <v>326</v>
      </c>
      <c r="E223" t="s">
        <v>323</v>
      </c>
      <c r="F223" t="s">
        <v>643</v>
      </c>
      <c r="G223" t="s">
        <v>679</v>
      </c>
      <c r="H223" t="s">
        <v>198</v>
      </c>
      <c r="I223">
        <v>1</v>
      </c>
      <c r="J223">
        <v>0</v>
      </c>
      <c r="K223">
        <v>1</v>
      </c>
      <c r="O223">
        <f t="shared" si="239"/>
        <v>527.68000000000006</v>
      </c>
      <c r="P223">
        <f>SUMIF(SmtRes!AQ324:'SmtRes'!AQ326,"=1",SmtRes!DF324:'SmtRes'!DF326)</f>
        <v>0</v>
      </c>
      <c r="Q223">
        <f>SUMIF(SmtRes!AQ324:'SmtRes'!AQ326,"=1",SmtRes!DG324:'SmtRes'!DG326)</f>
        <v>0</v>
      </c>
      <c r="R223">
        <f>SUMIF(SmtRes!AQ324:'SmtRes'!AQ326,"=1",SmtRes!DH324:'SmtRes'!DH326)</f>
        <v>0</v>
      </c>
      <c r="S223">
        <f>SUMIF(SmtRes!AQ324:'SmtRes'!AQ326,"=1",SmtRes!DI324:'SmtRes'!DI326)</f>
        <v>527.68000000000006</v>
      </c>
      <c r="T223">
        <f t="shared" si="240"/>
        <v>0</v>
      </c>
      <c r="U223">
        <f>SUMIF(SmtRes!AQ324:'SmtRes'!AQ326,"=1",SmtRes!CV324:'SmtRes'!CV326)</f>
        <v>1.03</v>
      </c>
      <c r="V223">
        <f>SUMIF(SmtRes!AQ324:'SmtRes'!AQ326,"=1",SmtRes!CW324:'SmtRes'!CW326)</f>
        <v>0</v>
      </c>
      <c r="W223">
        <f t="shared" si="241"/>
        <v>0</v>
      </c>
      <c r="X223">
        <f t="shared" si="242"/>
        <v>511.85000000000002</v>
      </c>
      <c r="Y223">
        <f t="shared" si="242"/>
        <v>269.12</v>
      </c>
      <c r="AA223">
        <v>407088984</v>
      </c>
      <c r="AB223">
        <f t="shared" si="243"/>
        <v>527.67930000000001</v>
      </c>
      <c r="AC223">
        <f t="shared" si="244"/>
        <v>0</v>
      </c>
      <c r="AD223">
        <f t="shared" si="261"/>
        <v>0</v>
      </c>
      <c r="AE223">
        <f t="shared" si="262"/>
        <v>0</v>
      </c>
      <c r="AF223">
        <f>ROUND((SUM(SmtRes!BT324:'SmtRes'!BT326)),6)</f>
        <v>527.67930000000001</v>
      </c>
      <c r="AG223">
        <f t="shared" si="245"/>
        <v>0</v>
      </c>
      <c r="AH223">
        <f>(SUM(SmtRes!BU324:'SmtRes'!BU326))</f>
        <v>1.03</v>
      </c>
      <c r="AI223">
        <f t="shared" si="263"/>
        <v>0</v>
      </c>
      <c r="AJ223">
        <f t="shared" si="246"/>
        <v>0</v>
      </c>
      <c r="AK223">
        <v>531.17790000000002</v>
      </c>
      <c r="AL223">
        <v>3.4986000000000002</v>
      </c>
      <c r="AM223">
        <v>0</v>
      </c>
      <c r="AN223">
        <v>0</v>
      </c>
      <c r="AO223">
        <v>527.67930000000001</v>
      </c>
      <c r="AP223">
        <v>0</v>
      </c>
      <c r="AQ223">
        <v>1.03</v>
      </c>
      <c r="AR223">
        <v>0</v>
      </c>
      <c r="AS223">
        <v>0</v>
      </c>
      <c r="AT223">
        <v>97</v>
      </c>
      <c r="AU223">
        <v>51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481</v>
      </c>
      <c r="BE223" t="s">
        <v>481</v>
      </c>
      <c r="BF223" t="s">
        <v>481</v>
      </c>
      <c r="BG223" t="s">
        <v>481</v>
      </c>
      <c r="BH223">
        <v>0</v>
      </c>
      <c r="BI223">
        <v>2</v>
      </c>
      <c r="BJ223" t="s">
        <v>645</v>
      </c>
      <c r="BM223">
        <v>108001</v>
      </c>
      <c r="BN223">
        <v>0</v>
      </c>
      <c r="BO223" t="s">
        <v>481</v>
      </c>
      <c r="BP223">
        <v>0</v>
      </c>
      <c r="BQ223">
        <v>3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481</v>
      </c>
      <c r="BZ223">
        <v>97</v>
      </c>
      <c r="CA223">
        <v>51</v>
      </c>
      <c r="CB223" t="s">
        <v>481</v>
      </c>
      <c r="CE223">
        <v>0</v>
      </c>
      <c r="CF223">
        <v>0</v>
      </c>
      <c r="CG223">
        <v>0</v>
      </c>
      <c r="CM223">
        <v>0</v>
      </c>
      <c r="CN223" t="s">
        <v>481</v>
      </c>
      <c r="CO223">
        <v>0</v>
      </c>
      <c r="CP223">
        <f t="shared" si="247"/>
        <v>527.68000000000006</v>
      </c>
      <c r="CQ223">
        <f>SUMIF(SmtRes!AQ324:'SmtRes'!AQ326,"=1",SmtRes!AA324:'SmtRes'!AA326)</f>
        <v>201.16999999999999</v>
      </c>
      <c r="CR223">
        <f>SUMIF(SmtRes!AQ324:'SmtRes'!AQ326,"=1",SmtRes!AB324:'SmtRes'!AB326)</f>
        <v>0</v>
      </c>
      <c r="CS223">
        <f>SUMIF(SmtRes!AQ324:'SmtRes'!AQ326,"=1",SmtRes!AC324:'SmtRes'!AC326)</f>
        <v>0</v>
      </c>
      <c r="CT223">
        <f>SUMIF(SmtRes!AQ324:'SmtRes'!AQ326,"=1",SmtRes!AD324:'SmtRes'!AD326)</f>
        <v>512.30999999999995</v>
      </c>
      <c r="CU223">
        <f t="shared" si="248"/>
        <v>0</v>
      </c>
      <c r="CV223">
        <f>SUMIF(SmtRes!AQ324:'SmtRes'!AQ326,"=1",SmtRes!BU324:'SmtRes'!BU326)</f>
        <v>1.03</v>
      </c>
      <c r="CW223">
        <f>SUMIF(SmtRes!AQ324:'SmtRes'!AQ326,"=1",SmtRes!BV324:'SmtRes'!BV326)</f>
        <v>0</v>
      </c>
      <c r="CX223">
        <f t="shared" si="249"/>
        <v>0</v>
      </c>
      <c r="CY223">
        <f t="shared" si="250"/>
        <v>511.84960000000007</v>
      </c>
      <c r="CZ223">
        <f t="shared" si="251"/>
        <v>269.11680000000001</v>
      </c>
      <c r="DC223" t="s">
        <v>481</v>
      </c>
      <c r="DD223" t="s">
        <v>504</v>
      </c>
      <c r="DE223" t="s">
        <v>481</v>
      </c>
      <c r="DF223" t="s">
        <v>481</v>
      </c>
      <c r="DG223" t="s">
        <v>481</v>
      </c>
      <c r="DH223" t="s">
        <v>481</v>
      </c>
      <c r="DI223" t="s">
        <v>481</v>
      </c>
      <c r="DJ223" t="s">
        <v>481</v>
      </c>
      <c r="DK223" t="s">
        <v>481</v>
      </c>
      <c r="DL223" t="s">
        <v>481</v>
      </c>
      <c r="DM223" t="s">
        <v>481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198</v>
      </c>
      <c r="DW223" t="s">
        <v>198</v>
      </c>
      <c r="DX223">
        <v>1</v>
      </c>
      <c r="DZ223" t="s">
        <v>481</v>
      </c>
      <c r="EA223" t="s">
        <v>481</v>
      </c>
      <c r="EB223" t="s">
        <v>481</v>
      </c>
      <c r="EC223" t="s">
        <v>481</v>
      </c>
      <c r="EE223">
        <v>342528944</v>
      </c>
      <c r="EF223">
        <v>3</v>
      </c>
      <c r="EG223" t="s">
        <v>506</v>
      </c>
      <c r="EH223">
        <v>0</v>
      </c>
      <c r="EI223" t="s">
        <v>481</v>
      </c>
      <c r="EJ223">
        <v>2</v>
      </c>
      <c r="EK223">
        <v>108001</v>
      </c>
      <c r="EL223" t="s">
        <v>638</v>
      </c>
      <c r="EM223" t="s">
        <v>639</v>
      </c>
      <c r="EO223" t="s">
        <v>481</v>
      </c>
      <c r="EQ223">
        <v>131072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1.03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481</v>
      </c>
      <c r="GD223">
        <v>1</v>
      </c>
      <c r="GF223">
        <v>234695932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52"/>
        <v>0</v>
      </c>
      <c r="GM223">
        <f t="shared" si="253"/>
        <v>1308.6500000000001</v>
      </c>
      <c r="GN223">
        <f t="shared" si="254"/>
        <v>0</v>
      </c>
      <c r="GO223">
        <f t="shared" si="255"/>
        <v>1308.6500000000001</v>
      </c>
      <c r="GP223">
        <f t="shared" si="256"/>
        <v>0</v>
      </c>
      <c r="GR223">
        <v>0</v>
      </c>
      <c r="GS223">
        <v>3</v>
      </c>
      <c r="GT223">
        <v>0</v>
      </c>
      <c r="GU223" t="s">
        <v>481</v>
      </c>
      <c r="GV223">
        <f t="shared" si="257"/>
        <v>0</v>
      </c>
      <c r="GW223">
        <v>1</v>
      </c>
      <c r="GX223">
        <f t="shared" si="258"/>
        <v>0</v>
      </c>
      <c r="HA223">
        <v>0</v>
      </c>
      <c r="HB223">
        <v>0</v>
      </c>
      <c r="HC223">
        <f t="shared" si="229"/>
        <v>0</v>
      </c>
      <c r="HE223" t="s">
        <v>481</v>
      </c>
      <c r="HF223" t="s">
        <v>481</v>
      </c>
      <c r="HM223" t="s">
        <v>481</v>
      </c>
      <c r="HN223" t="s">
        <v>243</v>
      </c>
      <c r="HO223" t="s">
        <v>245</v>
      </c>
      <c r="HP223" t="s">
        <v>638</v>
      </c>
      <c r="HQ223" t="s">
        <v>638</v>
      </c>
      <c r="HS223">
        <v>0</v>
      </c>
      <c r="IK223">
        <v>0</v>
      </c>
    </row>
    <row r="224">
      <c r="A224">
        <v>17</v>
      </c>
      <c r="B224">
        <v>1</v>
      </c>
      <c r="C224">
        <f>ROW(SmtRes!A329)</f>
        <v>329</v>
      </c>
      <c r="D224">
        <f>ROW(EtalonRes!A329)</f>
        <v>329</v>
      </c>
      <c r="E224" t="s">
        <v>325</v>
      </c>
      <c r="F224" t="s">
        <v>643</v>
      </c>
      <c r="G224" t="s">
        <v>680</v>
      </c>
      <c r="H224" t="s">
        <v>198</v>
      </c>
      <c r="I224">
        <v>1</v>
      </c>
      <c r="J224">
        <v>0</v>
      </c>
      <c r="K224">
        <v>1</v>
      </c>
      <c r="O224">
        <f t="shared" si="239"/>
        <v>158.30000000000001</v>
      </c>
      <c r="P224">
        <f>SUMIF(SmtRes!AQ327:'SmtRes'!AQ329,"=1",SmtRes!DF327:'SmtRes'!DF329)</f>
        <v>0</v>
      </c>
      <c r="Q224">
        <f>SUMIF(SmtRes!AQ327:'SmtRes'!AQ329,"=1",SmtRes!DG327:'SmtRes'!DG329)</f>
        <v>0</v>
      </c>
      <c r="R224">
        <f>SUMIF(SmtRes!AQ327:'SmtRes'!AQ329,"=1",SmtRes!DH327:'SmtRes'!DH329)</f>
        <v>0</v>
      </c>
      <c r="S224">
        <f>SUMIF(SmtRes!AQ327:'SmtRes'!AQ329,"=1",SmtRes!DI327:'SmtRes'!DI329)</f>
        <v>158.30000000000001</v>
      </c>
      <c r="T224">
        <f t="shared" si="240"/>
        <v>0</v>
      </c>
      <c r="U224">
        <f>SUMIF(SmtRes!AQ327:'SmtRes'!AQ329,"=1",SmtRes!CV327:'SmtRes'!CV329)</f>
        <v>0.309</v>
      </c>
      <c r="V224">
        <f>SUMIF(SmtRes!AQ327:'SmtRes'!AQ329,"=1",SmtRes!CW327:'SmtRes'!CW329)</f>
        <v>0</v>
      </c>
      <c r="W224">
        <f t="shared" si="241"/>
        <v>0</v>
      </c>
      <c r="X224">
        <f t="shared" si="242"/>
        <v>153.55000000000001</v>
      </c>
      <c r="Y224">
        <f t="shared" si="242"/>
        <v>80.730000000000004</v>
      </c>
      <c r="AA224">
        <v>407088984</v>
      </c>
      <c r="AB224">
        <f t="shared" si="243"/>
        <v>158.30378999999999</v>
      </c>
      <c r="AC224">
        <f t="shared" si="244"/>
        <v>0</v>
      </c>
      <c r="AD224">
        <f t="shared" si="261"/>
        <v>0</v>
      </c>
      <c r="AE224">
        <f t="shared" si="262"/>
        <v>0</v>
      </c>
      <c r="AF224">
        <f>ROUND((SUM(SmtRes!BT327:'SmtRes'!BT329)),6)</f>
        <v>158.30378999999999</v>
      </c>
      <c r="AG224">
        <f t="shared" si="245"/>
        <v>0</v>
      </c>
      <c r="AH224">
        <f>(SUM(SmtRes!BU327:'SmtRes'!BU329))</f>
        <v>0.309</v>
      </c>
      <c r="AI224">
        <f t="shared" si="263"/>
        <v>0</v>
      </c>
      <c r="AJ224">
        <f t="shared" si="246"/>
        <v>0</v>
      </c>
      <c r="AK224">
        <v>531.17790000000002</v>
      </c>
      <c r="AL224">
        <v>3.4986000000000002</v>
      </c>
      <c r="AM224">
        <v>0</v>
      </c>
      <c r="AN224">
        <v>0</v>
      </c>
      <c r="AO224">
        <v>527.67930000000001</v>
      </c>
      <c r="AP224">
        <v>0</v>
      </c>
      <c r="AQ224">
        <v>1.03</v>
      </c>
      <c r="AR224">
        <v>0</v>
      </c>
      <c r="AS224">
        <v>0</v>
      </c>
      <c r="AT224">
        <v>97</v>
      </c>
      <c r="AU224">
        <v>51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481</v>
      </c>
      <c r="BE224" t="s">
        <v>481</v>
      </c>
      <c r="BF224" t="s">
        <v>481</v>
      </c>
      <c r="BG224" t="s">
        <v>481</v>
      </c>
      <c r="BH224">
        <v>0</v>
      </c>
      <c r="BI224">
        <v>2</v>
      </c>
      <c r="BJ224" t="s">
        <v>645</v>
      </c>
      <c r="BM224">
        <v>108001</v>
      </c>
      <c r="BN224">
        <v>0</v>
      </c>
      <c r="BO224" t="s">
        <v>481</v>
      </c>
      <c r="BP224">
        <v>0</v>
      </c>
      <c r="BQ224">
        <v>3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481</v>
      </c>
      <c r="BZ224">
        <v>97</v>
      </c>
      <c r="CA224">
        <v>51</v>
      </c>
      <c r="CB224" t="s">
        <v>481</v>
      </c>
      <c r="CE224">
        <v>0</v>
      </c>
      <c r="CF224">
        <v>0</v>
      </c>
      <c r="CG224">
        <v>0</v>
      </c>
      <c r="CM224">
        <v>0</v>
      </c>
      <c r="CN224" t="s">
        <v>503</v>
      </c>
      <c r="CO224">
        <v>0</v>
      </c>
      <c r="CP224">
        <f t="shared" si="247"/>
        <v>158.30000000000001</v>
      </c>
      <c r="CQ224">
        <f>SUMIF(SmtRes!AQ327:'SmtRes'!AQ329,"=1",SmtRes!AA327:'SmtRes'!AA329)</f>
        <v>201.16999999999999</v>
      </c>
      <c r="CR224">
        <f>SUMIF(SmtRes!AQ327:'SmtRes'!AQ329,"=1",SmtRes!AB327:'SmtRes'!AB329)</f>
        <v>0</v>
      </c>
      <c r="CS224">
        <f>SUMIF(SmtRes!AQ327:'SmtRes'!AQ329,"=1",SmtRes!AC327:'SmtRes'!AC329)</f>
        <v>0</v>
      </c>
      <c r="CT224">
        <f>SUMIF(SmtRes!AQ327:'SmtRes'!AQ329,"=1",SmtRes!AD327:'SmtRes'!AD329)</f>
        <v>512.30999999999995</v>
      </c>
      <c r="CU224">
        <f t="shared" si="248"/>
        <v>0</v>
      </c>
      <c r="CV224">
        <f>SUMIF(SmtRes!AQ327:'SmtRes'!AQ329,"=1",SmtRes!BU327:'SmtRes'!BU329)</f>
        <v>0.309</v>
      </c>
      <c r="CW224">
        <f>SUMIF(SmtRes!AQ327:'SmtRes'!AQ329,"=1",SmtRes!BV327:'SmtRes'!BV329)</f>
        <v>0</v>
      </c>
      <c r="CX224">
        <f t="shared" si="249"/>
        <v>0</v>
      </c>
      <c r="CY224">
        <f t="shared" si="250"/>
        <v>153.55100000000002</v>
      </c>
      <c r="CZ224">
        <f t="shared" si="251"/>
        <v>80.733000000000004</v>
      </c>
      <c r="DB224">
        <v>26</v>
      </c>
      <c r="DC224" t="s">
        <v>481</v>
      </c>
      <c r="DD224" t="s">
        <v>504</v>
      </c>
      <c r="DE224" t="s">
        <v>505</v>
      </c>
      <c r="DF224" t="s">
        <v>505</v>
      </c>
      <c r="DG224" t="s">
        <v>505</v>
      </c>
      <c r="DH224" t="s">
        <v>481</v>
      </c>
      <c r="DI224" t="s">
        <v>505</v>
      </c>
      <c r="DJ224" t="s">
        <v>505</v>
      </c>
      <c r="DK224" t="s">
        <v>481</v>
      </c>
      <c r="DL224" t="s">
        <v>481</v>
      </c>
      <c r="DM224" t="s">
        <v>481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198</v>
      </c>
      <c r="DW224" t="s">
        <v>198</v>
      </c>
      <c r="DX224">
        <v>1</v>
      </c>
      <c r="DZ224" t="s">
        <v>481</v>
      </c>
      <c r="EA224" t="s">
        <v>481</v>
      </c>
      <c r="EB224" t="s">
        <v>481</v>
      </c>
      <c r="EC224" t="s">
        <v>481</v>
      </c>
      <c r="EE224">
        <v>342528944</v>
      </c>
      <c r="EF224">
        <v>3</v>
      </c>
      <c r="EG224" t="s">
        <v>506</v>
      </c>
      <c r="EH224">
        <v>0</v>
      </c>
      <c r="EI224" t="s">
        <v>481</v>
      </c>
      <c r="EJ224">
        <v>2</v>
      </c>
      <c r="EK224">
        <v>108001</v>
      </c>
      <c r="EL224" t="s">
        <v>638</v>
      </c>
      <c r="EM224" t="s">
        <v>639</v>
      </c>
      <c r="EO224" t="s">
        <v>509</v>
      </c>
      <c r="EQ224">
        <v>131072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1.03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481</v>
      </c>
      <c r="GD224">
        <v>1</v>
      </c>
      <c r="GF224">
        <v>1752653715</v>
      </c>
      <c r="GG224">
        <v>2</v>
      </c>
      <c r="GH224">
        <v>1</v>
      </c>
      <c r="GI224">
        <v>-2</v>
      </c>
      <c r="GJ224">
        <v>0</v>
      </c>
      <c r="GK224">
        <v>0</v>
      </c>
      <c r="GL224">
        <f t="shared" si="252"/>
        <v>0</v>
      </c>
      <c r="GM224">
        <f t="shared" si="253"/>
        <v>392.57999999999998</v>
      </c>
      <c r="GN224">
        <f t="shared" si="254"/>
        <v>0</v>
      </c>
      <c r="GO224">
        <f t="shared" si="255"/>
        <v>392.57999999999998</v>
      </c>
      <c r="GP224">
        <f t="shared" si="256"/>
        <v>0</v>
      </c>
      <c r="GR224">
        <v>0</v>
      </c>
      <c r="GS224">
        <v>3</v>
      </c>
      <c r="GT224">
        <v>0</v>
      </c>
      <c r="GU224" t="s">
        <v>481</v>
      </c>
      <c r="GV224">
        <f t="shared" si="257"/>
        <v>0</v>
      </c>
      <c r="GW224">
        <v>1</v>
      </c>
      <c r="GX224">
        <f t="shared" si="258"/>
        <v>0</v>
      </c>
      <c r="HA224">
        <v>0</v>
      </c>
      <c r="HB224">
        <v>0</v>
      </c>
      <c r="HC224">
        <f t="shared" si="229"/>
        <v>0</v>
      </c>
      <c r="HE224" t="s">
        <v>481</v>
      </c>
      <c r="HF224" t="s">
        <v>481</v>
      </c>
      <c r="HM224" t="s">
        <v>481</v>
      </c>
      <c r="HN224" t="s">
        <v>243</v>
      </c>
      <c r="HO224" t="s">
        <v>245</v>
      </c>
      <c r="HP224" t="s">
        <v>638</v>
      </c>
      <c r="HQ224" t="s">
        <v>638</v>
      </c>
      <c r="HS224">
        <v>0</v>
      </c>
      <c r="IK224">
        <v>0</v>
      </c>
    </row>
    <row r="225">
      <c r="A225">
        <v>17</v>
      </c>
      <c r="B225">
        <v>1</v>
      </c>
      <c r="C225">
        <f>ROW(SmtRes!A332)</f>
        <v>332</v>
      </c>
      <c r="D225">
        <f>ROW(EtalonRes!A332)</f>
        <v>332</v>
      </c>
      <c r="E225" t="s">
        <v>326</v>
      </c>
      <c r="F225" t="s">
        <v>643</v>
      </c>
      <c r="G225" t="s">
        <v>681</v>
      </c>
      <c r="H225" t="s">
        <v>198</v>
      </c>
      <c r="I225">
        <v>1</v>
      </c>
      <c r="J225">
        <v>0</v>
      </c>
      <c r="K225">
        <v>1</v>
      </c>
      <c r="O225">
        <f t="shared" si="239"/>
        <v>527.68000000000006</v>
      </c>
      <c r="P225">
        <f>SUMIF(SmtRes!AQ330:'SmtRes'!AQ332,"=1",SmtRes!DF330:'SmtRes'!DF332)</f>
        <v>0</v>
      </c>
      <c r="Q225">
        <f>SUMIF(SmtRes!AQ330:'SmtRes'!AQ332,"=1",SmtRes!DG330:'SmtRes'!DG332)</f>
        <v>0</v>
      </c>
      <c r="R225">
        <f>SUMIF(SmtRes!AQ330:'SmtRes'!AQ332,"=1",SmtRes!DH330:'SmtRes'!DH332)</f>
        <v>0</v>
      </c>
      <c r="S225">
        <f>SUMIF(SmtRes!AQ330:'SmtRes'!AQ332,"=1",SmtRes!DI330:'SmtRes'!DI332)</f>
        <v>527.68000000000006</v>
      </c>
      <c r="T225">
        <f t="shared" si="240"/>
        <v>0</v>
      </c>
      <c r="U225">
        <f>SUMIF(SmtRes!AQ330:'SmtRes'!AQ332,"=1",SmtRes!CV330:'SmtRes'!CV332)</f>
        <v>1.03</v>
      </c>
      <c r="V225">
        <f>SUMIF(SmtRes!AQ330:'SmtRes'!AQ332,"=1",SmtRes!CW330:'SmtRes'!CW332)</f>
        <v>0</v>
      </c>
      <c r="W225">
        <f t="shared" si="241"/>
        <v>0</v>
      </c>
      <c r="X225">
        <f t="shared" si="242"/>
        <v>511.85000000000002</v>
      </c>
      <c r="Y225">
        <f t="shared" si="242"/>
        <v>269.12</v>
      </c>
      <c r="AA225">
        <v>407088984</v>
      </c>
      <c r="AB225">
        <f t="shared" si="243"/>
        <v>527.67930000000001</v>
      </c>
      <c r="AC225">
        <f t="shared" si="244"/>
        <v>0</v>
      </c>
      <c r="AD225">
        <f t="shared" si="261"/>
        <v>0</v>
      </c>
      <c r="AE225">
        <f t="shared" si="262"/>
        <v>0</v>
      </c>
      <c r="AF225">
        <f>ROUND((SUM(SmtRes!BT330:'SmtRes'!BT332)),6)</f>
        <v>527.67930000000001</v>
      </c>
      <c r="AG225">
        <f t="shared" si="245"/>
        <v>0</v>
      </c>
      <c r="AH225">
        <f>(SUM(SmtRes!BU330:'SmtRes'!BU332))</f>
        <v>1.03</v>
      </c>
      <c r="AI225">
        <f t="shared" si="263"/>
        <v>0</v>
      </c>
      <c r="AJ225">
        <f t="shared" si="246"/>
        <v>0</v>
      </c>
      <c r="AK225">
        <v>531.17790000000002</v>
      </c>
      <c r="AL225">
        <v>3.4986000000000002</v>
      </c>
      <c r="AM225">
        <v>0</v>
      </c>
      <c r="AN225">
        <v>0</v>
      </c>
      <c r="AO225">
        <v>527.67930000000001</v>
      </c>
      <c r="AP225">
        <v>0</v>
      </c>
      <c r="AQ225">
        <v>1.03</v>
      </c>
      <c r="AR225">
        <v>0</v>
      </c>
      <c r="AS225">
        <v>0</v>
      </c>
      <c r="AT225">
        <v>97</v>
      </c>
      <c r="AU225">
        <v>51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481</v>
      </c>
      <c r="BE225" t="s">
        <v>481</v>
      </c>
      <c r="BF225" t="s">
        <v>481</v>
      </c>
      <c r="BG225" t="s">
        <v>481</v>
      </c>
      <c r="BH225">
        <v>0</v>
      </c>
      <c r="BI225">
        <v>2</v>
      </c>
      <c r="BJ225" t="s">
        <v>645</v>
      </c>
      <c r="BM225">
        <v>108001</v>
      </c>
      <c r="BN225">
        <v>0</v>
      </c>
      <c r="BO225" t="s">
        <v>481</v>
      </c>
      <c r="BP225">
        <v>0</v>
      </c>
      <c r="BQ225">
        <v>3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481</v>
      </c>
      <c r="BZ225">
        <v>97</v>
      </c>
      <c r="CA225">
        <v>51</v>
      </c>
      <c r="CB225" t="s">
        <v>481</v>
      </c>
      <c r="CE225">
        <v>0</v>
      </c>
      <c r="CF225">
        <v>0</v>
      </c>
      <c r="CG225">
        <v>0</v>
      </c>
      <c r="CM225">
        <v>0</v>
      </c>
      <c r="CN225" t="s">
        <v>481</v>
      </c>
      <c r="CO225">
        <v>0</v>
      </c>
      <c r="CP225">
        <f t="shared" si="247"/>
        <v>527.68000000000006</v>
      </c>
      <c r="CQ225">
        <f>SUMIF(SmtRes!AQ330:'SmtRes'!AQ332,"=1",SmtRes!AA330:'SmtRes'!AA332)</f>
        <v>201.16999999999999</v>
      </c>
      <c r="CR225">
        <f>SUMIF(SmtRes!AQ330:'SmtRes'!AQ332,"=1",SmtRes!AB330:'SmtRes'!AB332)</f>
        <v>0</v>
      </c>
      <c r="CS225">
        <f>SUMIF(SmtRes!AQ330:'SmtRes'!AQ332,"=1",SmtRes!AC330:'SmtRes'!AC332)</f>
        <v>0</v>
      </c>
      <c r="CT225">
        <f>SUMIF(SmtRes!AQ330:'SmtRes'!AQ332,"=1",SmtRes!AD330:'SmtRes'!AD332)</f>
        <v>512.30999999999995</v>
      </c>
      <c r="CU225">
        <f t="shared" si="248"/>
        <v>0</v>
      </c>
      <c r="CV225">
        <f>SUMIF(SmtRes!AQ330:'SmtRes'!AQ332,"=1",SmtRes!BU330:'SmtRes'!BU332)</f>
        <v>1.03</v>
      </c>
      <c r="CW225">
        <f>SUMIF(SmtRes!AQ330:'SmtRes'!AQ332,"=1",SmtRes!BV330:'SmtRes'!BV332)</f>
        <v>0</v>
      </c>
      <c r="CX225">
        <f t="shared" si="249"/>
        <v>0</v>
      </c>
      <c r="CY225">
        <f t="shared" si="250"/>
        <v>511.84960000000007</v>
      </c>
      <c r="CZ225">
        <f t="shared" si="251"/>
        <v>269.11680000000001</v>
      </c>
      <c r="DC225" t="s">
        <v>481</v>
      </c>
      <c r="DD225" t="s">
        <v>504</v>
      </c>
      <c r="DE225" t="s">
        <v>481</v>
      </c>
      <c r="DF225" t="s">
        <v>481</v>
      </c>
      <c r="DG225" t="s">
        <v>481</v>
      </c>
      <c r="DH225" t="s">
        <v>481</v>
      </c>
      <c r="DI225" t="s">
        <v>481</v>
      </c>
      <c r="DJ225" t="s">
        <v>481</v>
      </c>
      <c r="DK225" t="s">
        <v>481</v>
      </c>
      <c r="DL225" t="s">
        <v>481</v>
      </c>
      <c r="DM225" t="s">
        <v>481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198</v>
      </c>
      <c r="DW225" t="s">
        <v>198</v>
      </c>
      <c r="DX225">
        <v>1</v>
      </c>
      <c r="DZ225" t="s">
        <v>481</v>
      </c>
      <c r="EA225" t="s">
        <v>481</v>
      </c>
      <c r="EB225" t="s">
        <v>481</v>
      </c>
      <c r="EC225" t="s">
        <v>481</v>
      </c>
      <c r="EE225">
        <v>342528944</v>
      </c>
      <c r="EF225">
        <v>3</v>
      </c>
      <c r="EG225" t="s">
        <v>506</v>
      </c>
      <c r="EH225">
        <v>0</v>
      </c>
      <c r="EI225" t="s">
        <v>481</v>
      </c>
      <c r="EJ225">
        <v>2</v>
      </c>
      <c r="EK225">
        <v>108001</v>
      </c>
      <c r="EL225" t="s">
        <v>638</v>
      </c>
      <c r="EM225" t="s">
        <v>639</v>
      </c>
      <c r="EO225" t="s">
        <v>481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1.03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481</v>
      </c>
      <c r="GD225">
        <v>1</v>
      </c>
      <c r="GF225">
        <v>-61916208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252"/>
        <v>0</v>
      </c>
      <c r="GM225">
        <f t="shared" si="253"/>
        <v>1308.6500000000001</v>
      </c>
      <c r="GN225">
        <f t="shared" si="254"/>
        <v>0</v>
      </c>
      <c r="GO225">
        <f t="shared" si="255"/>
        <v>1308.6500000000001</v>
      </c>
      <c r="GP225">
        <f t="shared" si="256"/>
        <v>0</v>
      </c>
      <c r="GR225">
        <v>0</v>
      </c>
      <c r="GS225">
        <v>3</v>
      </c>
      <c r="GT225">
        <v>0</v>
      </c>
      <c r="GU225" t="s">
        <v>481</v>
      </c>
      <c r="GV225">
        <f t="shared" si="257"/>
        <v>0</v>
      </c>
      <c r="GW225">
        <v>1</v>
      </c>
      <c r="GX225">
        <f t="shared" si="258"/>
        <v>0</v>
      </c>
      <c r="HA225">
        <v>0</v>
      </c>
      <c r="HB225">
        <v>0</v>
      </c>
      <c r="HC225">
        <f t="shared" si="229"/>
        <v>0</v>
      </c>
      <c r="HE225" t="s">
        <v>481</v>
      </c>
      <c r="HF225" t="s">
        <v>481</v>
      </c>
      <c r="HM225" t="s">
        <v>481</v>
      </c>
      <c r="HN225" t="s">
        <v>243</v>
      </c>
      <c r="HO225" t="s">
        <v>245</v>
      </c>
      <c r="HP225" t="s">
        <v>638</v>
      </c>
      <c r="HQ225" t="s">
        <v>638</v>
      </c>
      <c r="HS225">
        <v>0</v>
      </c>
      <c r="IK225">
        <v>0</v>
      </c>
    </row>
    <row r="227">
      <c r="A227" s="93">
        <v>51</v>
      </c>
      <c r="B227" s="93">
        <f>B214</f>
        <v>1</v>
      </c>
      <c r="C227" s="93">
        <f>A214</f>
        <v>4</v>
      </c>
      <c r="D227" s="93">
        <f>ROW(A214)</f>
        <v>214</v>
      </c>
      <c r="E227" s="93"/>
      <c r="F227" s="93" t="str">
        <f>IF(F214&lt;&gt;"",F214,"")</f>
        <v xml:space="preserve">Новый раздел</v>
      </c>
      <c r="G227" s="93" t="str">
        <f>IF(G214&lt;&gt;"",G214,"")</f>
        <v xml:space="preserve">Система охранного освещения</v>
      </c>
      <c r="H227" s="93">
        <v>0</v>
      </c>
      <c r="I227" s="93"/>
      <c r="J227" s="93"/>
      <c r="K227" s="93"/>
      <c r="L227" s="93"/>
      <c r="M227" s="93"/>
      <c r="N227" s="93"/>
      <c r="O227" s="93">
        <f t="shared" ref="O227:T227" si="264">ROUND(AB227,2)</f>
        <v>3280.0300000000002</v>
      </c>
      <c r="P227" s="93">
        <f t="shared" si="264"/>
        <v>0</v>
      </c>
      <c r="Q227" s="93">
        <f t="shared" si="264"/>
        <v>29.27</v>
      </c>
      <c r="R227" s="93">
        <f t="shared" si="264"/>
        <v>16.09</v>
      </c>
      <c r="S227" s="93">
        <f t="shared" si="264"/>
        <v>3234.6700000000001</v>
      </c>
      <c r="T227" s="93">
        <f t="shared" si="264"/>
        <v>0</v>
      </c>
      <c r="U227" s="93">
        <f>AH227</f>
        <v>6.3272000000000013</v>
      </c>
      <c r="V227" s="93">
        <f>AI227</f>
        <v>0.027699999999999999</v>
      </c>
      <c r="W227" s="93">
        <f>ROUND(AJ227,2)</f>
        <v>0</v>
      </c>
      <c r="X227" s="93">
        <f>ROUND(AK227,2)</f>
        <v>3151.7000000000003</v>
      </c>
      <c r="Y227" s="93">
        <f>ROUND(AL227,2)</f>
        <v>1657.1100000000001</v>
      </c>
      <c r="Z227" s="93"/>
      <c r="AA227" s="93"/>
      <c r="AB227" s="93">
        <f>ROUND(SUMIF(AA218:AA225,"=407088984",O218:O225),2)</f>
        <v>3280.0300000000002</v>
      </c>
      <c r="AC227" s="93">
        <f>ROUND(SUMIF(AA218:AA225,"=407088984",P218:P225),2)</f>
        <v>0</v>
      </c>
      <c r="AD227" s="93">
        <f>ROUND(SUMIF(AA218:AA225,"=407088984",Q218:Q225),2)</f>
        <v>29.27</v>
      </c>
      <c r="AE227" s="93">
        <f>ROUND(SUMIF(AA218:AA225,"=407088984",R218:R225),2)</f>
        <v>16.09</v>
      </c>
      <c r="AF227" s="93">
        <f>ROUND(SUMIF(AA218:AA225,"=407088984",S218:S225),2)</f>
        <v>3234.6700000000001</v>
      </c>
      <c r="AG227" s="93">
        <f>ROUND(SUMIF(AA218:AA225,"=407088984",T218:T225),2)</f>
        <v>0</v>
      </c>
      <c r="AH227" s="93">
        <f>SUMIF(AA218:AA225,"=407088984",U218:U225)</f>
        <v>6.3272000000000013</v>
      </c>
      <c r="AI227" s="93">
        <f>SUMIF(AA218:AA225,"=407088984",V218:V225)</f>
        <v>0.027699999999999999</v>
      </c>
      <c r="AJ227" s="93">
        <f>ROUND(SUMIF(AA218:AA225,"=407088984",W218:W225),2)</f>
        <v>0</v>
      </c>
      <c r="AK227" s="93">
        <f>ROUND(SUMIF(AA218:AA225,"=407088984",X218:X225),2)</f>
        <v>3151.7000000000003</v>
      </c>
      <c r="AL227" s="93">
        <f>ROUND(SUMIF(AA218:AA225,"=407088984",Y218:Y225),2)</f>
        <v>1657.1100000000001</v>
      </c>
      <c r="AM227" s="93"/>
      <c r="AN227" s="93"/>
      <c r="AO227" s="93">
        <f t="shared" ref="AO227:BD227" si="265">ROUND(BX227,2)</f>
        <v>0</v>
      </c>
      <c r="AP227" s="93">
        <f t="shared" si="265"/>
        <v>0</v>
      </c>
      <c r="AQ227" s="93">
        <f t="shared" si="265"/>
        <v>0</v>
      </c>
      <c r="AR227" s="93">
        <f t="shared" si="265"/>
        <v>8088.8400000000001</v>
      </c>
      <c r="AS227" s="93">
        <f t="shared" si="265"/>
        <v>61.450000000000003</v>
      </c>
      <c r="AT227" s="93">
        <f t="shared" si="265"/>
        <v>8027.3900000000003</v>
      </c>
      <c r="AU227" s="93">
        <f t="shared" si="265"/>
        <v>0</v>
      </c>
      <c r="AV227" s="93">
        <f t="shared" si="265"/>
        <v>0</v>
      </c>
      <c r="AW227" s="93">
        <f t="shared" si="265"/>
        <v>0</v>
      </c>
      <c r="AX227" s="93">
        <f t="shared" si="265"/>
        <v>0</v>
      </c>
      <c r="AY227" s="93">
        <f t="shared" si="265"/>
        <v>0</v>
      </c>
      <c r="AZ227" s="93">
        <f t="shared" si="265"/>
        <v>0</v>
      </c>
      <c r="BA227" s="93">
        <f t="shared" si="265"/>
        <v>0</v>
      </c>
      <c r="BB227" s="93">
        <f t="shared" si="265"/>
        <v>0</v>
      </c>
      <c r="BC227" s="93">
        <f t="shared" si="265"/>
        <v>0</v>
      </c>
      <c r="BD227" s="93">
        <f t="shared" si="265"/>
        <v>0</v>
      </c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3"/>
      <c r="BR227" s="93"/>
      <c r="BS227" s="93"/>
      <c r="BT227" s="93"/>
      <c r="BU227" s="93"/>
      <c r="BV227" s="93"/>
      <c r="BW227" s="93"/>
      <c r="BX227" s="93">
        <f>ROUND(SUMIF(AA218:AA225,"=407088984",FQ218:FQ225),2)</f>
        <v>0</v>
      </c>
      <c r="BY227" s="93">
        <f>ROUND(SUMIF(AA218:AA225,"=407088984",FR218:FR225),2)</f>
        <v>0</v>
      </c>
      <c r="BZ227" s="93">
        <f>ROUND(SUMIF(AA218:AA225,"=407088984",GL218:GL225),2)</f>
        <v>0</v>
      </c>
      <c r="CA227" s="93">
        <f>ROUND(SUMIF(AA218:AA225,"=407088984",GM218:GM225),2)</f>
        <v>8088.8400000000001</v>
      </c>
      <c r="CB227" s="93">
        <f>ROUND(SUMIF(AA218:AA225,"=407088984",GN218:GN225),2)</f>
        <v>61.450000000000003</v>
      </c>
      <c r="CC227" s="93">
        <f>ROUND(SUMIF(AA218:AA225,"=407088984",GO218:GO225),2)</f>
        <v>8027.3900000000003</v>
      </c>
      <c r="CD227" s="93">
        <f>ROUND(SUMIF(AA218:AA225,"=407088984",GP218:GP225),2)</f>
        <v>0</v>
      </c>
      <c r="CE227" s="93">
        <f>AC227-BX227</f>
        <v>0</v>
      </c>
      <c r="CF227" s="93">
        <f>AC227-BY227</f>
        <v>0</v>
      </c>
      <c r="CG227" s="93">
        <f>BX227-BZ227</f>
        <v>0</v>
      </c>
      <c r="CH227" s="93">
        <f>AC227-BX227-BY227+BZ227</f>
        <v>0</v>
      </c>
      <c r="CI227" s="93">
        <f>BY227-BZ227</f>
        <v>0</v>
      </c>
      <c r="CJ227" s="93">
        <f>ROUND(SUMIF(AA218:AA225,"=407088984",GX218:GX225),2)</f>
        <v>0</v>
      </c>
      <c r="CK227" s="93">
        <f>ROUND(SUMIF(AA218:AA225,"=407088984",GY218:GY225),2)</f>
        <v>0</v>
      </c>
      <c r="CL227" s="93">
        <f>ROUND(SUMIF(AA218:AA225,"=407088984",GZ218:GZ225),2)</f>
        <v>0</v>
      </c>
      <c r="CM227" s="93">
        <f>ROUND(SUMIF(AA218:AA225,"=407088984",HD218:HD225),2)</f>
        <v>0</v>
      </c>
      <c r="CN227" s="93"/>
      <c r="CO227" s="93"/>
      <c r="CP227" s="93"/>
      <c r="CQ227" s="93"/>
      <c r="CR227" s="93"/>
      <c r="CS227" s="93"/>
      <c r="CT227" s="93"/>
      <c r="CU227" s="93"/>
      <c r="CV227" s="93"/>
      <c r="CW227" s="93"/>
      <c r="CX227" s="93"/>
      <c r="CY227" s="93"/>
      <c r="CZ227" s="93"/>
      <c r="DA227" s="93"/>
      <c r="DB227" s="93"/>
      <c r="DC227" s="93"/>
      <c r="DD227" s="93"/>
      <c r="DE227" s="93"/>
      <c r="DF227" s="93"/>
      <c r="DG227" s="94"/>
      <c r="DH227" s="94"/>
      <c r="DI227" s="94"/>
      <c r="DJ227" s="94"/>
      <c r="DK227" s="94"/>
      <c r="DL227" s="94"/>
      <c r="DM227" s="94"/>
      <c r="DN227" s="94"/>
      <c r="DO227" s="94"/>
      <c r="DP227" s="94"/>
      <c r="DQ227" s="94"/>
      <c r="DR227" s="94"/>
      <c r="DS227" s="94"/>
      <c r="DT227" s="94"/>
      <c r="DU227" s="94"/>
      <c r="DV227" s="94"/>
      <c r="DW227" s="94"/>
      <c r="DX227" s="94"/>
      <c r="DY227" s="94"/>
      <c r="DZ227" s="94"/>
      <c r="EA227" s="94"/>
      <c r="EB227" s="94"/>
      <c r="EC227" s="94"/>
      <c r="ED227" s="94"/>
      <c r="EE227" s="94"/>
      <c r="EF227" s="94"/>
      <c r="EG227" s="94"/>
      <c r="EH227" s="94"/>
      <c r="EI227" s="94"/>
      <c r="EJ227" s="94"/>
      <c r="EK227" s="94"/>
      <c r="EL227" s="94"/>
      <c r="EM227" s="94"/>
      <c r="EN227" s="94"/>
      <c r="EO227" s="94"/>
      <c r="EP227" s="94"/>
      <c r="EQ227" s="94"/>
      <c r="ER227" s="94"/>
      <c r="ES227" s="94"/>
      <c r="ET227" s="94"/>
      <c r="EU227" s="94"/>
      <c r="EV227" s="94"/>
      <c r="EW227" s="94"/>
      <c r="EX227" s="94"/>
      <c r="EY227" s="94"/>
      <c r="EZ227" s="94"/>
      <c r="FA227" s="94"/>
      <c r="FB227" s="94"/>
      <c r="FC227" s="94"/>
      <c r="FD227" s="94"/>
      <c r="FE227" s="94"/>
      <c r="FF227" s="94"/>
      <c r="FG227" s="94"/>
      <c r="FH227" s="94"/>
      <c r="FI227" s="94"/>
      <c r="FJ227" s="94"/>
      <c r="FK227" s="94"/>
      <c r="FL227" s="94"/>
      <c r="FM227" s="94"/>
      <c r="FN227" s="94"/>
      <c r="FO227" s="94"/>
      <c r="FP227" s="94"/>
      <c r="FQ227" s="94"/>
      <c r="FR227" s="94"/>
      <c r="FS227" s="94"/>
      <c r="FT227" s="94"/>
      <c r="FU227" s="94"/>
      <c r="FV227" s="94"/>
      <c r="FW227" s="94"/>
      <c r="FX227" s="94"/>
      <c r="FY227" s="94"/>
      <c r="FZ227" s="94"/>
      <c r="GA227" s="94"/>
      <c r="GB227" s="94"/>
      <c r="GC227" s="94"/>
      <c r="GD227" s="94"/>
      <c r="GE227" s="94"/>
      <c r="GF227" s="94"/>
      <c r="GG227" s="94"/>
      <c r="GH227" s="94"/>
      <c r="GI227" s="94"/>
      <c r="GJ227" s="94"/>
      <c r="GK227" s="94"/>
      <c r="GL227" s="94"/>
      <c r="GM227" s="94"/>
      <c r="GN227" s="94"/>
      <c r="GO227" s="94"/>
      <c r="GP227" s="94"/>
      <c r="GQ227" s="94"/>
      <c r="GR227" s="94"/>
      <c r="GS227" s="94"/>
      <c r="GT227" s="94"/>
      <c r="GU227" s="94"/>
      <c r="GV227" s="94"/>
      <c r="GW227" s="94"/>
      <c r="GX227" s="94">
        <v>0</v>
      </c>
    </row>
    <row r="229">
      <c r="A229" s="95">
        <v>50</v>
      </c>
      <c r="B229" s="95">
        <v>0</v>
      </c>
      <c r="C229" s="95">
        <v>0</v>
      </c>
      <c r="D229" s="95">
        <v>1</v>
      </c>
      <c r="E229" s="95">
        <v>201</v>
      </c>
      <c r="F229" s="95">
        <f>ROUND(Source!O227,O229)</f>
        <v>3280.0300000000002</v>
      </c>
      <c r="G229" s="95" t="s">
        <v>511</v>
      </c>
      <c r="H229" s="95" t="s">
        <v>512</v>
      </c>
      <c r="I229" s="95"/>
      <c r="J229" s="95"/>
      <c r="K229" s="95">
        <v>201</v>
      </c>
      <c r="L229" s="95">
        <v>1</v>
      </c>
      <c r="M229" s="95">
        <v>3</v>
      </c>
      <c r="N229" s="95" t="s">
        <v>481</v>
      </c>
      <c r="O229" s="95">
        <v>2</v>
      </c>
      <c r="P229" s="95"/>
      <c r="Q229" s="95"/>
      <c r="R229" s="95"/>
      <c r="S229" s="95"/>
      <c r="T229" s="95"/>
      <c r="U229" s="95"/>
      <c r="V229" s="95"/>
      <c r="W229" s="95">
        <v>3280.0300000000002</v>
      </c>
      <c r="X229" s="95">
        <v>1</v>
      </c>
      <c r="Y229" s="95">
        <v>3280.0300000000002</v>
      </c>
      <c r="Z229" s="95"/>
      <c r="AA229" s="95"/>
      <c r="AB229" s="95"/>
    </row>
    <row r="230">
      <c r="A230" s="95">
        <v>50</v>
      </c>
      <c r="B230" s="95">
        <v>0</v>
      </c>
      <c r="C230" s="95">
        <v>0</v>
      </c>
      <c r="D230" s="95">
        <v>1</v>
      </c>
      <c r="E230" s="95">
        <v>202</v>
      </c>
      <c r="F230" s="95">
        <f>ROUND(Source!P227,O230)</f>
        <v>0</v>
      </c>
      <c r="G230" s="95" t="s">
        <v>513</v>
      </c>
      <c r="H230" s="95" t="s">
        <v>514</v>
      </c>
      <c r="I230" s="95"/>
      <c r="J230" s="95"/>
      <c r="K230" s="95">
        <v>202</v>
      </c>
      <c r="L230" s="95">
        <v>2</v>
      </c>
      <c r="M230" s="95">
        <v>3</v>
      </c>
      <c r="N230" s="95" t="s">
        <v>481</v>
      </c>
      <c r="O230" s="95">
        <v>2</v>
      </c>
      <c r="P230" s="95"/>
      <c r="Q230" s="95"/>
      <c r="R230" s="95"/>
      <c r="S230" s="95"/>
      <c r="T230" s="95"/>
      <c r="U230" s="95"/>
      <c r="V230" s="95"/>
      <c r="W230" s="95">
        <v>0</v>
      </c>
      <c r="X230" s="95">
        <v>1</v>
      </c>
      <c r="Y230" s="95">
        <v>0</v>
      </c>
      <c r="Z230" s="95"/>
      <c r="AA230" s="95"/>
      <c r="AB230" s="95"/>
    </row>
    <row r="231">
      <c r="A231" s="95">
        <v>50</v>
      </c>
      <c r="B231" s="95">
        <v>0</v>
      </c>
      <c r="C231" s="95">
        <v>0</v>
      </c>
      <c r="D231" s="95">
        <v>1</v>
      </c>
      <c r="E231" s="95">
        <v>222</v>
      </c>
      <c r="F231" s="95">
        <f>ROUND(Source!AO227,O231)</f>
        <v>0</v>
      </c>
      <c r="G231" s="95" t="s">
        <v>515</v>
      </c>
      <c r="H231" s="95" t="s">
        <v>516</v>
      </c>
      <c r="I231" s="95"/>
      <c r="J231" s="95"/>
      <c r="K231" s="95">
        <v>222</v>
      </c>
      <c r="L231" s="95">
        <v>3</v>
      </c>
      <c r="M231" s="95">
        <v>3</v>
      </c>
      <c r="N231" s="95" t="s">
        <v>481</v>
      </c>
      <c r="O231" s="95">
        <v>2</v>
      </c>
      <c r="P231" s="95"/>
      <c r="Q231" s="95"/>
      <c r="R231" s="95"/>
      <c r="S231" s="95"/>
      <c r="T231" s="95"/>
      <c r="U231" s="95"/>
      <c r="V231" s="95"/>
      <c r="W231" s="95">
        <v>0</v>
      </c>
      <c r="X231" s="95">
        <v>1</v>
      </c>
      <c r="Y231" s="95">
        <v>0</v>
      </c>
      <c r="Z231" s="95"/>
      <c r="AA231" s="95"/>
      <c r="AB231" s="95"/>
    </row>
    <row r="232">
      <c r="A232" s="95">
        <v>50</v>
      </c>
      <c r="B232" s="95">
        <v>0</v>
      </c>
      <c r="C232" s="95">
        <v>0</v>
      </c>
      <c r="D232" s="95">
        <v>1</v>
      </c>
      <c r="E232" s="95">
        <v>225</v>
      </c>
      <c r="F232" s="95">
        <f>ROUND(Source!AV227,O232)</f>
        <v>0</v>
      </c>
      <c r="G232" s="95" t="s">
        <v>517</v>
      </c>
      <c r="H232" s="95" t="s">
        <v>518</v>
      </c>
      <c r="I232" s="95"/>
      <c r="J232" s="95"/>
      <c r="K232" s="95">
        <v>225</v>
      </c>
      <c r="L232" s="95">
        <v>4</v>
      </c>
      <c r="M232" s="95">
        <v>3</v>
      </c>
      <c r="N232" s="95" t="s">
        <v>481</v>
      </c>
      <c r="O232" s="95">
        <v>2</v>
      </c>
      <c r="P232" s="95"/>
      <c r="Q232" s="95"/>
      <c r="R232" s="95"/>
      <c r="S232" s="95"/>
      <c r="T232" s="95"/>
      <c r="U232" s="95"/>
      <c r="V232" s="95"/>
      <c r="W232" s="95">
        <v>0</v>
      </c>
      <c r="X232" s="95">
        <v>1</v>
      </c>
      <c r="Y232" s="95">
        <v>0</v>
      </c>
      <c r="Z232" s="95"/>
      <c r="AA232" s="95"/>
      <c r="AB232" s="95"/>
    </row>
    <row r="233">
      <c r="A233" s="95">
        <v>50</v>
      </c>
      <c r="B233" s="95">
        <v>0</v>
      </c>
      <c r="C233" s="95">
        <v>0</v>
      </c>
      <c r="D233" s="95">
        <v>1</v>
      </c>
      <c r="E233" s="95">
        <v>226</v>
      </c>
      <c r="F233" s="95">
        <f>ROUND(Source!AW227,O233)</f>
        <v>0</v>
      </c>
      <c r="G233" s="95" t="s">
        <v>519</v>
      </c>
      <c r="H233" s="95" t="s">
        <v>520</v>
      </c>
      <c r="I233" s="95"/>
      <c r="J233" s="95"/>
      <c r="K233" s="95">
        <v>226</v>
      </c>
      <c r="L233" s="95">
        <v>5</v>
      </c>
      <c r="M233" s="95">
        <v>3</v>
      </c>
      <c r="N233" s="95" t="s">
        <v>481</v>
      </c>
      <c r="O233" s="95">
        <v>2</v>
      </c>
      <c r="P233" s="95"/>
      <c r="Q233" s="95"/>
      <c r="R233" s="95"/>
      <c r="S233" s="95"/>
      <c r="T233" s="95"/>
      <c r="U233" s="95"/>
      <c r="V233" s="95"/>
      <c r="W233" s="95">
        <v>0</v>
      </c>
      <c r="X233" s="95">
        <v>1</v>
      </c>
      <c r="Y233" s="95">
        <v>0</v>
      </c>
      <c r="Z233" s="95"/>
      <c r="AA233" s="95"/>
      <c r="AB233" s="95"/>
    </row>
    <row r="234">
      <c r="A234" s="95">
        <v>50</v>
      </c>
      <c r="B234" s="95">
        <v>0</v>
      </c>
      <c r="C234" s="95">
        <v>0</v>
      </c>
      <c r="D234" s="95">
        <v>1</v>
      </c>
      <c r="E234" s="95">
        <v>227</v>
      </c>
      <c r="F234" s="95">
        <f>ROUND(Source!AX227,O234)</f>
        <v>0</v>
      </c>
      <c r="G234" s="95" t="s">
        <v>521</v>
      </c>
      <c r="H234" s="95" t="s">
        <v>522</v>
      </c>
      <c r="I234" s="95"/>
      <c r="J234" s="95"/>
      <c r="K234" s="95">
        <v>227</v>
      </c>
      <c r="L234" s="95">
        <v>6</v>
      </c>
      <c r="M234" s="95">
        <v>3</v>
      </c>
      <c r="N234" s="95" t="s">
        <v>481</v>
      </c>
      <c r="O234" s="95">
        <v>2</v>
      </c>
      <c r="P234" s="95"/>
      <c r="Q234" s="95"/>
      <c r="R234" s="95"/>
      <c r="S234" s="95"/>
      <c r="T234" s="95"/>
      <c r="U234" s="95"/>
      <c r="V234" s="95"/>
      <c r="W234" s="95">
        <v>0</v>
      </c>
      <c r="X234" s="95">
        <v>1</v>
      </c>
      <c r="Y234" s="95">
        <v>0</v>
      </c>
      <c r="Z234" s="95"/>
      <c r="AA234" s="95"/>
      <c r="AB234" s="95"/>
    </row>
    <row r="235">
      <c r="A235" s="95">
        <v>50</v>
      </c>
      <c r="B235" s="95">
        <v>0</v>
      </c>
      <c r="C235" s="95">
        <v>0</v>
      </c>
      <c r="D235" s="95">
        <v>1</v>
      </c>
      <c r="E235" s="95">
        <v>228</v>
      </c>
      <c r="F235" s="95">
        <f>ROUND(Source!AY227,O235)</f>
        <v>0</v>
      </c>
      <c r="G235" s="95" t="s">
        <v>523</v>
      </c>
      <c r="H235" s="95" t="s">
        <v>524</v>
      </c>
      <c r="I235" s="95"/>
      <c r="J235" s="95"/>
      <c r="K235" s="95">
        <v>228</v>
      </c>
      <c r="L235" s="95">
        <v>7</v>
      </c>
      <c r="M235" s="95">
        <v>3</v>
      </c>
      <c r="N235" s="95" t="s">
        <v>481</v>
      </c>
      <c r="O235" s="95">
        <v>2</v>
      </c>
      <c r="P235" s="95"/>
      <c r="Q235" s="95"/>
      <c r="R235" s="95"/>
      <c r="S235" s="95"/>
      <c r="T235" s="95"/>
      <c r="U235" s="95"/>
      <c r="V235" s="95"/>
      <c r="W235" s="95">
        <v>0</v>
      </c>
      <c r="X235" s="95">
        <v>1</v>
      </c>
      <c r="Y235" s="95">
        <v>0</v>
      </c>
      <c r="Z235" s="95"/>
      <c r="AA235" s="95"/>
      <c r="AB235" s="95"/>
    </row>
    <row r="236">
      <c r="A236" s="95">
        <v>50</v>
      </c>
      <c r="B236" s="95">
        <v>0</v>
      </c>
      <c r="C236" s="95">
        <v>0</v>
      </c>
      <c r="D236" s="95">
        <v>1</v>
      </c>
      <c r="E236" s="95">
        <v>216</v>
      </c>
      <c r="F236" s="95">
        <f>ROUND(Source!AP227,O236)</f>
        <v>0</v>
      </c>
      <c r="G236" s="95" t="s">
        <v>525</v>
      </c>
      <c r="H236" s="95" t="s">
        <v>526</v>
      </c>
      <c r="I236" s="95"/>
      <c r="J236" s="95"/>
      <c r="K236" s="95">
        <v>216</v>
      </c>
      <c r="L236" s="95">
        <v>8</v>
      </c>
      <c r="M236" s="95">
        <v>3</v>
      </c>
      <c r="N236" s="95" t="s">
        <v>481</v>
      </c>
      <c r="O236" s="95">
        <v>2</v>
      </c>
      <c r="P236" s="95"/>
      <c r="Q236" s="95"/>
      <c r="R236" s="95"/>
      <c r="S236" s="95"/>
      <c r="T236" s="95"/>
      <c r="U236" s="95"/>
      <c r="V236" s="95"/>
      <c r="W236" s="95">
        <v>0</v>
      </c>
      <c r="X236" s="95">
        <v>1</v>
      </c>
      <c r="Y236" s="95">
        <v>0</v>
      </c>
      <c r="Z236" s="95"/>
      <c r="AA236" s="95"/>
      <c r="AB236" s="95"/>
    </row>
    <row r="237">
      <c r="A237" s="95">
        <v>50</v>
      </c>
      <c r="B237" s="95">
        <v>0</v>
      </c>
      <c r="C237" s="95">
        <v>0</v>
      </c>
      <c r="D237" s="95">
        <v>1</v>
      </c>
      <c r="E237" s="95">
        <v>223</v>
      </c>
      <c r="F237" s="95">
        <f>ROUND(Source!AQ227,O237)</f>
        <v>0</v>
      </c>
      <c r="G237" s="95" t="s">
        <v>527</v>
      </c>
      <c r="H237" s="95" t="s">
        <v>528</v>
      </c>
      <c r="I237" s="95"/>
      <c r="J237" s="95"/>
      <c r="K237" s="95">
        <v>223</v>
      </c>
      <c r="L237" s="95">
        <v>9</v>
      </c>
      <c r="M237" s="95">
        <v>3</v>
      </c>
      <c r="N237" s="95" t="s">
        <v>481</v>
      </c>
      <c r="O237" s="95">
        <v>2</v>
      </c>
      <c r="P237" s="95"/>
      <c r="Q237" s="95"/>
      <c r="R237" s="95"/>
      <c r="S237" s="95"/>
      <c r="T237" s="95"/>
      <c r="U237" s="95"/>
      <c r="V237" s="95"/>
      <c r="W237" s="95">
        <v>0</v>
      </c>
      <c r="X237" s="95">
        <v>1</v>
      </c>
      <c r="Y237" s="95">
        <v>0</v>
      </c>
      <c r="Z237" s="95"/>
      <c r="AA237" s="95"/>
      <c r="AB237" s="95"/>
    </row>
    <row r="238">
      <c r="A238" s="95">
        <v>50</v>
      </c>
      <c r="B238" s="95">
        <v>0</v>
      </c>
      <c r="C238" s="95">
        <v>0</v>
      </c>
      <c r="D238" s="95">
        <v>1</v>
      </c>
      <c r="E238" s="95">
        <v>229</v>
      </c>
      <c r="F238" s="95">
        <f>ROUND(Source!AZ227,O238)</f>
        <v>0</v>
      </c>
      <c r="G238" s="95" t="s">
        <v>529</v>
      </c>
      <c r="H238" s="95" t="s">
        <v>530</v>
      </c>
      <c r="I238" s="95"/>
      <c r="J238" s="95"/>
      <c r="K238" s="95">
        <v>229</v>
      </c>
      <c r="L238" s="95">
        <v>10</v>
      </c>
      <c r="M238" s="95">
        <v>3</v>
      </c>
      <c r="N238" s="95" t="s">
        <v>481</v>
      </c>
      <c r="O238" s="95">
        <v>2</v>
      </c>
      <c r="P238" s="95"/>
      <c r="Q238" s="95"/>
      <c r="R238" s="95"/>
      <c r="S238" s="95"/>
      <c r="T238" s="95"/>
      <c r="U238" s="95"/>
      <c r="V238" s="95"/>
      <c r="W238" s="95">
        <v>0</v>
      </c>
      <c r="X238" s="95">
        <v>1</v>
      </c>
      <c r="Y238" s="95">
        <v>0</v>
      </c>
      <c r="Z238" s="95"/>
      <c r="AA238" s="95"/>
      <c r="AB238" s="95"/>
    </row>
    <row r="239">
      <c r="A239" s="95">
        <v>50</v>
      </c>
      <c r="B239" s="95">
        <v>0</v>
      </c>
      <c r="C239" s="95">
        <v>0</v>
      </c>
      <c r="D239" s="95">
        <v>1</v>
      </c>
      <c r="E239" s="95">
        <v>203</v>
      </c>
      <c r="F239" s="95">
        <f>ROUND(Source!Q227,O239)</f>
        <v>29.27</v>
      </c>
      <c r="G239" s="95" t="s">
        <v>531</v>
      </c>
      <c r="H239" s="95" t="s">
        <v>532</v>
      </c>
      <c r="I239" s="95"/>
      <c r="J239" s="95"/>
      <c r="K239" s="95">
        <v>203</v>
      </c>
      <c r="L239" s="95">
        <v>11</v>
      </c>
      <c r="M239" s="95">
        <v>3</v>
      </c>
      <c r="N239" s="95" t="s">
        <v>481</v>
      </c>
      <c r="O239" s="95">
        <v>2</v>
      </c>
      <c r="P239" s="95"/>
      <c r="Q239" s="95"/>
      <c r="R239" s="95"/>
      <c r="S239" s="95"/>
      <c r="T239" s="95"/>
      <c r="U239" s="95"/>
      <c r="V239" s="95"/>
      <c r="W239" s="95">
        <v>29.27</v>
      </c>
      <c r="X239" s="95">
        <v>1</v>
      </c>
      <c r="Y239" s="95">
        <v>29.27</v>
      </c>
      <c r="Z239" s="95"/>
      <c r="AA239" s="95"/>
      <c r="AB239" s="95"/>
    </row>
    <row r="240">
      <c r="A240" s="95">
        <v>50</v>
      </c>
      <c r="B240" s="95">
        <v>0</v>
      </c>
      <c r="C240" s="95">
        <v>0</v>
      </c>
      <c r="D240" s="95">
        <v>1</v>
      </c>
      <c r="E240" s="95">
        <v>231</v>
      </c>
      <c r="F240" s="95">
        <f>ROUND(Source!BB227,O240)</f>
        <v>0</v>
      </c>
      <c r="G240" s="95" t="s">
        <v>533</v>
      </c>
      <c r="H240" s="95" t="s">
        <v>534</v>
      </c>
      <c r="I240" s="95"/>
      <c r="J240" s="95"/>
      <c r="K240" s="95">
        <v>231</v>
      </c>
      <c r="L240" s="95">
        <v>12</v>
      </c>
      <c r="M240" s="95">
        <v>3</v>
      </c>
      <c r="N240" s="95" t="s">
        <v>481</v>
      </c>
      <c r="O240" s="95">
        <v>2</v>
      </c>
      <c r="P240" s="95"/>
      <c r="Q240" s="95"/>
      <c r="R240" s="95"/>
      <c r="S240" s="95"/>
      <c r="T240" s="95"/>
      <c r="U240" s="95"/>
      <c r="V240" s="95"/>
      <c r="W240" s="95">
        <v>0</v>
      </c>
      <c r="X240" s="95">
        <v>1</v>
      </c>
      <c r="Y240" s="95">
        <v>0</v>
      </c>
      <c r="Z240" s="95"/>
      <c r="AA240" s="95"/>
      <c r="AB240" s="95"/>
    </row>
    <row r="241">
      <c r="A241" s="95">
        <v>50</v>
      </c>
      <c r="B241" s="95">
        <v>0</v>
      </c>
      <c r="C241" s="95">
        <v>0</v>
      </c>
      <c r="D241" s="95">
        <v>1</v>
      </c>
      <c r="E241" s="95">
        <v>204</v>
      </c>
      <c r="F241" s="95">
        <f>ROUND(Source!R227,O241)</f>
        <v>16.09</v>
      </c>
      <c r="G241" s="95" t="s">
        <v>535</v>
      </c>
      <c r="H241" s="95" t="s">
        <v>536</v>
      </c>
      <c r="I241" s="95"/>
      <c r="J241" s="95"/>
      <c r="K241" s="95">
        <v>204</v>
      </c>
      <c r="L241" s="95">
        <v>13</v>
      </c>
      <c r="M241" s="95">
        <v>3</v>
      </c>
      <c r="N241" s="95" t="s">
        <v>481</v>
      </c>
      <c r="O241" s="95">
        <v>2</v>
      </c>
      <c r="P241" s="95"/>
      <c r="Q241" s="95"/>
      <c r="R241" s="95"/>
      <c r="S241" s="95"/>
      <c r="T241" s="95"/>
      <c r="U241" s="95"/>
      <c r="V241" s="95"/>
      <c r="W241" s="95">
        <v>16.090000000000003</v>
      </c>
      <c r="X241" s="95">
        <v>1</v>
      </c>
      <c r="Y241" s="95">
        <v>16.090000000000003</v>
      </c>
      <c r="Z241" s="95"/>
      <c r="AA241" s="95"/>
      <c r="AB241" s="95"/>
    </row>
    <row r="242">
      <c r="A242" s="95">
        <v>50</v>
      </c>
      <c r="B242" s="95">
        <v>0</v>
      </c>
      <c r="C242" s="95">
        <v>0</v>
      </c>
      <c r="D242" s="95">
        <v>1</v>
      </c>
      <c r="E242" s="95">
        <v>205</v>
      </c>
      <c r="F242" s="95">
        <f>ROUND(Source!S227,O242)</f>
        <v>3234.6700000000001</v>
      </c>
      <c r="G242" s="95" t="s">
        <v>537</v>
      </c>
      <c r="H242" s="95" t="s">
        <v>538</v>
      </c>
      <c r="I242" s="95"/>
      <c r="J242" s="95"/>
      <c r="K242" s="95">
        <v>205</v>
      </c>
      <c r="L242" s="95">
        <v>14</v>
      </c>
      <c r="M242" s="95">
        <v>3</v>
      </c>
      <c r="N242" s="95" t="s">
        <v>481</v>
      </c>
      <c r="O242" s="95">
        <v>2</v>
      </c>
      <c r="P242" s="95"/>
      <c r="Q242" s="95"/>
      <c r="R242" s="95"/>
      <c r="S242" s="95"/>
      <c r="T242" s="95"/>
      <c r="U242" s="95"/>
      <c r="V242" s="95"/>
      <c r="W242" s="95">
        <v>3234.6700000000001</v>
      </c>
      <c r="X242" s="95">
        <v>1</v>
      </c>
      <c r="Y242" s="95">
        <v>3234.6700000000001</v>
      </c>
      <c r="Z242" s="95"/>
      <c r="AA242" s="95"/>
      <c r="AB242" s="95"/>
    </row>
    <row r="243">
      <c r="A243" s="95">
        <v>50</v>
      </c>
      <c r="B243" s="95">
        <v>0</v>
      </c>
      <c r="C243" s="95">
        <v>0</v>
      </c>
      <c r="D243" s="95">
        <v>1</v>
      </c>
      <c r="E243" s="95">
        <v>232</v>
      </c>
      <c r="F243" s="95">
        <f>ROUND(Source!BC227,O243)</f>
        <v>0</v>
      </c>
      <c r="G243" s="95" t="s">
        <v>539</v>
      </c>
      <c r="H243" s="95" t="s">
        <v>540</v>
      </c>
      <c r="I243" s="95"/>
      <c r="J243" s="95"/>
      <c r="K243" s="95">
        <v>232</v>
      </c>
      <c r="L243" s="95">
        <v>15</v>
      </c>
      <c r="M243" s="95">
        <v>3</v>
      </c>
      <c r="N243" s="95" t="s">
        <v>481</v>
      </c>
      <c r="O243" s="95">
        <v>2</v>
      </c>
      <c r="P243" s="95"/>
      <c r="Q243" s="95"/>
      <c r="R243" s="95"/>
      <c r="S243" s="95"/>
      <c r="T243" s="95"/>
      <c r="U243" s="95"/>
      <c r="V243" s="95"/>
      <c r="W243" s="95">
        <v>0</v>
      </c>
      <c r="X243" s="95">
        <v>1</v>
      </c>
      <c r="Y243" s="95">
        <v>0</v>
      </c>
      <c r="Z243" s="95"/>
      <c r="AA243" s="95"/>
      <c r="AB243" s="95"/>
    </row>
    <row r="244">
      <c r="A244" s="95">
        <v>50</v>
      </c>
      <c r="B244" s="95">
        <v>0</v>
      </c>
      <c r="C244" s="95">
        <v>0</v>
      </c>
      <c r="D244" s="95">
        <v>1</v>
      </c>
      <c r="E244" s="95">
        <v>214</v>
      </c>
      <c r="F244" s="95">
        <f>ROUND(Source!AS227,O244)</f>
        <v>61.450000000000003</v>
      </c>
      <c r="G244" s="95" t="s">
        <v>541</v>
      </c>
      <c r="H244" s="95" t="s">
        <v>542</v>
      </c>
      <c r="I244" s="95"/>
      <c r="J244" s="95"/>
      <c r="K244" s="95">
        <v>214</v>
      </c>
      <c r="L244" s="95">
        <v>16</v>
      </c>
      <c r="M244" s="95">
        <v>3</v>
      </c>
      <c r="N244" s="95" t="s">
        <v>481</v>
      </c>
      <c r="O244" s="95">
        <v>2</v>
      </c>
      <c r="P244" s="95"/>
      <c r="Q244" s="95"/>
      <c r="R244" s="95"/>
      <c r="S244" s="95"/>
      <c r="T244" s="95"/>
      <c r="U244" s="95"/>
      <c r="V244" s="95"/>
      <c r="W244" s="95">
        <v>61.450000000000003</v>
      </c>
      <c r="X244" s="95">
        <v>1</v>
      </c>
      <c r="Y244" s="95">
        <v>61.450000000000003</v>
      </c>
      <c r="Z244" s="95"/>
      <c r="AA244" s="95"/>
      <c r="AB244" s="95"/>
    </row>
    <row r="245">
      <c r="A245" s="95">
        <v>50</v>
      </c>
      <c r="B245" s="95">
        <v>0</v>
      </c>
      <c r="C245" s="95">
        <v>0</v>
      </c>
      <c r="D245" s="95">
        <v>1</v>
      </c>
      <c r="E245" s="95">
        <v>215</v>
      </c>
      <c r="F245" s="95">
        <f>ROUND(Source!AT227,O245)</f>
        <v>8027.3900000000003</v>
      </c>
      <c r="G245" s="95" t="s">
        <v>543</v>
      </c>
      <c r="H245" s="95" t="s">
        <v>544</v>
      </c>
      <c r="I245" s="95"/>
      <c r="J245" s="95"/>
      <c r="K245" s="95">
        <v>215</v>
      </c>
      <c r="L245" s="95">
        <v>17</v>
      </c>
      <c r="M245" s="95">
        <v>3</v>
      </c>
      <c r="N245" s="95" t="s">
        <v>481</v>
      </c>
      <c r="O245" s="95">
        <v>2</v>
      </c>
      <c r="P245" s="95"/>
      <c r="Q245" s="95"/>
      <c r="R245" s="95"/>
      <c r="S245" s="95"/>
      <c r="T245" s="95"/>
      <c r="U245" s="95"/>
      <c r="V245" s="95"/>
      <c r="W245" s="95">
        <v>8027.3900000000003</v>
      </c>
      <c r="X245" s="95">
        <v>1</v>
      </c>
      <c r="Y245" s="95">
        <v>8027.3900000000003</v>
      </c>
      <c r="Z245" s="95"/>
      <c r="AA245" s="95"/>
      <c r="AB245" s="95"/>
    </row>
    <row r="246">
      <c r="A246" s="95">
        <v>50</v>
      </c>
      <c r="B246" s="95">
        <v>0</v>
      </c>
      <c r="C246" s="95">
        <v>0</v>
      </c>
      <c r="D246" s="95">
        <v>1</v>
      </c>
      <c r="E246" s="95">
        <v>217</v>
      </c>
      <c r="F246" s="95">
        <f>ROUND(Source!AU227,O246)</f>
        <v>0</v>
      </c>
      <c r="G246" s="95" t="s">
        <v>545</v>
      </c>
      <c r="H246" s="95" t="s">
        <v>546</v>
      </c>
      <c r="I246" s="95"/>
      <c r="J246" s="95"/>
      <c r="K246" s="95">
        <v>217</v>
      </c>
      <c r="L246" s="95">
        <v>18</v>
      </c>
      <c r="M246" s="95">
        <v>3</v>
      </c>
      <c r="N246" s="95" t="s">
        <v>481</v>
      </c>
      <c r="O246" s="95">
        <v>2</v>
      </c>
      <c r="P246" s="95"/>
      <c r="Q246" s="95"/>
      <c r="R246" s="95"/>
      <c r="S246" s="95"/>
      <c r="T246" s="95"/>
      <c r="U246" s="95"/>
      <c r="V246" s="95"/>
      <c r="W246" s="95">
        <v>0</v>
      </c>
      <c r="X246" s="95">
        <v>1</v>
      </c>
      <c r="Y246" s="95">
        <v>0</v>
      </c>
      <c r="Z246" s="95"/>
      <c r="AA246" s="95"/>
      <c r="AB246" s="95"/>
    </row>
    <row r="247">
      <c r="A247" s="95">
        <v>50</v>
      </c>
      <c r="B247" s="95">
        <v>0</v>
      </c>
      <c r="C247" s="95">
        <v>0</v>
      </c>
      <c r="D247" s="95">
        <v>1</v>
      </c>
      <c r="E247" s="95">
        <v>230</v>
      </c>
      <c r="F247" s="95">
        <f>ROUND(Source!BA227,O247)</f>
        <v>0</v>
      </c>
      <c r="G247" s="95" t="s">
        <v>547</v>
      </c>
      <c r="H247" s="95" t="s">
        <v>548</v>
      </c>
      <c r="I247" s="95"/>
      <c r="J247" s="95"/>
      <c r="K247" s="95">
        <v>230</v>
      </c>
      <c r="L247" s="95">
        <v>19</v>
      </c>
      <c r="M247" s="95">
        <v>3</v>
      </c>
      <c r="N247" s="95" t="s">
        <v>481</v>
      </c>
      <c r="O247" s="95">
        <v>2</v>
      </c>
      <c r="P247" s="95"/>
      <c r="Q247" s="95"/>
      <c r="R247" s="95"/>
      <c r="S247" s="95"/>
      <c r="T247" s="95"/>
      <c r="U247" s="95"/>
      <c r="V247" s="95"/>
      <c r="W247" s="95">
        <v>0</v>
      </c>
      <c r="X247" s="95">
        <v>1</v>
      </c>
      <c r="Y247" s="95">
        <v>0</v>
      </c>
      <c r="Z247" s="95"/>
      <c r="AA247" s="95"/>
      <c r="AB247" s="95"/>
    </row>
    <row r="248">
      <c r="A248" s="95">
        <v>50</v>
      </c>
      <c r="B248" s="95">
        <v>0</v>
      </c>
      <c r="C248" s="95">
        <v>0</v>
      </c>
      <c r="D248" s="95">
        <v>1</v>
      </c>
      <c r="E248" s="95">
        <v>206</v>
      </c>
      <c r="F248" s="95">
        <f>ROUND(Source!T227,O248)</f>
        <v>0</v>
      </c>
      <c r="G248" s="95" t="s">
        <v>549</v>
      </c>
      <c r="H248" s="95" t="s">
        <v>550</v>
      </c>
      <c r="I248" s="95"/>
      <c r="J248" s="95"/>
      <c r="K248" s="95">
        <v>206</v>
      </c>
      <c r="L248" s="95">
        <v>20</v>
      </c>
      <c r="M248" s="95">
        <v>3</v>
      </c>
      <c r="N248" s="95" t="s">
        <v>481</v>
      </c>
      <c r="O248" s="95">
        <v>2</v>
      </c>
      <c r="P248" s="95"/>
      <c r="Q248" s="95"/>
      <c r="R248" s="95"/>
      <c r="S248" s="95"/>
      <c r="T248" s="95"/>
      <c r="U248" s="95"/>
      <c r="V248" s="95"/>
      <c r="W248" s="95">
        <v>0</v>
      </c>
      <c r="X248" s="95">
        <v>1</v>
      </c>
      <c r="Y248" s="95">
        <v>0</v>
      </c>
      <c r="Z248" s="95"/>
      <c r="AA248" s="95"/>
      <c r="AB248" s="95"/>
    </row>
    <row r="249">
      <c r="A249" s="95">
        <v>50</v>
      </c>
      <c r="B249" s="95">
        <v>0</v>
      </c>
      <c r="C249" s="95">
        <v>0</v>
      </c>
      <c r="D249" s="95">
        <v>1</v>
      </c>
      <c r="E249" s="95">
        <v>207</v>
      </c>
      <c r="F249" s="95">
        <f>ROUND(Source!U227,O249)</f>
        <v>6.3271999999999995</v>
      </c>
      <c r="G249" s="95" t="s">
        <v>551</v>
      </c>
      <c r="H249" s="95" t="s">
        <v>552</v>
      </c>
      <c r="I249" s="95"/>
      <c r="J249" s="95"/>
      <c r="K249" s="95">
        <v>207</v>
      </c>
      <c r="L249" s="95">
        <v>21</v>
      </c>
      <c r="M249" s="95">
        <v>3</v>
      </c>
      <c r="N249" s="95" t="s">
        <v>481</v>
      </c>
      <c r="O249" s="95">
        <v>7</v>
      </c>
      <c r="P249" s="95"/>
      <c r="Q249" s="95"/>
      <c r="R249" s="95"/>
      <c r="S249" s="95"/>
      <c r="T249" s="95"/>
      <c r="U249" s="95"/>
      <c r="V249" s="95"/>
      <c r="W249" s="95">
        <v>6.3272000000000004</v>
      </c>
      <c r="X249" s="95">
        <v>1</v>
      </c>
      <c r="Y249" s="95">
        <v>6.3272000000000004</v>
      </c>
      <c r="Z249" s="95"/>
      <c r="AA249" s="95"/>
      <c r="AB249" s="95"/>
    </row>
    <row r="250">
      <c r="A250" s="95">
        <v>50</v>
      </c>
      <c r="B250" s="95">
        <v>0</v>
      </c>
      <c r="C250" s="95">
        <v>0</v>
      </c>
      <c r="D250" s="95">
        <v>1</v>
      </c>
      <c r="E250" s="95">
        <v>208</v>
      </c>
      <c r="F250" s="95">
        <f>ROUND(Source!V227,O250)</f>
        <v>0.027699999999999999</v>
      </c>
      <c r="G250" s="95" t="s">
        <v>553</v>
      </c>
      <c r="H250" s="95" t="s">
        <v>554</v>
      </c>
      <c r="I250" s="95"/>
      <c r="J250" s="95"/>
      <c r="K250" s="95">
        <v>208</v>
      </c>
      <c r="L250" s="95">
        <v>22</v>
      </c>
      <c r="M250" s="95">
        <v>3</v>
      </c>
      <c r="N250" s="95" t="s">
        <v>481</v>
      </c>
      <c r="O250" s="95">
        <v>7</v>
      </c>
      <c r="P250" s="95"/>
      <c r="Q250" s="95"/>
      <c r="R250" s="95"/>
      <c r="S250" s="95"/>
      <c r="T250" s="95"/>
      <c r="U250" s="95"/>
      <c r="V250" s="95"/>
      <c r="W250" s="95">
        <v>0.027699999999999999</v>
      </c>
      <c r="X250" s="95">
        <v>1</v>
      </c>
      <c r="Y250" s="95">
        <v>0.027699999999999999</v>
      </c>
      <c r="Z250" s="95"/>
      <c r="AA250" s="95"/>
      <c r="AB250" s="95"/>
    </row>
    <row r="251">
      <c r="A251" s="95">
        <v>50</v>
      </c>
      <c r="B251" s="95">
        <v>0</v>
      </c>
      <c r="C251" s="95">
        <v>0</v>
      </c>
      <c r="D251" s="95">
        <v>1</v>
      </c>
      <c r="E251" s="95">
        <v>209</v>
      </c>
      <c r="F251" s="95">
        <f>ROUND(Source!W227,O251)</f>
        <v>0</v>
      </c>
      <c r="G251" s="95" t="s">
        <v>555</v>
      </c>
      <c r="H251" s="95" t="s">
        <v>556</v>
      </c>
      <c r="I251" s="95"/>
      <c r="J251" s="95"/>
      <c r="K251" s="95">
        <v>209</v>
      </c>
      <c r="L251" s="95">
        <v>23</v>
      </c>
      <c r="M251" s="95">
        <v>3</v>
      </c>
      <c r="N251" s="95" t="s">
        <v>481</v>
      </c>
      <c r="O251" s="95">
        <v>2</v>
      </c>
      <c r="P251" s="95"/>
      <c r="Q251" s="95"/>
      <c r="R251" s="95"/>
      <c r="S251" s="95"/>
      <c r="T251" s="95"/>
      <c r="U251" s="95"/>
      <c r="V251" s="95"/>
      <c r="W251" s="95">
        <v>0</v>
      </c>
      <c r="X251" s="95">
        <v>1</v>
      </c>
      <c r="Y251" s="95">
        <v>0</v>
      </c>
      <c r="Z251" s="95"/>
      <c r="AA251" s="95"/>
      <c r="AB251" s="95"/>
    </row>
    <row r="252">
      <c r="A252" s="95">
        <v>50</v>
      </c>
      <c r="B252" s="95">
        <v>0</v>
      </c>
      <c r="C252" s="95">
        <v>0</v>
      </c>
      <c r="D252" s="95">
        <v>1</v>
      </c>
      <c r="E252" s="95">
        <v>233</v>
      </c>
      <c r="F252" s="95">
        <f>ROUND(Source!BD227,O252)</f>
        <v>0</v>
      </c>
      <c r="G252" s="95" t="s">
        <v>557</v>
      </c>
      <c r="H252" s="95" t="s">
        <v>558</v>
      </c>
      <c r="I252" s="95"/>
      <c r="J252" s="95"/>
      <c r="K252" s="95">
        <v>233</v>
      </c>
      <c r="L252" s="95">
        <v>24</v>
      </c>
      <c r="M252" s="95">
        <v>3</v>
      </c>
      <c r="N252" s="95" t="s">
        <v>481</v>
      </c>
      <c r="O252" s="95">
        <v>2</v>
      </c>
      <c r="P252" s="95"/>
      <c r="Q252" s="95"/>
      <c r="R252" s="95"/>
      <c r="S252" s="95"/>
      <c r="T252" s="95"/>
      <c r="U252" s="95"/>
      <c r="V252" s="95"/>
      <c r="W252" s="95">
        <v>0</v>
      </c>
      <c r="X252" s="95">
        <v>1</v>
      </c>
      <c r="Y252" s="95">
        <v>0</v>
      </c>
      <c r="Z252" s="95"/>
      <c r="AA252" s="95"/>
      <c r="AB252" s="95"/>
    </row>
    <row r="253">
      <c r="A253" s="95">
        <v>50</v>
      </c>
      <c r="B253" s="95">
        <v>0</v>
      </c>
      <c r="C253" s="95">
        <v>0</v>
      </c>
      <c r="D253" s="95">
        <v>1</v>
      </c>
      <c r="E253" s="95">
        <v>210</v>
      </c>
      <c r="F253" s="95">
        <f>ROUND(Source!X227,O253)</f>
        <v>3151.7000000000003</v>
      </c>
      <c r="G253" s="95" t="s">
        <v>559</v>
      </c>
      <c r="H253" s="95" t="s">
        <v>560</v>
      </c>
      <c r="I253" s="95"/>
      <c r="J253" s="95"/>
      <c r="K253" s="95">
        <v>210</v>
      </c>
      <c r="L253" s="95">
        <v>25</v>
      </c>
      <c r="M253" s="95">
        <v>3</v>
      </c>
      <c r="N253" s="95" t="s">
        <v>481</v>
      </c>
      <c r="O253" s="95">
        <v>2</v>
      </c>
      <c r="P253" s="95"/>
      <c r="Q253" s="95"/>
      <c r="R253" s="95"/>
      <c r="S253" s="95"/>
      <c r="T253" s="95"/>
      <c r="U253" s="95"/>
      <c r="V253" s="95"/>
      <c r="W253" s="95">
        <v>3151.6999999999998</v>
      </c>
      <c r="X253" s="95">
        <v>1</v>
      </c>
      <c r="Y253" s="95">
        <v>3151.6999999999998</v>
      </c>
      <c r="Z253" s="95"/>
      <c r="AA253" s="95"/>
      <c r="AB253" s="95"/>
    </row>
    <row r="254">
      <c r="A254" s="95">
        <v>50</v>
      </c>
      <c r="B254" s="95">
        <v>0</v>
      </c>
      <c r="C254" s="95">
        <v>0</v>
      </c>
      <c r="D254" s="95">
        <v>1</v>
      </c>
      <c r="E254" s="95">
        <v>211</v>
      </c>
      <c r="F254" s="95">
        <f>ROUND(Source!Y227,O254)</f>
        <v>1657.1100000000001</v>
      </c>
      <c r="G254" s="95" t="s">
        <v>561</v>
      </c>
      <c r="H254" s="95" t="s">
        <v>562</v>
      </c>
      <c r="I254" s="95"/>
      <c r="J254" s="95"/>
      <c r="K254" s="95">
        <v>211</v>
      </c>
      <c r="L254" s="95">
        <v>26</v>
      </c>
      <c r="M254" s="95">
        <v>3</v>
      </c>
      <c r="N254" s="95" t="s">
        <v>481</v>
      </c>
      <c r="O254" s="95">
        <v>2</v>
      </c>
      <c r="P254" s="95"/>
      <c r="Q254" s="95"/>
      <c r="R254" s="95"/>
      <c r="S254" s="95"/>
      <c r="T254" s="95"/>
      <c r="U254" s="95"/>
      <c r="V254" s="95"/>
      <c r="W254" s="95">
        <v>1657.1099999999999</v>
      </c>
      <c r="X254" s="95">
        <v>1</v>
      </c>
      <c r="Y254" s="95">
        <v>1657.1099999999999</v>
      </c>
      <c r="Z254" s="95"/>
      <c r="AA254" s="95"/>
      <c r="AB254" s="95"/>
    </row>
    <row r="255">
      <c r="A255" s="95">
        <v>50</v>
      </c>
      <c r="B255" s="95">
        <v>0</v>
      </c>
      <c r="C255" s="95">
        <v>0</v>
      </c>
      <c r="D255" s="95">
        <v>1</v>
      </c>
      <c r="E255" s="95">
        <v>224</v>
      </c>
      <c r="F255" s="95">
        <f>ROUND(Source!AR227,O255)</f>
        <v>8088.8400000000001</v>
      </c>
      <c r="G255" s="95" t="s">
        <v>563</v>
      </c>
      <c r="H255" s="95" t="s">
        <v>564</v>
      </c>
      <c r="I255" s="95"/>
      <c r="J255" s="95"/>
      <c r="K255" s="95">
        <v>224</v>
      </c>
      <c r="L255" s="95">
        <v>27</v>
      </c>
      <c r="M255" s="95">
        <v>3</v>
      </c>
      <c r="N255" s="95" t="s">
        <v>481</v>
      </c>
      <c r="O255" s="95">
        <v>2</v>
      </c>
      <c r="P255" s="95"/>
      <c r="Q255" s="95"/>
      <c r="R255" s="95"/>
      <c r="S255" s="95"/>
      <c r="T255" s="95"/>
      <c r="U255" s="95"/>
      <c r="V255" s="95"/>
      <c r="W255" s="95">
        <v>8088.8399999999992</v>
      </c>
      <c r="X255" s="95">
        <v>1</v>
      </c>
      <c r="Y255" s="95">
        <v>8088.8399999999992</v>
      </c>
      <c r="Z255" s="95"/>
      <c r="AA255" s="95"/>
      <c r="AB255" s="95"/>
    </row>
    <row r="257">
      <c r="A257" s="92">
        <v>4</v>
      </c>
      <c r="B257" s="92">
        <v>1</v>
      </c>
      <c r="C257" s="92"/>
      <c r="D257" s="92">
        <f>ROW(A279)</f>
        <v>279</v>
      </c>
      <c r="E257" s="92"/>
      <c r="F257" s="92" t="s">
        <v>498</v>
      </c>
      <c r="G257" s="92" t="s">
        <v>673</v>
      </c>
      <c r="H257" s="92" t="s">
        <v>481</v>
      </c>
      <c r="I257" s="92">
        <v>0</v>
      </c>
      <c r="J257" s="92"/>
      <c r="K257" s="92">
        <v>-1</v>
      </c>
      <c r="L257" s="92"/>
      <c r="M257" s="92" t="s">
        <v>481</v>
      </c>
      <c r="N257" s="92"/>
      <c r="O257" s="92"/>
      <c r="P257" s="92"/>
      <c r="Q257" s="92"/>
      <c r="R257" s="92"/>
      <c r="S257" s="92">
        <v>0</v>
      </c>
      <c r="T257" s="92"/>
      <c r="U257" s="92" t="s">
        <v>481</v>
      </c>
      <c r="V257" s="92">
        <v>0</v>
      </c>
      <c r="W257" s="92"/>
      <c r="X257" s="92"/>
      <c r="Y257" s="92"/>
      <c r="Z257" s="92"/>
      <c r="AA257" s="92"/>
      <c r="AB257" s="92" t="s">
        <v>481</v>
      </c>
      <c r="AC257" s="92" t="s">
        <v>481</v>
      </c>
      <c r="AD257" s="92" t="s">
        <v>481</v>
      </c>
      <c r="AE257" s="92" t="s">
        <v>481</v>
      </c>
      <c r="AF257" s="92" t="s">
        <v>481</v>
      </c>
      <c r="AG257" s="92" t="s">
        <v>481</v>
      </c>
      <c r="AH257" s="92"/>
      <c r="AI257" s="92"/>
      <c r="AJ257" s="92"/>
      <c r="AK257" s="92"/>
      <c r="AL257" s="92"/>
      <c r="AM257" s="92"/>
      <c r="AN257" s="92"/>
      <c r="AO257" s="92"/>
      <c r="AP257" s="92" t="s">
        <v>481</v>
      </c>
      <c r="AQ257" s="92" t="s">
        <v>481</v>
      </c>
      <c r="AR257" s="92" t="s">
        <v>481</v>
      </c>
      <c r="AS257" s="92"/>
      <c r="AT257" s="92"/>
      <c r="AU257" s="92"/>
      <c r="AV257" s="92"/>
      <c r="AW257" s="92"/>
      <c r="AX257" s="92"/>
      <c r="AY257" s="92"/>
      <c r="AZ257" s="92" t="s">
        <v>481</v>
      </c>
      <c r="BA257" s="92"/>
      <c r="BB257" s="92" t="s">
        <v>481</v>
      </c>
      <c r="BC257" s="92" t="s">
        <v>481</v>
      </c>
      <c r="BD257" s="92" t="s">
        <v>481</v>
      </c>
      <c r="BE257" s="92" t="s">
        <v>481</v>
      </c>
      <c r="BF257" s="92" t="s">
        <v>481</v>
      </c>
      <c r="BG257" s="92" t="s">
        <v>481</v>
      </c>
      <c r="BH257" s="92" t="s">
        <v>481</v>
      </c>
      <c r="BI257" s="92" t="s">
        <v>481</v>
      </c>
      <c r="BJ257" s="92" t="s">
        <v>481</v>
      </c>
      <c r="BK257" s="92" t="s">
        <v>481</v>
      </c>
      <c r="BL257" s="92" t="s">
        <v>481</v>
      </c>
      <c r="BM257" s="92" t="s">
        <v>481</v>
      </c>
      <c r="BN257" s="92" t="s">
        <v>481</v>
      </c>
      <c r="BO257" s="92" t="s">
        <v>481</v>
      </c>
      <c r="BP257" s="92" t="s">
        <v>481</v>
      </c>
      <c r="BQ257" s="92"/>
      <c r="BR257" s="92"/>
      <c r="BS257" s="92"/>
      <c r="BT257" s="92"/>
      <c r="BU257" s="92"/>
      <c r="BV257" s="92"/>
      <c r="BW257" s="92"/>
      <c r="BX257" s="92">
        <v>0</v>
      </c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>
        <v>0</v>
      </c>
    </row>
    <row r="259">
      <c r="A259" s="93">
        <v>52</v>
      </c>
      <c r="B259" s="93">
        <f t="shared" ref="B259:G259" si="266">B279</f>
        <v>1</v>
      </c>
      <c r="C259" s="93">
        <f t="shared" si="266"/>
        <v>4</v>
      </c>
      <c r="D259" s="93">
        <f t="shared" si="266"/>
        <v>257</v>
      </c>
      <c r="E259" s="93">
        <f t="shared" si="266"/>
        <v>0</v>
      </c>
      <c r="F259" s="93" t="str">
        <f t="shared" si="266"/>
        <v xml:space="preserve">Новый раздел</v>
      </c>
      <c r="G259" s="93" t="str">
        <f t="shared" si="266"/>
        <v xml:space="preserve">Электромонтажные работы</v>
      </c>
      <c r="H259" s="93"/>
      <c r="I259" s="93"/>
      <c r="J259" s="93"/>
      <c r="K259" s="93"/>
      <c r="L259" s="93"/>
      <c r="M259" s="93"/>
      <c r="N259" s="93"/>
      <c r="O259" s="93">
        <f t="shared" ref="O259:AT259" si="267">O279</f>
        <v>58797.970000000001</v>
      </c>
      <c r="P259" s="93">
        <f t="shared" si="267"/>
        <v>0</v>
      </c>
      <c r="Q259" s="93">
        <f t="shared" si="267"/>
        <v>5664.9400000000005</v>
      </c>
      <c r="R259" s="93">
        <f t="shared" si="267"/>
        <v>2773.7000000000003</v>
      </c>
      <c r="S259" s="93">
        <f t="shared" si="267"/>
        <v>50359.330000000002</v>
      </c>
      <c r="T259" s="93">
        <f t="shared" si="267"/>
        <v>0</v>
      </c>
      <c r="U259" s="93">
        <f t="shared" si="267"/>
        <v>103.55807999999999</v>
      </c>
      <c r="V259" s="93">
        <f t="shared" si="267"/>
        <v>4.7589300000000003</v>
      </c>
      <c r="W259" s="93">
        <f t="shared" si="267"/>
        <v>0</v>
      </c>
      <c r="X259" s="93">
        <f t="shared" si="267"/>
        <v>51538.029999999999</v>
      </c>
      <c r="Y259" s="93">
        <f t="shared" si="267"/>
        <v>27097.350000000002</v>
      </c>
      <c r="Z259" s="93">
        <f t="shared" si="267"/>
        <v>0</v>
      </c>
      <c r="AA259" s="93">
        <f t="shared" si="267"/>
        <v>0</v>
      </c>
      <c r="AB259" s="93">
        <f t="shared" si="267"/>
        <v>58797.970000000001</v>
      </c>
      <c r="AC259" s="93">
        <f t="shared" si="267"/>
        <v>0</v>
      </c>
      <c r="AD259" s="93">
        <f t="shared" si="267"/>
        <v>5664.9400000000005</v>
      </c>
      <c r="AE259" s="93">
        <f t="shared" si="267"/>
        <v>2773.7000000000003</v>
      </c>
      <c r="AF259" s="93">
        <f t="shared" si="267"/>
        <v>50359.330000000002</v>
      </c>
      <c r="AG259" s="93">
        <f t="shared" si="267"/>
        <v>0</v>
      </c>
      <c r="AH259" s="93">
        <f t="shared" si="267"/>
        <v>103.55807999999999</v>
      </c>
      <c r="AI259" s="93">
        <f t="shared" si="267"/>
        <v>4.7589300000000003</v>
      </c>
      <c r="AJ259" s="93">
        <f t="shared" si="267"/>
        <v>0</v>
      </c>
      <c r="AK259" s="93">
        <f t="shared" si="267"/>
        <v>51538.029999999999</v>
      </c>
      <c r="AL259" s="93">
        <f t="shared" si="267"/>
        <v>27097.350000000002</v>
      </c>
      <c r="AM259" s="93">
        <f t="shared" si="267"/>
        <v>0</v>
      </c>
      <c r="AN259" s="93">
        <f t="shared" si="267"/>
        <v>0</v>
      </c>
      <c r="AO259" s="93">
        <f t="shared" si="267"/>
        <v>0</v>
      </c>
      <c r="AP259" s="93">
        <f t="shared" si="267"/>
        <v>0</v>
      </c>
      <c r="AQ259" s="93">
        <f t="shared" si="267"/>
        <v>0</v>
      </c>
      <c r="AR259" s="93">
        <f t="shared" si="267"/>
        <v>137433.35000000001</v>
      </c>
      <c r="AS259" s="93">
        <f t="shared" si="267"/>
        <v>40.240000000000002</v>
      </c>
      <c r="AT259" s="93">
        <f t="shared" si="267"/>
        <v>137393.11000000002</v>
      </c>
      <c r="AU259" s="93">
        <f t="shared" ref="AU259:BZ259" si="268">AU279</f>
        <v>0</v>
      </c>
      <c r="AV259" s="93">
        <f t="shared" si="268"/>
        <v>0</v>
      </c>
      <c r="AW259" s="93">
        <f t="shared" si="268"/>
        <v>0</v>
      </c>
      <c r="AX259" s="93">
        <f t="shared" si="268"/>
        <v>0</v>
      </c>
      <c r="AY259" s="93">
        <f t="shared" si="268"/>
        <v>0</v>
      </c>
      <c r="AZ259" s="93">
        <f t="shared" si="268"/>
        <v>0</v>
      </c>
      <c r="BA259" s="93">
        <f t="shared" si="268"/>
        <v>0</v>
      </c>
      <c r="BB259" s="93">
        <f t="shared" si="268"/>
        <v>0</v>
      </c>
      <c r="BC259" s="93">
        <f t="shared" si="268"/>
        <v>0</v>
      </c>
      <c r="BD259" s="93">
        <f t="shared" si="268"/>
        <v>0</v>
      </c>
      <c r="BE259" s="93">
        <f t="shared" si="268"/>
        <v>0</v>
      </c>
      <c r="BF259" s="93">
        <f t="shared" si="268"/>
        <v>0</v>
      </c>
      <c r="BG259" s="93">
        <f t="shared" si="268"/>
        <v>0</v>
      </c>
      <c r="BH259" s="93">
        <f t="shared" si="268"/>
        <v>0</v>
      </c>
      <c r="BI259" s="93">
        <f t="shared" si="268"/>
        <v>0</v>
      </c>
      <c r="BJ259" s="93">
        <f t="shared" si="268"/>
        <v>0</v>
      </c>
      <c r="BK259" s="93">
        <f t="shared" si="268"/>
        <v>0</v>
      </c>
      <c r="BL259" s="93">
        <f t="shared" si="268"/>
        <v>0</v>
      </c>
      <c r="BM259" s="93">
        <f t="shared" si="268"/>
        <v>0</v>
      </c>
      <c r="BN259" s="93">
        <f t="shared" si="268"/>
        <v>0</v>
      </c>
      <c r="BO259" s="93">
        <f t="shared" si="268"/>
        <v>0</v>
      </c>
      <c r="BP259" s="93">
        <f t="shared" si="268"/>
        <v>0</v>
      </c>
      <c r="BQ259" s="93">
        <f t="shared" si="268"/>
        <v>0</v>
      </c>
      <c r="BR259" s="93">
        <f t="shared" si="268"/>
        <v>0</v>
      </c>
      <c r="BS259" s="93">
        <f t="shared" si="268"/>
        <v>0</v>
      </c>
      <c r="BT259" s="93">
        <f t="shared" si="268"/>
        <v>0</v>
      </c>
      <c r="BU259" s="93">
        <f t="shared" si="268"/>
        <v>0</v>
      </c>
      <c r="BV259" s="93">
        <f t="shared" si="268"/>
        <v>0</v>
      </c>
      <c r="BW259" s="93">
        <f t="shared" si="268"/>
        <v>0</v>
      </c>
      <c r="BX259" s="93">
        <f t="shared" si="268"/>
        <v>0</v>
      </c>
      <c r="BY259" s="93">
        <f t="shared" si="268"/>
        <v>0</v>
      </c>
      <c r="BZ259" s="93">
        <f t="shared" si="268"/>
        <v>0</v>
      </c>
      <c r="CA259" s="93">
        <f t="shared" ref="CA259:DF259" si="269">CA279</f>
        <v>137433.35000000001</v>
      </c>
      <c r="CB259" s="93">
        <f t="shared" si="269"/>
        <v>40.240000000000002</v>
      </c>
      <c r="CC259" s="93">
        <f t="shared" si="269"/>
        <v>137393.11000000002</v>
      </c>
      <c r="CD259" s="93">
        <f t="shared" si="269"/>
        <v>0</v>
      </c>
      <c r="CE259" s="93">
        <f t="shared" si="269"/>
        <v>0</v>
      </c>
      <c r="CF259" s="93">
        <f t="shared" si="269"/>
        <v>0</v>
      </c>
      <c r="CG259" s="93">
        <f t="shared" si="269"/>
        <v>0</v>
      </c>
      <c r="CH259" s="93">
        <f t="shared" si="269"/>
        <v>0</v>
      </c>
      <c r="CI259" s="93">
        <f t="shared" si="269"/>
        <v>0</v>
      </c>
      <c r="CJ259" s="93">
        <f t="shared" si="269"/>
        <v>0</v>
      </c>
      <c r="CK259" s="93">
        <f t="shared" si="269"/>
        <v>0</v>
      </c>
      <c r="CL259" s="93">
        <f t="shared" si="269"/>
        <v>0</v>
      </c>
      <c r="CM259" s="93">
        <f t="shared" si="269"/>
        <v>0</v>
      </c>
      <c r="CN259" s="93">
        <f t="shared" si="269"/>
        <v>0</v>
      </c>
      <c r="CO259" s="93">
        <f t="shared" si="269"/>
        <v>0</v>
      </c>
      <c r="CP259" s="93">
        <f t="shared" si="269"/>
        <v>0</v>
      </c>
      <c r="CQ259" s="93">
        <f t="shared" si="269"/>
        <v>0</v>
      </c>
      <c r="CR259" s="93">
        <f t="shared" si="269"/>
        <v>0</v>
      </c>
      <c r="CS259" s="93">
        <f t="shared" si="269"/>
        <v>0</v>
      </c>
      <c r="CT259" s="93">
        <f t="shared" si="269"/>
        <v>0</v>
      </c>
      <c r="CU259" s="93">
        <f t="shared" si="269"/>
        <v>0</v>
      </c>
      <c r="CV259" s="93">
        <f t="shared" si="269"/>
        <v>0</v>
      </c>
      <c r="CW259" s="93">
        <f t="shared" si="269"/>
        <v>0</v>
      </c>
      <c r="CX259" s="93">
        <f t="shared" si="269"/>
        <v>0</v>
      </c>
      <c r="CY259" s="93">
        <f t="shared" si="269"/>
        <v>0</v>
      </c>
      <c r="CZ259" s="93">
        <f t="shared" si="269"/>
        <v>0</v>
      </c>
      <c r="DA259" s="93">
        <f t="shared" si="269"/>
        <v>0</v>
      </c>
      <c r="DB259" s="93">
        <f t="shared" si="269"/>
        <v>0</v>
      </c>
      <c r="DC259" s="93">
        <f t="shared" si="269"/>
        <v>0</v>
      </c>
      <c r="DD259" s="93">
        <f t="shared" si="269"/>
        <v>0</v>
      </c>
      <c r="DE259" s="93">
        <f t="shared" si="269"/>
        <v>0</v>
      </c>
      <c r="DF259" s="93">
        <f t="shared" si="269"/>
        <v>0</v>
      </c>
      <c r="DG259" s="94">
        <f t="shared" ref="DG259:EL259" si="270">DG279</f>
        <v>0</v>
      </c>
      <c r="DH259" s="94">
        <f t="shared" si="270"/>
        <v>0</v>
      </c>
      <c r="DI259" s="94">
        <f t="shared" si="270"/>
        <v>0</v>
      </c>
      <c r="DJ259" s="94">
        <f t="shared" si="270"/>
        <v>0</v>
      </c>
      <c r="DK259" s="94">
        <f t="shared" si="270"/>
        <v>0</v>
      </c>
      <c r="DL259" s="94">
        <f t="shared" si="270"/>
        <v>0</v>
      </c>
      <c r="DM259" s="94">
        <f t="shared" si="270"/>
        <v>0</v>
      </c>
      <c r="DN259" s="94">
        <f t="shared" si="270"/>
        <v>0</v>
      </c>
      <c r="DO259" s="94">
        <f t="shared" si="270"/>
        <v>0</v>
      </c>
      <c r="DP259" s="94">
        <f t="shared" si="270"/>
        <v>0</v>
      </c>
      <c r="DQ259" s="94">
        <f t="shared" si="270"/>
        <v>0</v>
      </c>
      <c r="DR259" s="94">
        <f t="shared" si="270"/>
        <v>0</v>
      </c>
      <c r="DS259" s="94">
        <f t="shared" si="270"/>
        <v>0</v>
      </c>
      <c r="DT259" s="94">
        <f t="shared" si="270"/>
        <v>0</v>
      </c>
      <c r="DU259" s="94">
        <f t="shared" si="270"/>
        <v>0</v>
      </c>
      <c r="DV259" s="94">
        <f t="shared" si="270"/>
        <v>0</v>
      </c>
      <c r="DW259" s="94">
        <f t="shared" si="270"/>
        <v>0</v>
      </c>
      <c r="DX259" s="94">
        <f t="shared" si="270"/>
        <v>0</v>
      </c>
      <c r="DY259" s="94">
        <f t="shared" si="270"/>
        <v>0</v>
      </c>
      <c r="DZ259" s="94">
        <f t="shared" si="270"/>
        <v>0</v>
      </c>
      <c r="EA259" s="94">
        <f t="shared" si="270"/>
        <v>0</v>
      </c>
      <c r="EB259" s="94">
        <f t="shared" si="270"/>
        <v>0</v>
      </c>
      <c r="EC259" s="94">
        <f t="shared" si="270"/>
        <v>0</v>
      </c>
      <c r="ED259" s="94">
        <f t="shared" si="270"/>
        <v>0</v>
      </c>
      <c r="EE259" s="94">
        <f t="shared" si="270"/>
        <v>0</v>
      </c>
      <c r="EF259" s="94">
        <f t="shared" si="270"/>
        <v>0</v>
      </c>
      <c r="EG259" s="94">
        <f t="shared" si="270"/>
        <v>0</v>
      </c>
      <c r="EH259" s="94">
        <f t="shared" si="270"/>
        <v>0</v>
      </c>
      <c r="EI259" s="94">
        <f t="shared" si="270"/>
        <v>0</v>
      </c>
      <c r="EJ259" s="94">
        <f t="shared" si="270"/>
        <v>0</v>
      </c>
      <c r="EK259" s="94">
        <f t="shared" si="270"/>
        <v>0</v>
      </c>
      <c r="EL259" s="94">
        <f t="shared" si="270"/>
        <v>0</v>
      </c>
      <c r="EM259" s="94">
        <f t="shared" ref="EM259:FR259" si="271">EM279</f>
        <v>0</v>
      </c>
      <c r="EN259" s="94">
        <f t="shared" si="271"/>
        <v>0</v>
      </c>
      <c r="EO259" s="94">
        <f t="shared" si="271"/>
        <v>0</v>
      </c>
      <c r="EP259" s="94">
        <f t="shared" si="271"/>
        <v>0</v>
      </c>
      <c r="EQ259" s="94">
        <f t="shared" si="271"/>
        <v>0</v>
      </c>
      <c r="ER259" s="94">
        <f t="shared" si="271"/>
        <v>0</v>
      </c>
      <c r="ES259" s="94">
        <f t="shared" si="271"/>
        <v>0</v>
      </c>
      <c r="ET259" s="94">
        <f t="shared" si="271"/>
        <v>0</v>
      </c>
      <c r="EU259" s="94">
        <f t="shared" si="271"/>
        <v>0</v>
      </c>
      <c r="EV259" s="94">
        <f t="shared" si="271"/>
        <v>0</v>
      </c>
      <c r="EW259" s="94">
        <f t="shared" si="271"/>
        <v>0</v>
      </c>
      <c r="EX259" s="94">
        <f t="shared" si="271"/>
        <v>0</v>
      </c>
      <c r="EY259" s="94">
        <f t="shared" si="271"/>
        <v>0</v>
      </c>
      <c r="EZ259" s="94">
        <f t="shared" si="271"/>
        <v>0</v>
      </c>
      <c r="FA259" s="94">
        <f t="shared" si="271"/>
        <v>0</v>
      </c>
      <c r="FB259" s="94">
        <f t="shared" si="271"/>
        <v>0</v>
      </c>
      <c r="FC259" s="94">
        <f t="shared" si="271"/>
        <v>0</v>
      </c>
      <c r="FD259" s="94">
        <f t="shared" si="271"/>
        <v>0</v>
      </c>
      <c r="FE259" s="94">
        <f t="shared" si="271"/>
        <v>0</v>
      </c>
      <c r="FF259" s="94">
        <f t="shared" si="271"/>
        <v>0</v>
      </c>
      <c r="FG259" s="94">
        <f t="shared" si="271"/>
        <v>0</v>
      </c>
      <c r="FH259" s="94">
        <f t="shared" si="271"/>
        <v>0</v>
      </c>
      <c r="FI259" s="94">
        <f t="shared" si="271"/>
        <v>0</v>
      </c>
      <c r="FJ259" s="94">
        <f t="shared" si="271"/>
        <v>0</v>
      </c>
      <c r="FK259" s="94">
        <f t="shared" si="271"/>
        <v>0</v>
      </c>
      <c r="FL259" s="94">
        <f t="shared" si="271"/>
        <v>0</v>
      </c>
      <c r="FM259" s="94">
        <f t="shared" si="271"/>
        <v>0</v>
      </c>
      <c r="FN259" s="94">
        <f t="shared" si="271"/>
        <v>0</v>
      </c>
      <c r="FO259" s="94">
        <f t="shared" si="271"/>
        <v>0</v>
      </c>
      <c r="FP259" s="94">
        <f t="shared" si="271"/>
        <v>0</v>
      </c>
      <c r="FQ259" s="94">
        <f t="shared" si="271"/>
        <v>0</v>
      </c>
      <c r="FR259" s="94">
        <f t="shared" si="271"/>
        <v>0</v>
      </c>
      <c r="FS259" s="94">
        <f t="shared" ref="FS259:GX259" si="272">FS279</f>
        <v>0</v>
      </c>
      <c r="FT259" s="94">
        <f t="shared" si="272"/>
        <v>0</v>
      </c>
      <c r="FU259" s="94">
        <f t="shared" si="272"/>
        <v>0</v>
      </c>
      <c r="FV259" s="94">
        <f t="shared" si="272"/>
        <v>0</v>
      </c>
      <c r="FW259" s="94">
        <f t="shared" si="272"/>
        <v>0</v>
      </c>
      <c r="FX259" s="94">
        <f t="shared" si="272"/>
        <v>0</v>
      </c>
      <c r="FY259" s="94">
        <f t="shared" si="272"/>
        <v>0</v>
      </c>
      <c r="FZ259" s="94">
        <f t="shared" si="272"/>
        <v>0</v>
      </c>
      <c r="GA259" s="94">
        <f t="shared" si="272"/>
        <v>0</v>
      </c>
      <c r="GB259" s="94">
        <f t="shared" si="272"/>
        <v>0</v>
      </c>
      <c r="GC259" s="94">
        <f t="shared" si="272"/>
        <v>0</v>
      </c>
      <c r="GD259" s="94">
        <f t="shared" si="272"/>
        <v>0</v>
      </c>
      <c r="GE259" s="94">
        <f t="shared" si="272"/>
        <v>0</v>
      </c>
      <c r="GF259" s="94">
        <f t="shared" si="272"/>
        <v>0</v>
      </c>
      <c r="GG259" s="94">
        <f t="shared" si="272"/>
        <v>0</v>
      </c>
      <c r="GH259" s="94">
        <f t="shared" si="272"/>
        <v>0</v>
      </c>
      <c r="GI259" s="94">
        <f t="shared" si="272"/>
        <v>0</v>
      </c>
      <c r="GJ259" s="94">
        <f t="shared" si="272"/>
        <v>0</v>
      </c>
      <c r="GK259" s="94">
        <f t="shared" si="272"/>
        <v>0</v>
      </c>
      <c r="GL259" s="94">
        <f t="shared" si="272"/>
        <v>0</v>
      </c>
      <c r="GM259" s="94">
        <f t="shared" si="272"/>
        <v>0</v>
      </c>
      <c r="GN259" s="94">
        <f t="shared" si="272"/>
        <v>0</v>
      </c>
      <c r="GO259" s="94">
        <f t="shared" si="272"/>
        <v>0</v>
      </c>
      <c r="GP259" s="94">
        <f t="shared" si="272"/>
        <v>0</v>
      </c>
      <c r="GQ259" s="94">
        <f t="shared" si="272"/>
        <v>0</v>
      </c>
      <c r="GR259" s="94">
        <f t="shared" si="272"/>
        <v>0</v>
      </c>
      <c r="GS259" s="94">
        <f t="shared" si="272"/>
        <v>0</v>
      </c>
      <c r="GT259" s="94">
        <f t="shared" si="272"/>
        <v>0</v>
      </c>
      <c r="GU259" s="94">
        <f t="shared" si="272"/>
        <v>0</v>
      </c>
      <c r="GV259" s="94">
        <f t="shared" si="272"/>
        <v>0</v>
      </c>
      <c r="GW259" s="94">
        <f t="shared" si="272"/>
        <v>0</v>
      </c>
      <c r="GX259" s="94">
        <f t="shared" si="272"/>
        <v>0</v>
      </c>
    </row>
    <row r="261">
      <c r="A261">
        <v>17</v>
      </c>
      <c r="B261">
        <v>1</v>
      </c>
      <c r="C261">
        <f>ROW(SmtRes!A340)</f>
        <v>340</v>
      </c>
      <c r="D261">
        <f>ROW(EtalonRes!A340)</f>
        <v>340</v>
      </c>
      <c r="E261" t="s">
        <v>329</v>
      </c>
      <c r="F261" t="s">
        <v>682</v>
      </c>
      <c r="G261" t="s">
        <v>683</v>
      </c>
      <c r="H261" t="s">
        <v>111</v>
      </c>
      <c r="I261">
        <v>1</v>
      </c>
      <c r="J261">
        <v>0</v>
      </c>
      <c r="K261">
        <v>1</v>
      </c>
      <c r="O261">
        <f t="shared" ref="O261:O277" si="273">ROUND(CP261,2)</f>
        <v>9207.6499999999996</v>
      </c>
      <c r="P261">
        <f>SUMIF(SmtRes!AQ333:'SmtRes'!AQ340,"=1",SmtRes!DF333:'SmtRes'!DF340)</f>
        <v>0</v>
      </c>
      <c r="Q261">
        <f>SUMIF(SmtRes!AQ333:'SmtRes'!AQ340,"=1",SmtRes!DG333:'SmtRes'!DG340)</f>
        <v>892.13000000000011</v>
      </c>
      <c r="R261">
        <f>SUMIF(SmtRes!AQ333:'SmtRes'!AQ340,"=1",SmtRes!DH333:'SmtRes'!DH340)</f>
        <v>437.13999999999999</v>
      </c>
      <c r="S261">
        <f>SUMIF(SmtRes!AQ333:'SmtRes'!AQ340,"=1",SmtRes!DI333:'SmtRes'!DI340)</f>
        <v>7878.3800000000001</v>
      </c>
      <c r="T261">
        <f t="shared" ref="T261:T277" si="274">ROUND(CU261*I261,2)</f>
        <v>0</v>
      </c>
      <c r="U261">
        <f>SUMIF(SmtRes!AQ333:'SmtRes'!AQ340,"=1",SmtRes!CV333:'SmtRes'!CV340)</f>
        <v>16.199999999999999</v>
      </c>
      <c r="V261">
        <f>SUMIF(SmtRes!AQ333:'SmtRes'!AQ340,"=1",SmtRes!CW333:'SmtRes'!CW340)</f>
        <v>0.75</v>
      </c>
      <c r="W261">
        <f t="shared" ref="W261:W277" si="275">ROUND(CX261*I261,2)</f>
        <v>0</v>
      </c>
      <c r="X261">
        <f t="shared" ref="X261:X277" si="276">ROUND(CY261,2)</f>
        <v>8066.0500000000002</v>
      </c>
      <c r="Y261">
        <f t="shared" ref="Y261:Y277" si="277">ROUND(CZ261,2)</f>
        <v>4240.9200000000001</v>
      </c>
      <c r="AA261">
        <v>407088984</v>
      </c>
      <c r="AB261">
        <f t="shared" ref="AB261:AB277" si="278">ROUND((AC261+AD261+AF261),6)</f>
        <v>8731.0765199999987</v>
      </c>
      <c r="AC261">
        <f t="shared" ref="AC261:AC277" si="279">ROUND((0),6)</f>
        <v>0</v>
      </c>
      <c r="AD261">
        <f>ROUND((((SUM(SmtRes!BR333:'SmtRes'!BR340))-(SUM(SmtRes!BS333:'SmtRes'!BS340)))+AE261),6)</f>
        <v>852.69251999999994</v>
      </c>
      <c r="AE261">
        <f>ROUND((SUM(SmtRes!BS333:'SmtRes'!BS340)),6)</f>
        <v>437.13374999999996</v>
      </c>
      <c r="AF261">
        <f>ROUND((SUM(SmtRes!BT333:'SmtRes'!BT340)),6)</f>
        <v>7878.384</v>
      </c>
      <c r="AG261">
        <f t="shared" ref="AG261:AG277" si="280">ROUND((AP261),6)</f>
        <v>0</v>
      </c>
      <c r="AH261">
        <f>(SUM(SmtRes!BU333:'SmtRes'!BU340))</f>
        <v>16.199999999999999</v>
      </c>
      <c r="AI261">
        <f>(SUM(SmtRes!BV333:'SmtRes'!BV340))</f>
        <v>0.75</v>
      </c>
      <c r="AJ261">
        <f t="shared" ref="AJ261:AJ277" si="281">(AS261)</f>
        <v>0</v>
      </c>
      <c r="AK261">
        <v>31527.939899999998</v>
      </c>
      <c r="AL261">
        <v>967.23900000000003</v>
      </c>
      <c r="AM261">
        <v>2842.3083999999999</v>
      </c>
      <c r="AN261">
        <v>1457.1125</v>
      </c>
      <c r="AO261">
        <v>26261.279999999999</v>
      </c>
      <c r="AP261">
        <v>0</v>
      </c>
      <c r="AQ261">
        <v>54</v>
      </c>
      <c r="AR261">
        <v>2.5</v>
      </c>
      <c r="AS261">
        <v>0</v>
      </c>
      <c r="AT261">
        <v>97</v>
      </c>
      <c r="AU261">
        <v>51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481</v>
      </c>
      <c r="BE261" t="s">
        <v>481</v>
      </c>
      <c r="BF261" t="s">
        <v>481</v>
      </c>
      <c r="BG261" t="s">
        <v>481</v>
      </c>
      <c r="BH261">
        <v>0</v>
      </c>
      <c r="BI261">
        <v>2</v>
      </c>
      <c r="BJ261" t="s">
        <v>684</v>
      </c>
      <c r="BM261">
        <v>108001</v>
      </c>
      <c r="BN261">
        <v>0</v>
      </c>
      <c r="BO261" t="s">
        <v>481</v>
      </c>
      <c r="BP261">
        <v>0</v>
      </c>
      <c r="BQ261">
        <v>3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481</v>
      </c>
      <c r="BZ261">
        <v>97</v>
      </c>
      <c r="CA261">
        <v>51</v>
      </c>
      <c r="CB261" t="s">
        <v>481</v>
      </c>
      <c r="CE261">
        <v>0</v>
      </c>
      <c r="CF261">
        <v>0</v>
      </c>
      <c r="CG261">
        <v>0</v>
      </c>
      <c r="CM261">
        <v>0</v>
      </c>
      <c r="CN261" t="s">
        <v>503</v>
      </c>
      <c r="CO261">
        <v>0</v>
      </c>
      <c r="CP261">
        <f t="shared" ref="CP261:CP277" si="282">(P261+Q261+S261+R261)</f>
        <v>9207.6499999999996</v>
      </c>
      <c r="CQ261">
        <f>SUMIF(SmtRes!AQ333:'SmtRes'!AQ340,"=1",SmtRes!AA333:'SmtRes'!AA340)</f>
        <v>347.45999999999998</v>
      </c>
      <c r="CR261">
        <f>SUMIF(SmtRes!AQ333:'SmtRes'!AQ340,"=1",SmtRes!AB333:'SmtRes'!AB340)</f>
        <v>2164.2599999999998</v>
      </c>
      <c r="CS261">
        <f>SUMIF(SmtRes!AQ333:'SmtRes'!AQ340,"=1",SmtRes!AC333:'SmtRes'!AC340)</f>
        <v>1165.6900000000001</v>
      </c>
      <c r="CT261">
        <f>SUMIF(SmtRes!AQ333:'SmtRes'!AQ340,"=1",SmtRes!AD333:'SmtRes'!AD340)</f>
        <v>486.31999999999999</v>
      </c>
      <c r="CU261">
        <f t="shared" ref="CU261:CU277" si="283">AG261</f>
        <v>0</v>
      </c>
      <c r="CV261">
        <f>SUMIF(SmtRes!AQ333:'SmtRes'!AQ340,"=1",SmtRes!BU333:'SmtRes'!BU340)</f>
        <v>16.199999999999999</v>
      </c>
      <c r="CW261">
        <f>SUMIF(SmtRes!AQ333:'SmtRes'!AQ340,"=1",SmtRes!BV333:'SmtRes'!BV340)</f>
        <v>0.75</v>
      </c>
      <c r="CX261">
        <f t="shared" ref="CX261:CX277" si="284">AJ261</f>
        <v>0</v>
      </c>
      <c r="CY261">
        <f t="shared" ref="CY261:CY277" si="285">(((S261+R261)*AT261)/100)</f>
        <v>8066.0544000000009</v>
      </c>
      <c r="CZ261">
        <f t="shared" ref="CZ261:CZ277" si="286">(((S261+R261)*AU261)/100)</f>
        <v>4240.9152000000004</v>
      </c>
      <c r="DB261">
        <v>27</v>
      </c>
      <c r="DC261" t="s">
        <v>481</v>
      </c>
      <c r="DD261" t="s">
        <v>504</v>
      </c>
      <c r="DE261" t="s">
        <v>505</v>
      </c>
      <c r="DF261" t="s">
        <v>505</v>
      </c>
      <c r="DG261" t="s">
        <v>505</v>
      </c>
      <c r="DH261" t="s">
        <v>481</v>
      </c>
      <c r="DI261" t="s">
        <v>505</v>
      </c>
      <c r="DJ261" t="s">
        <v>505</v>
      </c>
      <c r="DK261" t="s">
        <v>481</v>
      </c>
      <c r="DL261" t="s">
        <v>481</v>
      </c>
      <c r="DM261" t="s">
        <v>481</v>
      </c>
      <c r="DN261">
        <v>0</v>
      </c>
      <c r="DO261">
        <v>0</v>
      </c>
      <c r="DP261">
        <v>1</v>
      </c>
      <c r="DQ261">
        <v>1</v>
      </c>
      <c r="DU261">
        <v>1009</v>
      </c>
      <c r="DV261" t="s">
        <v>111</v>
      </c>
      <c r="DW261" t="s">
        <v>111</v>
      </c>
      <c r="DX261">
        <v>1000</v>
      </c>
      <c r="DZ261" t="s">
        <v>481</v>
      </c>
      <c r="EA261" t="s">
        <v>481</v>
      </c>
      <c r="EB261" t="s">
        <v>481</v>
      </c>
      <c r="EC261" t="s">
        <v>481</v>
      </c>
      <c r="EE261">
        <v>342528944</v>
      </c>
      <c r="EF261">
        <v>3</v>
      </c>
      <c r="EG261" t="s">
        <v>506</v>
      </c>
      <c r="EH261">
        <v>0</v>
      </c>
      <c r="EI261" t="s">
        <v>481</v>
      </c>
      <c r="EJ261">
        <v>2</v>
      </c>
      <c r="EK261">
        <v>108001</v>
      </c>
      <c r="EL261" t="s">
        <v>638</v>
      </c>
      <c r="EM261" t="s">
        <v>639</v>
      </c>
      <c r="EO261" t="s">
        <v>509</v>
      </c>
      <c r="EQ261">
        <v>131072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54</v>
      </c>
      <c r="EX261">
        <v>2.5</v>
      </c>
      <c r="EY261">
        <v>0</v>
      </c>
      <c r="FQ261">
        <v>0</v>
      </c>
      <c r="FR261">
        <v>0</v>
      </c>
      <c r="FS261">
        <v>0</v>
      </c>
      <c r="FX261">
        <v>97</v>
      </c>
      <c r="FY261">
        <v>51</v>
      </c>
      <c r="GA261" t="s">
        <v>481</v>
      </c>
      <c r="GD261">
        <v>1</v>
      </c>
      <c r="GF261">
        <v>-2138565234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ref="GL261:GL277" si="287">ROUND(IF(AND(BH261=3,BI261=3,FS261&lt;&gt;0),P261,0),2)</f>
        <v>0</v>
      </c>
      <c r="GM261">
        <f t="shared" ref="GM261:GM277" si="288">ROUND(O261+X261+Y261,2)+GX261</f>
        <v>21514.619999999999</v>
      </c>
      <c r="GN261">
        <f t="shared" ref="GN261:GN277" si="289">IF(OR(BI261=0,BI261=1),GM261-GX261,0)</f>
        <v>0</v>
      </c>
      <c r="GO261">
        <f t="shared" ref="GO261:GO277" si="290">IF(BI261=2,GM261-GX261,0)</f>
        <v>21514.619999999999</v>
      </c>
      <c r="GP261">
        <f t="shared" ref="GP261:GP277" si="291">IF(BI261=4,GM261-GX261,0)</f>
        <v>0</v>
      </c>
      <c r="GR261">
        <v>0</v>
      </c>
      <c r="GS261">
        <v>3</v>
      </c>
      <c r="GT261">
        <v>0</v>
      </c>
      <c r="GU261" t="s">
        <v>481</v>
      </c>
      <c r="GV261">
        <f t="shared" ref="GV261:GV277" si="292">ROUND((GT261),6)</f>
        <v>0</v>
      </c>
      <c r="GW261">
        <v>1</v>
      </c>
      <c r="GX261">
        <f t="shared" ref="GX261:GX277" si="293">ROUND(HC261*I261,2)</f>
        <v>0</v>
      </c>
      <c r="HA261">
        <v>0</v>
      </c>
      <c r="HB261">
        <v>0</v>
      </c>
      <c r="HC261">
        <f t="shared" ref="HC238:HC301" si="294">GV261*GW261</f>
        <v>0</v>
      </c>
      <c r="HE261" t="s">
        <v>481</v>
      </c>
      <c r="HF261" t="s">
        <v>481</v>
      </c>
      <c r="HM261" t="s">
        <v>481</v>
      </c>
      <c r="HN261" t="s">
        <v>243</v>
      </c>
      <c r="HO261" t="s">
        <v>245</v>
      </c>
      <c r="HP261" t="s">
        <v>638</v>
      </c>
      <c r="HQ261" t="s">
        <v>638</v>
      </c>
      <c r="HS261">
        <v>0</v>
      </c>
      <c r="IK261">
        <v>0</v>
      </c>
    </row>
    <row r="262">
      <c r="A262">
        <v>17</v>
      </c>
      <c r="B262">
        <v>1</v>
      </c>
      <c r="C262">
        <f>ROW(SmtRes!A348)</f>
        <v>348</v>
      </c>
      <c r="D262">
        <f>ROW(EtalonRes!A348)</f>
        <v>348</v>
      </c>
      <c r="E262" t="s">
        <v>333</v>
      </c>
      <c r="F262" t="s">
        <v>682</v>
      </c>
      <c r="G262" t="s">
        <v>685</v>
      </c>
      <c r="H262" t="s">
        <v>111</v>
      </c>
      <c r="I262">
        <v>1</v>
      </c>
      <c r="J262">
        <v>0</v>
      </c>
      <c r="K262">
        <v>1</v>
      </c>
      <c r="O262">
        <f t="shared" si="273"/>
        <v>18415.290000000001</v>
      </c>
      <c r="P262">
        <f>SUMIF(SmtRes!AQ341:'SmtRes'!AQ348,"=1",SmtRes!DF341:'SmtRes'!DF348)</f>
        <v>0</v>
      </c>
      <c r="Q262">
        <f>SUMIF(SmtRes!AQ341:'SmtRes'!AQ348,"=1",SmtRes!DG341:'SmtRes'!DG348)</f>
        <v>1784.25</v>
      </c>
      <c r="R262">
        <f>SUMIF(SmtRes!AQ341:'SmtRes'!AQ348,"=1",SmtRes!DH341:'SmtRes'!DH348)</f>
        <v>874.26999999999998</v>
      </c>
      <c r="S262">
        <f>SUMIF(SmtRes!AQ341:'SmtRes'!AQ348,"=1",SmtRes!DI341:'SmtRes'!DI348)</f>
        <v>15756.77</v>
      </c>
      <c r="T262">
        <f t="shared" si="274"/>
        <v>0</v>
      </c>
      <c r="U262">
        <f>SUMIF(SmtRes!AQ341:'SmtRes'!AQ348,"=1",SmtRes!CV341:'SmtRes'!CV348)</f>
        <v>32.399999999999999</v>
      </c>
      <c r="V262">
        <f>SUMIF(SmtRes!AQ341:'SmtRes'!AQ348,"=1",SmtRes!CW341:'SmtRes'!CW348)</f>
        <v>1.5</v>
      </c>
      <c r="W262">
        <f t="shared" si="275"/>
        <v>0</v>
      </c>
      <c r="X262">
        <f t="shared" si="276"/>
        <v>16132.110000000001</v>
      </c>
      <c r="Y262">
        <f t="shared" si="277"/>
        <v>8481.8299999999999</v>
      </c>
      <c r="AA262">
        <v>407088984</v>
      </c>
      <c r="AB262">
        <f t="shared" si="278"/>
        <v>17462.153039999997</v>
      </c>
      <c r="AC262">
        <f t="shared" si="279"/>
        <v>0</v>
      </c>
      <c r="AD262">
        <f>ROUND((((SUM(SmtRes!BR341:'SmtRes'!BR348))-(SUM(SmtRes!BS341:'SmtRes'!BS348)))+AE262),6)</f>
        <v>1705.3850399999999</v>
      </c>
      <c r="AE262">
        <f>ROUND((SUM(SmtRes!BS341:'SmtRes'!BS348)),6)</f>
        <v>874.26749999999993</v>
      </c>
      <c r="AF262">
        <f>ROUND((SUM(SmtRes!BT341:'SmtRes'!BT348)),6)</f>
        <v>15756.768</v>
      </c>
      <c r="AG262">
        <f t="shared" si="280"/>
        <v>0</v>
      </c>
      <c r="AH262">
        <f>(SUM(SmtRes!BU341:'SmtRes'!BU348))</f>
        <v>32.399999999999999</v>
      </c>
      <c r="AI262">
        <f>(SUM(SmtRes!BV341:'SmtRes'!BV348))</f>
        <v>1.5</v>
      </c>
      <c r="AJ262">
        <f t="shared" si="281"/>
        <v>0</v>
      </c>
      <c r="AK262">
        <v>31527.939899999998</v>
      </c>
      <c r="AL262">
        <v>967.23900000000003</v>
      </c>
      <c r="AM262">
        <v>2842.3083999999999</v>
      </c>
      <c r="AN262">
        <v>1457.1125</v>
      </c>
      <c r="AO262">
        <v>26261.279999999999</v>
      </c>
      <c r="AP262">
        <v>0</v>
      </c>
      <c r="AQ262">
        <v>54</v>
      </c>
      <c r="AR262">
        <v>2.5</v>
      </c>
      <c r="AS262">
        <v>0</v>
      </c>
      <c r="AT262">
        <v>97</v>
      </c>
      <c r="AU262">
        <v>51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481</v>
      </c>
      <c r="BE262" t="s">
        <v>481</v>
      </c>
      <c r="BF262" t="s">
        <v>481</v>
      </c>
      <c r="BG262" t="s">
        <v>481</v>
      </c>
      <c r="BH262">
        <v>0</v>
      </c>
      <c r="BI262">
        <v>2</v>
      </c>
      <c r="BJ262" t="s">
        <v>684</v>
      </c>
      <c r="BM262">
        <v>108001</v>
      </c>
      <c r="BN262">
        <v>0</v>
      </c>
      <c r="BO262" t="s">
        <v>481</v>
      </c>
      <c r="BP262">
        <v>0</v>
      </c>
      <c r="BQ262">
        <v>3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481</v>
      </c>
      <c r="BZ262">
        <v>97</v>
      </c>
      <c r="CA262">
        <v>51</v>
      </c>
      <c r="CB262" t="s">
        <v>481</v>
      </c>
      <c r="CE262">
        <v>0</v>
      </c>
      <c r="CF262">
        <v>0</v>
      </c>
      <c r="CG262">
        <v>0</v>
      </c>
      <c r="CM262">
        <v>0</v>
      </c>
      <c r="CN262" t="s">
        <v>604</v>
      </c>
      <c r="CO262">
        <v>0</v>
      </c>
      <c r="CP262">
        <f t="shared" si="282"/>
        <v>18415.290000000001</v>
      </c>
      <c r="CQ262">
        <f>SUMIF(SmtRes!AQ341:'SmtRes'!AQ348,"=1",SmtRes!AA341:'SmtRes'!AA348)</f>
        <v>347.45999999999998</v>
      </c>
      <c r="CR262">
        <f>SUMIF(SmtRes!AQ341:'SmtRes'!AQ348,"=1",SmtRes!AB341:'SmtRes'!AB348)</f>
        <v>2164.2599999999998</v>
      </c>
      <c r="CS262">
        <f>SUMIF(SmtRes!AQ341:'SmtRes'!AQ348,"=1",SmtRes!AC341:'SmtRes'!AC348)</f>
        <v>1165.6900000000001</v>
      </c>
      <c r="CT262">
        <f>SUMIF(SmtRes!AQ341:'SmtRes'!AQ348,"=1",SmtRes!AD341:'SmtRes'!AD348)</f>
        <v>486.31999999999999</v>
      </c>
      <c r="CU262">
        <f t="shared" si="283"/>
        <v>0</v>
      </c>
      <c r="CV262">
        <f>SUMIF(SmtRes!AQ341:'SmtRes'!AQ348,"=1",SmtRes!BU341:'SmtRes'!BU348)</f>
        <v>32.399999999999999</v>
      </c>
      <c r="CW262">
        <f>SUMIF(SmtRes!AQ341:'SmtRes'!AQ348,"=1",SmtRes!BV341:'SmtRes'!BV348)</f>
        <v>1.5</v>
      </c>
      <c r="CX262">
        <f t="shared" si="284"/>
        <v>0</v>
      </c>
      <c r="CY262">
        <f t="shared" si="285"/>
        <v>16132.108800000002</v>
      </c>
      <c r="CZ262">
        <f t="shared" si="286"/>
        <v>8481.8304000000007</v>
      </c>
      <c r="DB262">
        <v>28</v>
      </c>
      <c r="DC262" t="s">
        <v>481</v>
      </c>
      <c r="DD262" t="s">
        <v>504</v>
      </c>
      <c r="DE262" t="s">
        <v>605</v>
      </c>
      <c r="DF262" t="s">
        <v>605</v>
      </c>
      <c r="DG262" t="s">
        <v>605</v>
      </c>
      <c r="DH262" t="s">
        <v>481</v>
      </c>
      <c r="DI262" t="s">
        <v>605</v>
      </c>
      <c r="DJ262" t="s">
        <v>605</v>
      </c>
      <c r="DK262" t="s">
        <v>481</v>
      </c>
      <c r="DL262" t="s">
        <v>481</v>
      </c>
      <c r="DM262" t="s">
        <v>481</v>
      </c>
      <c r="DN262">
        <v>0</v>
      </c>
      <c r="DO262">
        <v>0</v>
      </c>
      <c r="DP262">
        <v>1</v>
      </c>
      <c r="DQ262">
        <v>1</v>
      </c>
      <c r="DU262">
        <v>1009</v>
      </c>
      <c r="DV262" t="s">
        <v>111</v>
      </c>
      <c r="DW262" t="s">
        <v>111</v>
      </c>
      <c r="DX262">
        <v>1000</v>
      </c>
      <c r="DZ262" t="s">
        <v>481</v>
      </c>
      <c r="EA262" t="s">
        <v>481</v>
      </c>
      <c r="EB262" t="s">
        <v>481</v>
      </c>
      <c r="EC262" t="s">
        <v>481</v>
      </c>
      <c r="EE262">
        <v>342528944</v>
      </c>
      <c r="EF262">
        <v>3</v>
      </c>
      <c r="EG262" t="s">
        <v>506</v>
      </c>
      <c r="EH262">
        <v>0</v>
      </c>
      <c r="EI262" t="s">
        <v>481</v>
      </c>
      <c r="EJ262">
        <v>2</v>
      </c>
      <c r="EK262">
        <v>108001</v>
      </c>
      <c r="EL262" t="s">
        <v>638</v>
      </c>
      <c r="EM262" t="s">
        <v>639</v>
      </c>
      <c r="EO262" t="s">
        <v>606</v>
      </c>
      <c r="EQ262">
        <v>131072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54</v>
      </c>
      <c r="EX262">
        <v>2.5</v>
      </c>
      <c r="EY262">
        <v>0</v>
      </c>
      <c r="FQ262">
        <v>0</v>
      </c>
      <c r="FR262">
        <v>0</v>
      </c>
      <c r="FS262">
        <v>0</v>
      </c>
      <c r="FX262">
        <v>97</v>
      </c>
      <c r="FY262">
        <v>51</v>
      </c>
      <c r="GA262" t="s">
        <v>481</v>
      </c>
      <c r="GD262">
        <v>1</v>
      </c>
      <c r="GF262">
        <v>-1967795151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87"/>
        <v>0</v>
      </c>
      <c r="GM262">
        <f t="shared" si="288"/>
        <v>43029.230000000003</v>
      </c>
      <c r="GN262">
        <f t="shared" si="289"/>
        <v>0</v>
      </c>
      <c r="GO262">
        <f t="shared" si="290"/>
        <v>43029.230000000003</v>
      </c>
      <c r="GP262">
        <f t="shared" si="291"/>
        <v>0</v>
      </c>
      <c r="GR262">
        <v>0</v>
      </c>
      <c r="GS262">
        <v>3</v>
      </c>
      <c r="GT262">
        <v>0</v>
      </c>
      <c r="GU262" t="s">
        <v>481</v>
      </c>
      <c r="GV262">
        <f t="shared" si="292"/>
        <v>0</v>
      </c>
      <c r="GW262">
        <v>1</v>
      </c>
      <c r="GX262">
        <f t="shared" si="293"/>
        <v>0</v>
      </c>
      <c r="HA262">
        <v>0</v>
      </c>
      <c r="HB262">
        <v>0</v>
      </c>
      <c r="HC262">
        <f t="shared" si="294"/>
        <v>0</v>
      </c>
      <c r="HE262" t="s">
        <v>481</v>
      </c>
      <c r="HF262" t="s">
        <v>481</v>
      </c>
      <c r="HM262" t="s">
        <v>481</v>
      </c>
      <c r="HN262" t="s">
        <v>243</v>
      </c>
      <c r="HO262" t="s">
        <v>245</v>
      </c>
      <c r="HP262" t="s">
        <v>638</v>
      </c>
      <c r="HQ262" t="s">
        <v>638</v>
      </c>
      <c r="HS262">
        <v>0</v>
      </c>
      <c r="IK262">
        <v>0</v>
      </c>
    </row>
    <row r="263">
      <c r="A263">
        <v>17</v>
      </c>
      <c r="B263">
        <v>1</v>
      </c>
      <c r="C263">
        <f>ROW(SmtRes!A356)</f>
        <v>356</v>
      </c>
      <c r="D263">
        <f>ROW(EtalonRes!A356)</f>
        <v>356</v>
      </c>
      <c r="E263" t="s">
        <v>334</v>
      </c>
      <c r="F263" t="s">
        <v>682</v>
      </c>
      <c r="G263" t="s">
        <v>686</v>
      </c>
      <c r="H263" t="s">
        <v>111</v>
      </c>
      <c r="I263">
        <v>1</v>
      </c>
      <c r="J263">
        <v>0</v>
      </c>
      <c r="K263">
        <v>1</v>
      </c>
      <c r="O263">
        <f t="shared" si="273"/>
        <v>30692.139999999999</v>
      </c>
      <c r="P263">
        <f>SUMIF(SmtRes!AQ349:'SmtRes'!AQ356,"=1",SmtRes!DF349:'SmtRes'!DF356)</f>
        <v>0</v>
      </c>
      <c r="Q263">
        <f>SUMIF(SmtRes!AQ349:'SmtRes'!AQ356,"=1",SmtRes!DG349:'SmtRes'!DG356)</f>
        <v>2973.7399999999998</v>
      </c>
      <c r="R263">
        <f>SUMIF(SmtRes!AQ349:'SmtRes'!AQ356,"=1",SmtRes!DH349:'SmtRes'!DH356)</f>
        <v>1457.1199999999999</v>
      </c>
      <c r="S263">
        <f>SUMIF(SmtRes!AQ349:'SmtRes'!AQ356,"=1",SmtRes!DI349:'SmtRes'!DI356)</f>
        <v>26261.279999999999</v>
      </c>
      <c r="T263">
        <f t="shared" si="274"/>
        <v>0</v>
      </c>
      <c r="U263">
        <f>SUMIF(SmtRes!AQ349:'SmtRes'!AQ356,"=1",SmtRes!CV349:'SmtRes'!CV356)</f>
        <v>54</v>
      </c>
      <c r="V263">
        <f>SUMIF(SmtRes!AQ349:'SmtRes'!AQ356,"=1",SmtRes!CW349:'SmtRes'!CW356)</f>
        <v>2.5</v>
      </c>
      <c r="W263">
        <f t="shared" si="275"/>
        <v>0</v>
      </c>
      <c r="X263">
        <f t="shared" si="276"/>
        <v>26886.850000000002</v>
      </c>
      <c r="Y263">
        <f t="shared" si="277"/>
        <v>14136.380000000001</v>
      </c>
      <c r="AA263">
        <v>407088984</v>
      </c>
      <c r="AB263">
        <f t="shared" si="278"/>
        <v>29103.588399999997</v>
      </c>
      <c r="AC263">
        <f t="shared" si="279"/>
        <v>0</v>
      </c>
      <c r="AD263">
        <f>ROUND((((SUM(SmtRes!BR349:'SmtRes'!BR356))-(SUM(SmtRes!BS349:'SmtRes'!BS356)))+AE263),6)</f>
        <v>2842.3083999999999</v>
      </c>
      <c r="AE263">
        <f>ROUND((SUM(SmtRes!BS349:'SmtRes'!BS356)),6)</f>
        <v>1457.1125</v>
      </c>
      <c r="AF263">
        <f>ROUND((SUM(SmtRes!BT349:'SmtRes'!BT356)),6)</f>
        <v>26261.279999999999</v>
      </c>
      <c r="AG263">
        <f t="shared" si="280"/>
        <v>0</v>
      </c>
      <c r="AH263">
        <f>(SUM(SmtRes!BU349:'SmtRes'!BU356))</f>
        <v>54</v>
      </c>
      <c r="AI263">
        <f>(SUM(SmtRes!BV349:'SmtRes'!BV356))</f>
        <v>2.5</v>
      </c>
      <c r="AJ263">
        <f t="shared" si="281"/>
        <v>0</v>
      </c>
      <c r="AK263">
        <v>31527.939899999998</v>
      </c>
      <c r="AL263">
        <v>967.23900000000003</v>
      </c>
      <c r="AM263">
        <v>2842.3083999999999</v>
      </c>
      <c r="AN263">
        <v>1457.1125</v>
      </c>
      <c r="AO263">
        <v>26261.279999999999</v>
      </c>
      <c r="AP263">
        <v>0</v>
      </c>
      <c r="AQ263">
        <v>54</v>
      </c>
      <c r="AR263">
        <v>2.5</v>
      </c>
      <c r="AS263">
        <v>0</v>
      </c>
      <c r="AT263">
        <v>97</v>
      </c>
      <c r="AU263">
        <v>51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481</v>
      </c>
      <c r="BE263" t="s">
        <v>481</v>
      </c>
      <c r="BF263" t="s">
        <v>481</v>
      </c>
      <c r="BG263" t="s">
        <v>481</v>
      </c>
      <c r="BH263">
        <v>0</v>
      </c>
      <c r="BI263">
        <v>2</v>
      </c>
      <c r="BJ263" t="s">
        <v>684</v>
      </c>
      <c r="BM263">
        <v>108001</v>
      </c>
      <c r="BN263">
        <v>0</v>
      </c>
      <c r="BO263" t="s">
        <v>481</v>
      </c>
      <c r="BP263">
        <v>0</v>
      </c>
      <c r="BQ263">
        <v>3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481</v>
      </c>
      <c r="BZ263">
        <v>97</v>
      </c>
      <c r="CA263">
        <v>51</v>
      </c>
      <c r="CB263" t="s">
        <v>481</v>
      </c>
      <c r="CE263">
        <v>0</v>
      </c>
      <c r="CF263">
        <v>0</v>
      </c>
      <c r="CG263">
        <v>0</v>
      </c>
      <c r="CM263">
        <v>0</v>
      </c>
      <c r="CN263" t="s">
        <v>481</v>
      </c>
      <c r="CO263">
        <v>0</v>
      </c>
      <c r="CP263">
        <f t="shared" si="282"/>
        <v>30692.139999999996</v>
      </c>
      <c r="CQ263">
        <f>SUMIF(SmtRes!AQ349:'SmtRes'!AQ356,"=1",SmtRes!AA349:'SmtRes'!AA356)</f>
        <v>347.45999999999998</v>
      </c>
      <c r="CR263">
        <f>SUMIF(SmtRes!AQ349:'SmtRes'!AQ356,"=1",SmtRes!AB349:'SmtRes'!AB356)</f>
        <v>2164.2599999999998</v>
      </c>
      <c r="CS263">
        <f>SUMIF(SmtRes!AQ349:'SmtRes'!AQ356,"=1",SmtRes!AC349:'SmtRes'!AC356)</f>
        <v>1165.6900000000001</v>
      </c>
      <c r="CT263">
        <f>SUMIF(SmtRes!AQ349:'SmtRes'!AQ356,"=1",SmtRes!AD349:'SmtRes'!AD356)</f>
        <v>486.31999999999999</v>
      </c>
      <c r="CU263">
        <f t="shared" si="283"/>
        <v>0</v>
      </c>
      <c r="CV263">
        <f>SUMIF(SmtRes!AQ349:'SmtRes'!AQ356,"=1",SmtRes!BU349:'SmtRes'!BU356)</f>
        <v>54</v>
      </c>
      <c r="CW263">
        <f>SUMIF(SmtRes!AQ349:'SmtRes'!AQ356,"=1",SmtRes!BV349:'SmtRes'!BV356)</f>
        <v>2.5</v>
      </c>
      <c r="CX263">
        <f t="shared" si="284"/>
        <v>0</v>
      </c>
      <c r="CY263">
        <f t="shared" si="285"/>
        <v>26886.847999999998</v>
      </c>
      <c r="CZ263">
        <f t="shared" si="286"/>
        <v>14136.383999999998</v>
      </c>
      <c r="DC263" t="s">
        <v>481</v>
      </c>
      <c r="DD263" t="s">
        <v>504</v>
      </c>
      <c r="DE263" t="s">
        <v>481</v>
      </c>
      <c r="DF263" t="s">
        <v>481</v>
      </c>
      <c r="DG263" t="s">
        <v>481</v>
      </c>
      <c r="DH263" t="s">
        <v>481</v>
      </c>
      <c r="DI263" t="s">
        <v>481</v>
      </c>
      <c r="DJ263" t="s">
        <v>481</v>
      </c>
      <c r="DK263" t="s">
        <v>481</v>
      </c>
      <c r="DL263" t="s">
        <v>481</v>
      </c>
      <c r="DM263" t="s">
        <v>481</v>
      </c>
      <c r="DN263">
        <v>0</v>
      </c>
      <c r="DO263">
        <v>0</v>
      </c>
      <c r="DP263">
        <v>1</v>
      </c>
      <c r="DQ263">
        <v>1</v>
      </c>
      <c r="DU263">
        <v>1009</v>
      </c>
      <c r="DV263" t="s">
        <v>111</v>
      </c>
      <c r="DW263" t="s">
        <v>111</v>
      </c>
      <c r="DX263">
        <v>1000</v>
      </c>
      <c r="DZ263" t="s">
        <v>481</v>
      </c>
      <c r="EA263" t="s">
        <v>481</v>
      </c>
      <c r="EB263" t="s">
        <v>481</v>
      </c>
      <c r="EC263" t="s">
        <v>481</v>
      </c>
      <c r="EE263">
        <v>342528944</v>
      </c>
      <c r="EF263">
        <v>3</v>
      </c>
      <c r="EG263" t="s">
        <v>506</v>
      </c>
      <c r="EH263">
        <v>0</v>
      </c>
      <c r="EI263" t="s">
        <v>481</v>
      </c>
      <c r="EJ263">
        <v>2</v>
      </c>
      <c r="EK263">
        <v>108001</v>
      </c>
      <c r="EL263" t="s">
        <v>638</v>
      </c>
      <c r="EM263" t="s">
        <v>639</v>
      </c>
      <c r="EO263" t="s">
        <v>481</v>
      </c>
      <c r="EQ263">
        <v>131072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54</v>
      </c>
      <c r="EX263">
        <v>2.5</v>
      </c>
      <c r="EY263">
        <v>0</v>
      </c>
      <c r="FQ263">
        <v>0</v>
      </c>
      <c r="FR263">
        <v>0</v>
      </c>
      <c r="FS263">
        <v>0</v>
      </c>
      <c r="FX263">
        <v>97</v>
      </c>
      <c r="FY263">
        <v>51</v>
      </c>
      <c r="GA263" t="s">
        <v>481</v>
      </c>
      <c r="GD263">
        <v>1</v>
      </c>
      <c r="GF263">
        <v>-2026489257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87"/>
        <v>0</v>
      </c>
      <c r="GM263">
        <f t="shared" si="288"/>
        <v>71715.369999999995</v>
      </c>
      <c r="GN263">
        <f t="shared" si="289"/>
        <v>0</v>
      </c>
      <c r="GO263">
        <f t="shared" si="290"/>
        <v>71715.369999999995</v>
      </c>
      <c r="GP263">
        <f t="shared" si="291"/>
        <v>0</v>
      </c>
      <c r="GR263">
        <v>0</v>
      </c>
      <c r="GS263">
        <v>3</v>
      </c>
      <c r="GT263">
        <v>0</v>
      </c>
      <c r="GU263" t="s">
        <v>481</v>
      </c>
      <c r="GV263">
        <f t="shared" si="292"/>
        <v>0</v>
      </c>
      <c r="GW263">
        <v>1</v>
      </c>
      <c r="GX263">
        <f t="shared" si="293"/>
        <v>0</v>
      </c>
      <c r="HA263">
        <v>0</v>
      </c>
      <c r="HB263">
        <v>0</v>
      </c>
      <c r="HC263">
        <f t="shared" si="294"/>
        <v>0</v>
      </c>
      <c r="HE263" t="s">
        <v>481</v>
      </c>
      <c r="HF263" t="s">
        <v>481</v>
      </c>
      <c r="HM263" t="s">
        <v>481</v>
      </c>
      <c r="HN263" t="s">
        <v>243</v>
      </c>
      <c r="HO263" t="s">
        <v>245</v>
      </c>
      <c r="HP263" t="s">
        <v>638</v>
      </c>
      <c r="HQ263" t="s">
        <v>638</v>
      </c>
      <c r="HS263">
        <v>0</v>
      </c>
      <c r="IK263">
        <v>0</v>
      </c>
    </row>
    <row r="264">
      <c r="A264">
        <v>17</v>
      </c>
      <c r="B264">
        <v>1</v>
      </c>
      <c r="C264">
        <f>ROW(SmtRes!A363)</f>
        <v>363</v>
      </c>
      <c r="D264">
        <f>ROW(EtalonRes!A363)</f>
        <v>363</v>
      </c>
      <c r="E264" t="s">
        <v>336</v>
      </c>
      <c r="F264" t="s">
        <v>687</v>
      </c>
      <c r="G264" t="s">
        <v>688</v>
      </c>
      <c r="H264" t="s">
        <v>689</v>
      </c>
      <c r="I264">
        <f t="shared" si="259"/>
        <v>0.01</v>
      </c>
      <c r="J264">
        <v>0</v>
      </c>
      <c r="K264">
        <f t="shared" si="260"/>
        <v>0.01</v>
      </c>
      <c r="O264">
        <f t="shared" si="273"/>
        <v>24.050000000000001</v>
      </c>
      <c r="P264">
        <f>SUMIF(SmtRes!AQ357:'SmtRes'!AQ363,"=1",SmtRes!DF357:'SmtRes'!DF363)</f>
        <v>0</v>
      </c>
      <c r="Q264">
        <f>SUMIF(SmtRes!AQ357:'SmtRes'!AQ363,"=1",SmtRes!DG357:'SmtRes'!DG363)</f>
        <v>0</v>
      </c>
      <c r="R264">
        <f>SUMIF(SmtRes!AQ357:'SmtRes'!AQ363,"=1",SmtRes!DH357:'SmtRes'!DH363)</f>
        <v>0.01</v>
      </c>
      <c r="S264">
        <f>SUMIF(SmtRes!AQ357:'SmtRes'!AQ363,"=1",SmtRes!DI357:'SmtRes'!DI363)</f>
        <v>24.039999999999999</v>
      </c>
      <c r="T264">
        <f t="shared" si="274"/>
        <v>0</v>
      </c>
      <c r="U264">
        <f>SUMIF(SmtRes!AQ357:'SmtRes'!AQ363,"=1",SmtRes!CV357:'SmtRes'!CV363)</f>
        <v>0.048869999999999997</v>
      </c>
      <c r="V264">
        <f>SUMIF(SmtRes!AQ357:'SmtRes'!AQ363,"=1",SmtRes!CW357:'SmtRes'!CW363)</f>
        <v>2.9999999999999997e-05</v>
      </c>
      <c r="W264">
        <f t="shared" si="275"/>
        <v>0</v>
      </c>
      <c r="X264">
        <f t="shared" si="276"/>
        <v>23.330000000000002</v>
      </c>
      <c r="Y264">
        <f t="shared" si="277"/>
        <v>12.27</v>
      </c>
      <c r="AA264">
        <v>407088984</v>
      </c>
      <c r="AB264">
        <f t="shared" si="278"/>
        <v>2403.9783899999998</v>
      </c>
      <c r="AC264">
        <f t="shared" si="279"/>
        <v>0</v>
      </c>
      <c r="AD264">
        <f>ROUND((((SUM(SmtRes!BR357:'SmtRes'!BR363))-(SUM(SmtRes!BS357:'SmtRes'!BS363)))+AE264),6)</f>
        <v>0.11195999999999999</v>
      </c>
      <c r="AE264">
        <f>ROUND((SUM(SmtRes!BS357:'SmtRes'!BS363)),6)</f>
        <v>1.32534</v>
      </c>
      <c r="AF264">
        <f>ROUND((SUM(SmtRes!BT357:'SmtRes'!BT363)),6)</f>
        <v>2403.86643</v>
      </c>
      <c r="AG264">
        <f t="shared" si="280"/>
        <v>0</v>
      </c>
      <c r="AH264">
        <f>(SUM(SmtRes!BU357:'SmtRes'!BU363))</f>
        <v>4.8869999999999996</v>
      </c>
      <c r="AI264">
        <f>(SUM(SmtRes!BV357:'SmtRes'!BV363))</f>
        <v>0.0030000000000000001</v>
      </c>
      <c r="AJ264">
        <f t="shared" si="281"/>
        <v>0</v>
      </c>
      <c r="AK264">
        <v>8209.1430999999993</v>
      </c>
      <c r="AL264">
        <v>191.464</v>
      </c>
      <c r="AM264">
        <v>0.37320000000000003</v>
      </c>
      <c r="AN264">
        <v>4.4177999999999997</v>
      </c>
      <c r="AO264">
        <v>8012.8880999999992</v>
      </c>
      <c r="AP264">
        <v>0</v>
      </c>
      <c r="AQ264">
        <v>16.289999999999999</v>
      </c>
      <c r="AR264">
        <v>0.01</v>
      </c>
      <c r="AS264">
        <v>0</v>
      </c>
      <c r="AT264">
        <v>97</v>
      </c>
      <c r="AU264">
        <v>51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481</v>
      </c>
      <c r="BE264" t="s">
        <v>481</v>
      </c>
      <c r="BF264" t="s">
        <v>481</v>
      </c>
      <c r="BG264" t="s">
        <v>481</v>
      </c>
      <c r="BH264">
        <v>0</v>
      </c>
      <c r="BI264">
        <v>2</v>
      </c>
      <c r="BJ264" t="s">
        <v>690</v>
      </c>
      <c r="BM264">
        <v>108001</v>
      </c>
      <c r="BN264">
        <v>0</v>
      </c>
      <c r="BO264" t="s">
        <v>481</v>
      </c>
      <c r="BP264">
        <v>0</v>
      </c>
      <c r="BQ264">
        <v>3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481</v>
      </c>
      <c r="BZ264">
        <v>97</v>
      </c>
      <c r="CA264">
        <v>51</v>
      </c>
      <c r="CB264" t="s">
        <v>481</v>
      </c>
      <c r="CE264">
        <v>0</v>
      </c>
      <c r="CF264">
        <v>0</v>
      </c>
      <c r="CG264">
        <v>0</v>
      </c>
      <c r="CM264">
        <v>0</v>
      </c>
      <c r="CN264" t="s">
        <v>503</v>
      </c>
      <c r="CO264">
        <v>0</v>
      </c>
      <c r="CP264">
        <f t="shared" si="282"/>
        <v>24.050000000000001</v>
      </c>
      <c r="CQ264">
        <f>SUMIF(SmtRes!AQ357:'SmtRes'!AQ363,"=1",SmtRes!AA357:'SmtRes'!AA363)</f>
        <v>124321.16</v>
      </c>
      <c r="CR264">
        <f>SUMIF(SmtRes!AQ357:'SmtRes'!AQ363,"=1",SmtRes!AB357:'SmtRes'!AB363)</f>
        <v>54.859999999999999</v>
      </c>
      <c r="CS264">
        <f>SUMIF(SmtRes!AQ357:'SmtRes'!AQ363,"=1",SmtRes!AC357:'SmtRes'!AC363)</f>
        <v>441.77999999999997</v>
      </c>
      <c r="CT264">
        <f>SUMIF(SmtRes!AQ357:'SmtRes'!AQ363,"=1",SmtRes!AD357:'SmtRes'!AD363)</f>
        <v>491.88999999999999</v>
      </c>
      <c r="CU264">
        <f t="shared" si="283"/>
        <v>0</v>
      </c>
      <c r="CV264">
        <f>SUMIF(SmtRes!AQ357:'SmtRes'!AQ363,"=1",SmtRes!BU357:'SmtRes'!BU363)</f>
        <v>4.8869999999999996</v>
      </c>
      <c r="CW264">
        <f>SUMIF(SmtRes!AQ357:'SmtRes'!AQ363,"=1",SmtRes!BV357:'SmtRes'!BV363)</f>
        <v>0.0030000000000000001</v>
      </c>
      <c r="CX264">
        <f t="shared" si="284"/>
        <v>0</v>
      </c>
      <c r="CY264">
        <f t="shared" si="285"/>
        <v>23.328499999999998</v>
      </c>
      <c r="CZ264">
        <f t="shared" si="286"/>
        <v>12.265499999999999</v>
      </c>
      <c r="DC264" t="s">
        <v>481</v>
      </c>
      <c r="DD264" t="s">
        <v>504</v>
      </c>
      <c r="DE264" t="s">
        <v>505</v>
      </c>
      <c r="DF264" t="s">
        <v>505</v>
      </c>
      <c r="DG264" t="s">
        <v>505</v>
      </c>
      <c r="DH264" t="s">
        <v>481</v>
      </c>
      <c r="DI264" t="s">
        <v>505</v>
      </c>
      <c r="DJ264" t="s">
        <v>505</v>
      </c>
      <c r="DK264" t="s">
        <v>481</v>
      </c>
      <c r="DL264" t="s">
        <v>481</v>
      </c>
      <c r="DM264" t="s">
        <v>481</v>
      </c>
      <c r="DN264">
        <v>0</v>
      </c>
      <c r="DO264">
        <v>0</v>
      </c>
      <c r="DP264">
        <v>1</v>
      </c>
      <c r="DQ264">
        <v>1</v>
      </c>
      <c r="DU264">
        <v>1003</v>
      </c>
      <c r="DV264" t="s">
        <v>689</v>
      </c>
      <c r="DW264" t="s">
        <v>689</v>
      </c>
      <c r="DX264">
        <v>100</v>
      </c>
      <c r="DZ264" t="s">
        <v>481</v>
      </c>
      <c r="EA264" t="s">
        <v>481</v>
      </c>
      <c r="EB264" t="s">
        <v>481</v>
      </c>
      <c r="EC264" t="s">
        <v>481</v>
      </c>
      <c r="EE264">
        <v>342528944</v>
      </c>
      <c r="EF264">
        <v>3</v>
      </c>
      <c r="EG264" t="s">
        <v>506</v>
      </c>
      <c r="EH264">
        <v>0</v>
      </c>
      <c r="EI264" t="s">
        <v>481</v>
      </c>
      <c r="EJ264">
        <v>2</v>
      </c>
      <c r="EK264">
        <v>108001</v>
      </c>
      <c r="EL264" t="s">
        <v>638</v>
      </c>
      <c r="EM264" t="s">
        <v>639</v>
      </c>
      <c r="EO264" t="s">
        <v>509</v>
      </c>
      <c r="EQ264">
        <v>131072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16.289999999999999</v>
      </c>
      <c r="EX264">
        <v>0.01</v>
      </c>
      <c r="EY264">
        <v>0</v>
      </c>
      <c r="FQ264">
        <v>0</v>
      </c>
      <c r="FR264">
        <v>0</v>
      </c>
      <c r="FS264">
        <v>0</v>
      </c>
      <c r="FX264">
        <v>97</v>
      </c>
      <c r="FY264">
        <v>51</v>
      </c>
      <c r="GA264" t="s">
        <v>481</v>
      </c>
      <c r="GD264">
        <v>1</v>
      </c>
      <c r="GF264">
        <v>-1949980899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87"/>
        <v>0</v>
      </c>
      <c r="GM264">
        <f t="shared" si="288"/>
        <v>59.649999999999999</v>
      </c>
      <c r="GN264">
        <f t="shared" si="289"/>
        <v>0</v>
      </c>
      <c r="GO264">
        <f t="shared" si="290"/>
        <v>59.649999999999999</v>
      </c>
      <c r="GP264">
        <f t="shared" si="291"/>
        <v>0</v>
      </c>
      <c r="GR264">
        <v>0</v>
      </c>
      <c r="GS264">
        <v>3</v>
      </c>
      <c r="GT264">
        <v>0</v>
      </c>
      <c r="GU264" t="s">
        <v>481</v>
      </c>
      <c r="GV264">
        <f t="shared" si="292"/>
        <v>0</v>
      </c>
      <c r="GW264">
        <v>1</v>
      </c>
      <c r="GX264">
        <f t="shared" si="293"/>
        <v>0</v>
      </c>
      <c r="HA264">
        <v>0</v>
      </c>
      <c r="HB264">
        <v>0</v>
      </c>
      <c r="HC264">
        <f t="shared" si="294"/>
        <v>0</v>
      </c>
      <c r="HE264" t="s">
        <v>481</v>
      </c>
      <c r="HF264" t="s">
        <v>481</v>
      </c>
      <c r="HM264" t="s">
        <v>481</v>
      </c>
      <c r="HN264" t="s">
        <v>243</v>
      </c>
      <c r="HO264" t="s">
        <v>245</v>
      </c>
      <c r="HP264" t="s">
        <v>638</v>
      </c>
      <c r="HQ264" t="s">
        <v>638</v>
      </c>
      <c r="HS264">
        <v>0</v>
      </c>
      <c r="IK264">
        <v>0</v>
      </c>
    </row>
    <row r="265">
      <c r="A265">
        <v>17</v>
      </c>
      <c r="B265">
        <v>1</v>
      </c>
      <c r="C265">
        <f>ROW(SmtRes!A370)</f>
        <v>370</v>
      </c>
      <c r="D265">
        <f>ROW(EtalonRes!A370)</f>
        <v>370</v>
      </c>
      <c r="E265" t="s">
        <v>346</v>
      </c>
      <c r="F265" t="s">
        <v>687</v>
      </c>
      <c r="G265" t="s">
        <v>691</v>
      </c>
      <c r="H265" t="s">
        <v>689</v>
      </c>
      <c r="I265">
        <f t="shared" si="259"/>
        <v>0.01</v>
      </c>
      <c r="J265">
        <v>0</v>
      </c>
      <c r="K265">
        <f t="shared" si="260"/>
        <v>0.01</v>
      </c>
      <c r="O265">
        <f t="shared" si="273"/>
        <v>80.180000000000007</v>
      </c>
      <c r="P265">
        <f>SUMIF(SmtRes!AQ364:'SmtRes'!AQ370,"=1",SmtRes!DF364:'SmtRes'!DF370)</f>
        <v>0</v>
      </c>
      <c r="Q265">
        <f>SUMIF(SmtRes!AQ364:'SmtRes'!AQ370,"=1",SmtRes!DG364:'SmtRes'!DG370)</f>
        <v>0.01</v>
      </c>
      <c r="R265">
        <f>SUMIF(SmtRes!AQ364:'SmtRes'!AQ370,"=1",SmtRes!DH364:'SmtRes'!DH370)</f>
        <v>0.040000000000000001</v>
      </c>
      <c r="S265">
        <f>SUMIF(SmtRes!AQ364:'SmtRes'!AQ370,"=1",SmtRes!DI364:'SmtRes'!DI370)</f>
        <v>80.129999999999995</v>
      </c>
      <c r="T265">
        <f t="shared" si="274"/>
        <v>0</v>
      </c>
      <c r="U265">
        <f>SUMIF(SmtRes!AQ364:'SmtRes'!AQ370,"=1",SmtRes!CV364:'SmtRes'!CV370)</f>
        <v>0.16289999999999999</v>
      </c>
      <c r="V265">
        <f>SUMIF(SmtRes!AQ364:'SmtRes'!AQ370,"=1",SmtRes!CW364:'SmtRes'!CW370)</f>
        <v>9.9999999999999991e-05</v>
      </c>
      <c r="W265">
        <f t="shared" si="275"/>
        <v>0</v>
      </c>
      <c r="X265">
        <f t="shared" si="276"/>
        <v>77.760000000000005</v>
      </c>
      <c r="Y265">
        <f t="shared" si="277"/>
        <v>40.890000000000001</v>
      </c>
      <c r="AA265">
        <v>407088984</v>
      </c>
      <c r="AB265">
        <f t="shared" si="278"/>
        <v>8013.2612999999992</v>
      </c>
      <c r="AC265">
        <f t="shared" si="279"/>
        <v>0</v>
      </c>
      <c r="AD265">
        <f>ROUND((((SUM(SmtRes!BR364:'SmtRes'!BR370))-(SUM(SmtRes!BS364:'SmtRes'!BS370)))+AE265),6)</f>
        <v>0.37319999999999998</v>
      </c>
      <c r="AE265">
        <f>ROUND((SUM(SmtRes!BS364:'SmtRes'!BS370)),6)</f>
        <v>4.4177999999999997</v>
      </c>
      <c r="AF265">
        <f>ROUND((SUM(SmtRes!BT364:'SmtRes'!BT370)),6)</f>
        <v>8012.8880999999992</v>
      </c>
      <c r="AG265">
        <f t="shared" si="280"/>
        <v>0</v>
      </c>
      <c r="AH265">
        <f>(SUM(SmtRes!BU364:'SmtRes'!BU370))</f>
        <v>16.289999999999999</v>
      </c>
      <c r="AI265">
        <f>(SUM(SmtRes!BV364:'SmtRes'!BV370))</f>
        <v>0.01</v>
      </c>
      <c r="AJ265">
        <f t="shared" si="281"/>
        <v>0</v>
      </c>
      <c r="AK265">
        <v>8209.1430999999993</v>
      </c>
      <c r="AL265">
        <v>191.464</v>
      </c>
      <c r="AM265">
        <v>0.37320000000000003</v>
      </c>
      <c r="AN265">
        <v>4.4177999999999997</v>
      </c>
      <c r="AO265">
        <v>8012.8880999999992</v>
      </c>
      <c r="AP265">
        <v>0</v>
      </c>
      <c r="AQ265">
        <v>16.289999999999999</v>
      </c>
      <c r="AR265">
        <v>0.01</v>
      </c>
      <c r="AS265">
        <v>0</v>
      </c>
      <c r="AT265">
        <v>97</v>
      </c>
      <c r="AU265">
        <v>51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481</v>
      </c>
      <c r="BE265" t="s">
        <v>481</v>
      </c>
      <c r="BF265" t="s">
        <v>481</v>
      </c>
      <c r="BG265" t="s">
        <v>481</v>
      </c>
      <c r="BH265">
        <v>0</v>
      </c>
      <c r="BI265">
        <v>2</v>
      </c>
      <c r="BJ265" t="s">
        <v>690</v>
      </c>
      <c r="BM265">
        <v>108001</v>
      </c>
      <c r="BN265">
        <v>0</v>
      </c>
      <c r="BO265" t="s">
        <v>481</v>
      </c>
      <c r="BP265">
        <v>0</v>
      </c>
      <c r="BQ265">
        <v>3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481</v>
      </c>
      <c r="BZ265">
        <v>97</v>
      </c>
      <c r="CA265">
        <v>51</v>
      </c>
      <c r="CB265" t="s">
        <v>481</v>
      </c>
      <c r="CE265">
        <v>0</v>
      </c>
      <c r="CF265">
        <v>0</v>
      </c>
      <c r="CG265">
        <v>0</v>
      </c>
      <c r="CM265">
        <v>0</v>
      </c>
      <c r="CN265" t="s">
        <v>481</v>
      </c>
      <c r="CO265">
        <v>0</v>
      </c>
      <c r="CP265">
        <f t="shared" si="282"/>
        <v>80.180000000000007</v>
      </c>
      <c r="CQ265">
        <f>SUMIF(SmtRes!AQ364:'SmtRes'!AQ370,"=1",SmtRes!AA364:'SmtRes'!AA370)</f>
        <v>124321.16</v>
      </c>
      <c r="CR265">
        <f>SUMIF(SmtRes!AQ364:'SmtRes'!AQ370,"=1",SmtRes!AB364:'SmtRes'!AB370)</f>
        <v>54.859999999999999</v>
      </c>
      <c r="CS265">
        <f>SUMIF(SmtRes!AQ364:'SmtRes'!AQ370,"=1",SmtRes!AC364:'SmtRes'!AC370)</f>
        <v>441.77999999999997</v>
      </c>
      <c r="CT265">
        <f>SUMIF(SmtRes!AQ364:'SmtRes'!AQ370,"=1",SmtRes!AD364:'SmtRes'!AD370)</f>
        <v>491.88999999999999</v>
      </c>
      <c r="CU265">
        <f t="shared" si="283"/>
        <v>0</v>
      </c>
      <c r="CV265">
        <f>SUMIF(SmtRes!AQ364:'SmtRes'!AQ370,"=1",SmtRes!BU364:'SmtRes'!BU370)</f>
        <v>16.289999999999999</v>
      </c>
      <c r="CW265">
        <f>SUMIF(SmtRes!AQ364:'SmtRes'!AQ370,"=1",SmtRes!BV364:'SmtRes'!BV370)</f>
        <v>0.01</v>
      </c>
      <c r="CX265">
        <f t="shared" si="284"/>
        <v>0</v>
      </c>
      <c r="CY265">
        <f t="shared" si="285"/>
        <v>77.764899999999997</v>
      </c>
      <c r="CZ265">
        <f t="shared" si="286"/>
        <v>40.886699999999998</v>
      </c>
      <c r="DC265" t="s">
        <v>481</v>
      </c>
      <c r="DD265" t="s">
        <v>504</v>
      </c>
      <c r="DE265" t="s">
        <v>481</v>
      </c>
      <c r="DF265" t="s">
        <v>481</v>
      </c>
      <c r="DG265" t="s">
        <v>481</v>
      </c>
      <c r="DH265" t="s">
        <v>481</v>
      </c>
      <c r="DI265" t="s">
        <v>481</v>
      </c>
      <c r="DJ265" t="s">
        <v>481</v>
      </c>
      <c r="DK265" t="s">
        <v>481</v>
      </c>
      <c r="DL265" t="s">
        <v>481</v>
      </c>
      <c r="DM265" t="s">
        <v>481</v>
      </c>
      <c r="DN265">
        <v>0</v>
      </c>
      <c r="DO265">
        <v>0</v>
      </c>
      <c r="DP265">
        <v>1</v>
      </c>
      <c r="DQ265">
        <v>1</v>
      </c>
      <c r="DU265">
        <v>1003</v>
      </c>
      <c r="DV265" t="s">
        <v>689</v>
      </c>
      <c r="DW265" t="s">
        <v>689</v>
      </c>
      <c r="DX265">
        <v>100</v>
      </c>
      <c r="DZ265" t="s">
        <v>481</v>
      </c>
      <c r="EA265" t="s">
        <v>481</v>
      </c>
      <c r="EB265" t="s">
        <v>481</v>
      </c>
      <c r="EC265" t="s">
        <v>481</v>
      </c>
      <c r="EE265">
        <v>342528944</v>
      </c>
      <c r="EF265">
        <v>3</v>
      </c>
      <c r="EG265" t="s">
        <v>506</v>
      </c>
      <c r="EH265">
        <v>0</v>
      </c>
      <c r="EI265" t="s">
        <v>481</v>
      </c>
      <c r="EJ265">
        <v>2</v>
      </c>
      <c r="EK265">
        <v>108001</v>
      </c>
      <c r="EL265" t="s">
        <v>638</v>
      </c>
      <c r="EM265" t="s">
        <v>639</v>
      </c>
      <c r="EO265" t="s">
        <v>481</v>
      </c>
      <c r="EQ265">
        <v>131072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16.289999999999999</v>
      </c>
      <c r="EX265">
        <v>0.01</v>
      </c>
      <c r="EY265">
        <v>0</v>
      </c>
      <c r="FQ265">
        <v>0</v>
      </c>
      <c r="FR265">
        <v>0</v>
      </c>
      <c r="FS265">
        <v>0</v>
      </c>
      <c r="FX265">
        <v>97</v>
      </c>
      <c r="FY265">
        <v>51</v>
      </c>
      <c r="GA265" t="s">
        <v>481</v>
      </c>
      <c r="GD265">
        <v>1</v>
      </c>
      <c r="GF265">
        <v>1981096752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87"/>
        <v>0</v>
      </c>
      <c r="GM265">
        <f t="shared" si="288"/>
        <v>198.83000000000001</v>
      </c>
      <c r="GN265">
        <f t="shared" si="289"/>
        <v>0</v>
      </c>
      <c r="GO265">
        <f t="shared" si="290"/>
        <v>198.83000000000001</v>
      </c>
      <c r="GP265">
        <f t="shared" si="291"/>
        <v>0</v>
      </c>
      <c r="GR265">
        <v>0</v>
      </c>
      <c r="GS265">
        <v>3</v>
      </c>
      <c r="GT265">
        <v>0</v>
      </c>
      <c r="GU265" t="s">
        <v>481</v>
      </c>
      <c r="GV265">
        <f t="shared" si="292"/>
        <v>0</v>
      </c>
      <c r="GW265">
        <v>1</v>
      </c>
      <c r="GX265">
        <f t="shared" si="293"/>
        <v>0</v>
      </c>
      <c r="HA265">
        <v>0</v>
      </c>
      <c r="HB265">
        <v>0</v>
      </c>
      <c r="HC265">
        <f t="shared" si="294"/>
        <v>0</v>
      </c>
      <c r="HE265" t="s">
        <v>481</v>
      </c>
      <c r="HF265" t="s">
        <v>481</v>
      </c>
      <c r="HM265" t="s">
        <v>481</v>
      </c>
      <c r="HN265" t="s">
        <v>243</v>
      </c>
      <c r="HO265" t="s">
        <v>245</v>
      </c>
      <c r="HP265" t="s">
        <v>638</v>
      </c>
      <c r="HQ265" t="s">
        <v>638</v>
      </c>
      <c r="HS265">
        <v>0</v>
      </c>
      <c r="IK265">
        <v>0</v>
      </c>
    </row>
    <row r="266">
      <c r="A266">
        <v>17</v>
      </c>
      <c r="B266">
        <v>1</v>
      </c>
      <c r="C266">
        <f>ROW(SmtRes!A383)</f>
        <v>383</v>
      </c>
      <c r="D266">
        <f>ROW(EtalonRes!A383)</f>
        <v>383</v>
      </c>
      <c r="E266" t="s">
        <v>348</v>
      </c>
      <c r="F266" t="s">
        <v>692</v>
      </c>
      <c r="G266" t="s">
        <v>693</v>
      </c>
      <c r="H266" t="s">
        <v>689</v>
      </c>
      <c r="I266">
        <f t="shared" si="259"/>
        <v>0.01</v>
      </c>
      <c r="J266">
        <v>0</v>
      </c>
      <c r="K266">
        <f t="shared" si="260"/>
        <v>0.01</v>
      </c>
      <c r="O266">
        <f t="shared" si="273"/>
        <v>43.530000000000001</v>
      </c>
      <c r="P266">
        <f>SUMIF(SmtRes!AQ371:'SmtRes'!AQ383,"=1",SmtRes!DF371:'SmtRes'!DF383)</f>
        <v>0</v>
      </c>
      <c r="Q266">
        <f>SUMIF(SmtRes!AQ371:'SmtRes'!AQ383,"=1",SmtRes!DG371:'SmtRes'!DG383)</f>
        <v>2.3999999999999999</v>
      </c>
      <c r="R266">
        <f>SUMIF(SmtRes!AQ371:'SmtRes'!AQ383,"=1",SmtRes!DH371:'SmtRes'!DH383)</f>
        <v>0.63</v>
      </c>
      <c r="S266">
        <f>SUMIF(SmtRes!AQ371:'SmtRes'!AQ383,"=1",SmtRes!DI371:'SmtRes'!DI383)</f>
        <v>40.5</v>
      </c>
      <c r="T266">
        <f t="shared" si="274"/>
        <v>0</v>
      </c>
      <c r="U266">
        <f>SUMIF(SmtRes!AQ371:'SmtRes'!AQ383,"=1",SmtRes!CV371:'SmtRes'!CV383)</f>
        <v>0.083279999999999993</v>
      </c>
      <c r="V266">
        <f>SUMIF(SmtRes!AQ371:'SmtRes'!AQ383,"=1",SmtRes!CW371:'SmtRes'!CW383)</f>
        <v>0.00108</v>
      </c>
      <c r="W266">
        <f t="shared" si="275"/>
        <v>0</v>
      </c>
      <c r="X266">
        <f t="shared" si="276"/>
        <v>39.899999999999999</v>
      </c>
      <c r="Y266">
        <f t="shared" si="277"/>
        <v>20.98</v>
      </c>
      <c r="AA266">
        <v>407088984</v>
      </c>
      <c r="AB266">
        <f t="shared" si="278"/>
        <v>4284.6228000000001</v>
      </c>
      <c r="AC266">
        <f t="shared" si="279"/>
        <v>0</v>
      </c>
      <c r="AD266">
        <f>ROUND((((SUM(SmtRes!BR371:'SmtRes'!BR383))-(SUM(SmtRes!BS371:'SmtRes'!BS383)))+AE266),6)</f>
        <v>234.54983999999999</v>
      </c>
      <c r="AE266">
        <f>ROUND((SUM(SmtRes!BS371:'SmtRes'!BS383)),6)</f>
        <v>62.94726</v>
      </c>
      <c r="AF266">
        <f>ROUND((SUM(SmtRes!BT371:'SmtRes'!BT383)),6)</f>
        <v>4050.07296</v>
      </c>
      <c r="AG266">
        <f t="shared" si="280"/>
        <v>0</v>
      </c>
      <c r="AH266">
        <f>(SUM(SmtRes!BU371:'SmtRes'!BU383))</f>
        <v>8.3279999999999994</v>
      </c>
      <c r="AI266">
        <f>(SUM(SmtRes!BV371:'SmtRes'!BV383))</f>
        <v>0.108</v>
      </c>
      <c r="AJ266">
        <f t="shared" si="281"/>
        <v>0</v>
      </c>
      <c r="AK266">
        <v>19746.469154999999</v>
      </c>
      <c r="AL266">
        <v>5254.5689549999997</v>
      </c>
      <c r="AM266">
        <v>781.83279999999991</v>
      </c>
      <c r="AN266">
        <v>209.82420000000002</v>
      </c>
      <c r="AO266">
        <v>13500.243200000001</v>
      </c>
      <c r="AP266">
        <v>0</v>
      </c>
      <c r="AQ266">
        <v>27.760000000000002</v>
      </c>
      <c r="AR266">
        <v>0.35999999999999999</v>
      </c>
      <c r="AS266">
        <v>0</v>
      </c>
      <c r="AT266">
        <v>97</v>
      </c>
      <c r="AU266">
        <v>51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481</v>
      </c>
      <c r="BE266" t="s">
        <v>481</v>
      </c>
      <c r="BF266" t="s">
        <v>481</v>
      </c>
      <c r="BG266" t="s">
        <v>481</v>
      </c>
      <c r="BH266">
        <v>0</v>
      </c>
      <c r="BI266">
        <v>2</v>
      </c>
      <c r="BJ266" t="s">
        <v>694</v>
      </c>
      <c r="BM266">
        <v>108001</v>
      </c>
      <c r="BN266">
        <v>0</v>
      </c>
      <c r="BO266" t="s">
        <v>481</v>
      </c>
      <c r="BP266">
        <v>0</v>
      </c>
      <c r="BQ266">
        <v>3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481</v>
      </c>
      <c r="BZ266">
        <v>97</v>
      </c>
      <c r="CA266">
        <v>51</v>
      </c>
      <c r="CB266" t="s">
        <v>481</v>
      </c>
      <c r="CE266">
        <v>0</v>
      </c>
      <c r="CF266">
        <v>0</v>
      </c>
      <c r="CG266">
        <v>0</v>
      </c>
      <c r="CM266">
        <v>0</v>
      </c>
      <c r="CN266" t="s">
        <v>503</v>
      </c>
      <c r="CO266">
        <v>0</v>
      </c>
      <c r="CP266">
        <f t="shared" si="282"/>
        <v>43.530000000000001</v>
      </c>
      <c r="CQ266">
        <f>SUMIF(SmtRes!AQ371:'SmtRes'!AQ383,"=1",SmtRes!AA371:'SmtRes'!AA383)</f>
        <v>224218.48000000001</v>
      </c>
      <c r="CR266">
        <f>SUMIF(SmtRes!AQ371:'SmtRes'!AQ383,"=1",SmtRes!AB371:'SmtRes'!AB383)</f>
        <v>2164.2599999999998</v>
      </c>
      <c r="CS266">
        <f>SUMIF(SmtRes!AQ371:'SmtRes'!AQ383,"=1",SmtRes!AC371:'SmtRes'!AC383)</f>
        <v>1165.6900000000001</v>
      </c>
      <c r="CT266">
        <f>SUMIF(SmtRes!AQ371:'SmtRes'!AQ383,"=1",SmtRes!AD371:'SmtRes'!AD383)</f>
        <v>486.31999999999999</v>
      </c>
      <c r="CU266">
        <f t="shared" si="283"/>
        <v>0</v>
      </c>
      <c r="CV266">
        <f>SUMIF(SmtRes!AQ371:'SmtRes'!AQ383,"=1",SmtRes!BU371:'SmtRes'!BU383)</f>
        <v>8.3279999999999994</v>
      </c>
      <c r="CW266">
        <f>SUMIF(SmtRes!AQ371:'SmtRes'!AQ383,"=1",SmtRes!BV371:'SmtRes'!BV383)</f>
        <v>0.108</v>
      </c>
      <c r="CX266">
        <f t="shared" si="284"/>
        <v>0</v>
      </c>
      <c r="CY266">
        <f t="shared" si="285"/>
        <v>39.896100000000004</v>
      </c>
      <c r="CZ266">
        <f t="shared" si="286"/>
        <v>20.976300000000002</v>
      </c>
      <c r="DB266">
        <v>29</v>
      </c>
      <c r="DC266" t="s">
        <v>481</v>
      </c>
      <c r="DD266" t="s">
        <v>504</v>
      </c>
      <c r="DE266" t="s">
        <v>505</v>
      </c>
      <c r="DF266" t="s">
        <v>505</v>
      </c>
      <c r="DG266" t="s">
        <v>505</v>
      </c>
      <c r="DH266" t="s">
        <v>481</v>
      </c>
      <c r="DI266" t="s">
        <v>505</v>
      </c>
      <c r="DJ266" t="s">
        <v>505</v>
      </c>
      <c r="DK266" t="s">
        <v>481</v>
      </c>
      <c r="DL266" t="s">
        <v>481</v>
      </c>
      <c r="DM266" t="s">
        <v>481</v>
      </c>
      <c r="DN266">
        <v>0</v>
      </c>
      <c r="DO266">
        <v>0</v>
      </c>
      <c r="DP266">
        <v>1</v>
      </c>
      <c r="DQ266">
        <v>1</v>
      </c>
      <c r="DU266">
        <v>1003</v>
      </c>
      <c r="DV266" t="s">
        <v>689</v>
      </c>
      <c r="DW266" t="s">
        <v>689</v>
      </c>
      <c r="DX266">
        <v>100</v>
      </c>
      <c r="DZ266" t="s">
        <v>481</v>
      </c>
      <c r="EA266" t="s">
        <v>481</v>
      </c>
      <c r="EB266" t="s">
        <v>481</v>
      </c>
      <c r="EC266" t="s">
        <v>481</v>
      </c>
      <c r="EE266">
        <v>342528944</v>
      </c>
      <c r="EF266">
        <v>3</v>
      </c>
      <c r="EG266" t="s">
        <v>506</v>
      </c>
      <c r="EH266">
        <v>0</v>
      </c>
      <c r="EI266" t="s">
        <v>481</v>
      </c>
      <c r="EJ266">
        <v>2</v>
      </c>
      <c r="EK266">
        <v>108001</v>
      </c>
      <c r="EL266" t="s">
        <v>638</v>
      </c>
      <c r="EM266" t="s">
        <v>639</v>
      </c>
      <c r="EO266" t="s">
        <v>509</v>
      </c>
      <c r="EQ266">
        <v>131072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27.760000000000002</v>
      </c>
      <c r="EX266">
        <v>0.35999999999999999</v>
      </c>
      <c r="EY266">
        <v>0</v>
      </c>
      <c r="FQ266">
        <v>0</v>
      </c>
      <c r="FR266">
        <v>0</v>
      </c>
      <c r="FS266">
        <v>0</v>
      </c>
      <c r="FX266">
        <v>97</v>
      </c>
      <c r="FY266">
        <v>51</v>
      </c>
      <c r="GA266" t="s">
        <v>481</v>
      </c>
      <c r="GD266">
        <v>1</v>
      </c>
      <c r="GF266">
        <v>-1308070016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87"/>
        <v>0</v>
      </c>
      <c r="GM266">
        <f t="shared" si="288"/>
        <v>104.41</v>
      </c>
      <c r="GN266">
        <f t="shared" si="289"/>
        <v>0</v>
      </c>
      <c r="GO266">
        <f t="shared" si="290"/>
        <v>104.41</v>
      </c>
      <c r="GP266">
        <f t="shared" si="291"/>
        <v>0</v>
      </c>
      <c r="GR266">
        <v>0</v>
      </c>
      <c r="GS266">
        <v>3</v>
      </c>
      <c r="GT266">
        <v>0</v>
      </c>
      <c r="GU266" t="s">
        <v>481</v>
      </c>
      <c r="GV266">
        <f t="shared" si="292"/>
        <v>0</v>
      </c>
      <c r="GW266">
        <v>1</v>
      </c>
      <c r="GX266">
        <f t="shared" si="293"/>
        <v>0</v>
      </c>
      <c r="HA266">
        <v>0</v>
      </c>
      <c r="HB266">
        <v>0</v>
      </c>
      <c r="HC266">
        <f t="shared" si="294"/>
        <v>0</v>
      </c>
      <c r="HE266" t="s">
        <v>481</v>
      </c>
      <c r="HF266" t="s">
        <v>481</v>
      </c>
      <c r="HM266" t="s">
        <v>481</v>
      </c>
      <c r="HN266" t="s">
        <v>243</v>
      </c>
      <c r="HO266" t="s">
        <v>245</v>
      </c>
      <c r="HP266" t="s">
        <v>638</v>
      </c>
      <c r="HQ266" t="s">
        <v>638</v>
      </c>
      <c r="HS266">
        <v>0</v>
      </c>
      <c r="IK266">
        <v>0</v>
      </c>
    </row>
    <row r="267">
      <c r="A267">
        <v>17</v>
      </c>
      <c r="B267">
        <v>1</v>
      </c>
      <c r="C267">
        <f>ROW(SmtRes!A396)</f>
        <v>396</v>
      </c>
      <c r="D267">
        <f>ROW(EtalonRes!A396)</f>
        <v>396</v>
      </c>
      <c r="E267" t="s">
        <v>356</v>
      </c>
      <c r="F267" t="s">
        <v>692</v>
      </c>
      <c r="G267" t="s">
        <v>695</v>
      </c>
      <c r="H267" t="s">
        <v>689</v>
      </c>
      <c r="I267">
        <f t="shared" si="259"/>
        <v>0.01</v>
      </c>
      <c r="J267">
        <v>0</v>
      </c>
      <c r="K267">
        <f t="shared" si="260"/>
        <v>0.01</v>
      </c>
      <c r="O267">
        <f t="shared" si="273"/>
        <v>145.09999999999999</v>
      </c>
      <c r="P267">
        <f>SUMIF(SmtRes!AQ384:'SmtRes'!AQ396,"=1",SmtRes!DF384:'SmtRes'!DF396)</f>
        <v>0</v>
      </c>
      <c r="Q267">
        <f>SUMIF(SmtRes!AQ384:'SmtRes'!AQ396,"=1",SmtRes!DG384:'SmtRes'!DG396)</f>
        <v>8</v>
      </c>
      <c r="R267">
        <f>SUMIF(SmtRes!AQ384:'SmtRes'!AQ396,"=1",SmtRes!DH384:'SmtRes'!DH396)</f>
        <v>2.1000000000000001</v>
      </c>
      <c r="S267">
        <f>SUMIF(SmtRes!AQ384:'SmtRes'!AQ396,"=1",SmtRes!DI384:'SmtRes'!DI396)</f>
        <v>135</v>
      </c>
      <c r="T267">
        <f t="shared" si="274"/>
        <v>0</v>
      </c>
      <c r="U267">
        <f>SUMIF(SmtRes!AQ384:'SmtRes'!AQ396,"=1",SmtRes!CV384:'SmtRes'!CV396)</f>
        <v>0.27760000000000001</v>
      </c>
      <c r="V267">
        <f>SUMIF(SmtRes!AQ384:'SmtRes'!AQ396,"=1",SmtRes!CW384:'SmtRes'!CW396)</f>
        <v>0.0035999999999999999</v>
      </c>
      <c r="W267">
        <f t="shared" si="275"/>
        <v>0</v>
      </c>
      <c r="X267">
        <f t="shared" si="276"/>
        <v>132.99000000000001</v>
      </c>
      <c r="Y267">
        <f t="shared" si="277"/>
        <v>69.920000000000002</v>
      </c>
      <c r="AA267">
        <v>407088984</v>
      </c>
      <c r="AB267">
        <f t="shared" si="278"/>
        <v>14282.075999999999</v>
      </c>
      <c r="AC267">
        <f t="shared" si="279"/>
        <v>0</v>
      </c>
      <c r="AD267">
        <f>ROUND((((SUM(SmtRes!BR384:'SmtRes'!BR396))-(SUM(SmtRes!BS384:'SmtRes'!BS396)))+AE267),6)</f>
        <v>781.83280000000002</v>
      </c>
      <c r="AE267">
        <f>ROUND((SUM(SmtRes!BS384:'SmtRes'!BS396)),6)</f>
        <v>209.82419999999999</v>
      </c>
      <c r="AF267">
        <f>ROUND((SUM(SmtRes!BT384:'SmtRes'!BT396)),6)</f>
        <v>13500.243199999999</v>
      </c>
      <c r="AG267">
        <f t="shared" si="280"/>
        <v>0</v>
      </c>
      <c r="AH267">
        <f>(SUM(SmtRes!BU384:'SmtRes'!BU396))</f>
        <v>27.760000000000002</v>
      </c>
      <c r="AI267">
        <f>(SUM(SmtRes!BV384:'SmtRes'!BV396))</f>
        <v>0.35999999999999999</v>
      </c>
      <c r="AJ267">
        <f t="shared" si="281"/>
        <v>0</v>
      </c>
      <c r="AK267">
        <v>19746.469154999999</v>
      </c>
      <c r="AL267">
        <v>5254.5689549999997</v>
      </c>
      <c r="AM267">
        <v>781.83279999999991</v>
      </c>
      <c r="AN267">
        <v>209.82420000000002</v>
      </c>
      <c r="AO267">
        <v>13500.243200000001</v>
      </c>
      <c r="AP267">
        <v>0</v>
      </c>
      <c r="AQ267">
        <v>27.760000000000002</v>
      </c>
      <c r="AR267">
        <v>0.35999999999999999</v>
      </c>
      <c r="AS267">
        <v>0</v>
      </c>
      <c r="AT267">
        <v>97</v>
      </c>
      <c r="AU267">
        <v>51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481</v>
      </c>
      <c r="BE267" t="s">
        <v>481</v>
      </c>
      <c r="BF267" t="s">
        <v>481</v>
      </c>
      <c r="BG267" t="s">
        <v>481</v>
      </c>
      <c r="BH267">
        <v>0</v>
      </c>
      <c r="BI267">
        <v>2</v>
      </c>
      <c r="BJ267" t="s">
        <v>694</v>
      </c>
      <c r="BM267">
        <v>108001</v>
      </c>
      <c r="BN267">
        <v>0</v>
      </c>
      <c r="BO267" t="s">
        <v>481</v>
      </c>
      <c r="BP267">
        <v>0</v>
      </c>
      <c r="BQ267">
        <v>3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481</v>
      </c>
      <c r="BZ267">
        <v>97</v>
      </c>
      <c r="CA267">
        <v>51</v>
      </c>
      <c r="CB267" t="s">
        <v>481</v>
      </c>
      <c r="CE267">
        <v>0</v>
      </c>
      <c r="CF267">
        <v>0</v>
      </c>
      <c r="CG267">
        <v>0</v>
      </c>
      <c r="CM267">
        <v>0</v>
      </c>
      <c r="CN267" t="s">
        <v>481</v>
      </c>
      <c r="CO267">
        <v>0</v>
      </c>
      <c r="CP267">
        <f t="shared" si="282"/>
        <v>145.09999999999999</v>
      </c>
      <c r="CQ267">
        <f>SUMIF(SmtRes!AQ384:'SmtRes'!AQ396,"=1",SmtRes!AA384:'SmtRes'!AA396)</f>
        <v>224218.48000000001</v>
      </c>
      <c r="CR267">
        <f>SUMIF(SmtRes!AQ384:'SmtRes'!AQ396,"=1",SmtRes!AB384:'SmtRes'!AB396)</f>
        <v>2164.2599999999998</v>
      </c>
      <c r="CS267">
        <f>SUMIF(SmtRes!AQ384:'SmtRes'!AQ396,"=1",SmtRes!AC384:'SmtRes'!AC396)</f>
        <v>1165.6900000000001</v>
      </c>
      <c r="CT267">
        <f>SUMIF(SmtRes!AQ384:'SmtRes'!AQ396,"=1",SmtRes!AD384:'SmtRes'!AD396)</f>
        <v>486.31999999999999</v>
      </c>
      <c r="CU267">
        <f t="shared" si="283"/>
        <v>0</v>
      </c>
      <c r="CV267">
        <f>SUMIF(SmtRes!AQ384:'SmtRes'!AQ396,"=1",SmtRes!BU384:'SmtRes'!BU396)</f>
        <v>27.760000000000002</v>
      </c>
      <c r="CW267">
        <f>SUMIF(SmtRes!AQ384:'SmtRes'!AQ396,"=1",SmtRes!BV384:'SmtRes'!BV396)</f>
        <v>0.35999999999999999</v>
      </c>
      <c r="CX267">
        <f t="shared" si="284"/>
        <v>0</v>
      </c>
      <c r="CY267">
        <f t="shared" si="285"/>
        <v>132.98699999999999</v>
      </c>
      <c r="CZ267">
        <f t="shared" si="286"/>
        <v>69.920999999999992</v>
      </c>
      <c r="DC267" t="s">
        <v>481</v>
      </c>
      <c r="DD267" t="s">
        <v>504</v>
      </c>
      <c r="DE267" t="s">
        <v>481</v>
      </c>
      <c r="DF267" t="s">
        <v>481</v>
      </c>
      <c r="DG267" t="s">
        <v>481</v>
      </c>
      <c r="DH267" t="s">
        <v>481</v>
      </c>
      <c r="DI267" t="s">
        <v>481</v>
      </c>
      <c r="DJ267" t="s">
        <v>481</v>
      </c>
      <c r="DK267" t="s">
        <v>481</v>
      </c>
      <c r="DL267" t="s">
        <v>481</v>
      </c>
      <c r="DM267" t="s">
        <v>481</v>
      </c>
      <c r="DN267">
        <v>0</v>
      </c>
      <c r="DO267">
        <v>0</v>
      </c>
      <c r="DP267">
        <v>1</v>
      </c>
      <c r="DQ267">
        <v>1</v>
      </c>
      <c r="DU267">
        <v>1003</v>
      </c>
      <c r="DV267" t="s">
        <v>689</v>
      </c>
      <c r="DW267" t="s">
        <v>689</v>
      </c>
      <c r="DX267">
        <v>100</v>
      </c>
      <c r="DZ267" t="s">
        <v>481</v>
      </c>
      <c r="EA267" t="s">
        <v>481</v>
      </c>
      <c r="EB267" t="s">
        <v>481</v>
      </c>
      <c r="EC267" t="s">
        <v>481</v>
      </c>
      <c r="EE267">
        <v>342528944</v>
      </c>
      <c r="EF267">
        <v>3</v>
      </c>
      <c r="EG267" t="s">
        <v>506</v>
      </c>
      <c r="EH267">
        <v>0</v>
      </c>
      <c r="EI267" t="s">
        <v>481</v>
      </c>
      <c r="EJ267">
        <v>2</v>
      </c>
      <c r="EK267">
        <v>108001</v>
      </c>
      <c r="EL267" t="s">
        <v>638</v>
      </c>
      <c r="EM267" t="s">
        <v>639</v>
      </c>
      <c r="EO267" t="s">
        <v>481</v>
      </c>
      <c r="EQ267">
        <v>131072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27.760000000000002</v>
      </c>
      <c r="EX267">
        <v>0.35999999999999999</v>
      </c>
      <c r="EY267">
        <v>0</v>
      </c>
      <c r="FQ267">
        <v>0</v>
      </c>
      <c r="FR267">
        <v>0</v>
      </c>
      <c r="FS267">
        <v>0</v>
      </c>
      <c r="FX267">
        <v>97</v>
      </c>
      <c r="FY267">
        <v>51</v>
      </c>
      <c r="GA267" t="s">
        <v>481</v>
      </c>
      <c r="GD267">
        <v>1</v>
      </c>
      <c r="GF267">
        <v>-1190170994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87"/>
        <v>0</v>
      </c>
      <c r="GM267">
        <f t="shared" si="288"/>
        <v>348.00999999999999</v>
      </c>
      <c r="GN267">
        <f t="shared" si="289"/>
        <v>0</v>
      </c>
      <c r="GO267">
        <f t="shared" si="290"/>
        <v>348.00999999999999</v>
      </c>
      <c r="GP267">
        <f t="shared" si="291"/>
        <v>0</v>
      </c>
      <c r="GR267">
        <v>0</v>
      </c>
      <c r="GS267">
        <v>3</v>
      </c>
      <c r="GT267">
        <v>0</v>
      </c>
      <c r="GU267" t="s">
        <v>481</v>
      </c>
      <c r="GV267">
        <f t="shared" si="292"/>
        <v>0</v>
      </c>
      <c r="GW267">
        <v>1</v>
      </c>
      <c r="GX267">
        <f t="shared" si="293"/>
        <v>0</v>
      </c>
      <c r="HA267">
        <v>0</v>
      </c>
      <c r="HB267">
        <v>0</v>
      </c>
      <c r="HC267">
        <f t="shared" si="294"/>
        <v>0</v>
      </c>
      <c r="HE267" t="s">
        <v>481</v>
      </c>
      <c r="HF267" t="s">
        <v>481</v>
      </c>
      <c r="HM267" t="s">
        <v>481</v>
      </c>
      <c r="HN267" t="s">
        <v>243</v>
      </c>
      <c r="HO267" t="s">
        <v>245</v>
      </c>
      <c r="HP267" t="s">
        <v>638</v>
      </c>
      <c r="HQ267" t="s">
        <v>638</v>
      </c>
      <c r="HS267">
        <v>0</v>
      </c>
      <c r="IK267">
        <v>0</v>
      </c>
    </row>
    <row r="268">
      <c r="A268">
        <v>17</v>
      </c>
      <c r="B268">
        <v>1</v>
      </c>
      <c r="C268">
        <f>ROW(SmtRes!A397)</f>
        <v>397</v>
      </c>
      <c r="D268">
        <f>ROW(EtalonRes!A397)</f>
        <v>397</v>
      </c>
      <c r="E268" t="s">
        <v>358</v>
      </c>
      <c r="F268" t="s">
        <v>696</v>
      </c>
      <c r="G268" t="s">
        <v>697</v>
      </c>
      <c r="H268" t="s">
        <v>698</v>
      </c>
      <c r="I268">
        <f t="shared" si="259"/>
        <v>0.01</v>
      </c>
      <c r="J268">
        <v>0</v>
      </c>
      <c r="K268">
        <f t="shared" si="260"/>
        <v>0.01</v>
      </c>
      <c r="O268">
        <f t="shared" si="273"/>
        <v>16.84</v>
      </c>
      <c r="P268">
        <f>SUMIF(SmtRes!AQ397:'SmtRes'!AQ397,"=1",SmtRes!DF397:'SmtRes'!DF397)</f>
        <v>0</v>
      </c>
      <c r="Q268">
        <f>SUMIF(SmtRes!AQ397:'SmtRes'!AQ397,"=1",SmtRes!DG397:'SmtRes'!DG397)</f>
        <v>0</v>
      </c>
      <c r="R268">
        <f>SUMIF(SmtRes!AQ397:'SmtRes'!AQ397,"=1",SmtRes!DH397:'SmtRes'!DH397)</f>
        <v>0</v>
      </c>
      <c r="S268">
        <f>SUMIF(SmtRes!AQ397:'SmtRes'!AQ397,"=1",SmtRes!DI397:'SmtRes'!DI397)</f>
        <v>16.84</v>
      </c>
      <c r="T268">
        <f t="shared" si="274"/>
        <v>0</v>
      </c>
      <c r="U268">
        <f>SUMIF(SmtRes!AQ397:'SmtRes'!AQ397,"=1",SmtRes!CV397:'SmtRes'!CV397)</f>
        <v>0.039799999999999995</v>
      </c>
      <c r="V268">
        <f>SUMIF(SmtRes!AQ397:'SmtRes'!AQ397,"=1",SmtRes!CW397:'SmtRes'!CW397)</f>
        <v>0</v>
      </c>
      <c r="W268">
        <f t="shared" si="275"/>
        <v>0</v>
      </c>
      <c r="X268">
        <f t="shared" si="276"/>
        <v>15.32</v>
      </c>
      <c r="Y268">
        <f t="shared" si="277"/>
        <v>8.0800000000000001</v>
      </c>
      <c r="AA268">
        <v>407088984</v>
      </c>
      <c r="AB268">
        <f t="shared" si="278"/>
        <v>1684.3758</v>
      </c>
      <c r="AC268">
        <f t="shared" si="279"/>
        <v>0</v>
      </c>
      <c r="AD268">
        <f t="shared" ref="AD268:AD269" si="295">ROUND((((0)-(0))+AE268),6)</f>
        <v>0</v>
      </c>
      <c r="AE268">
        <f t="shared" ref="AE268:AE269" si="296">ROUND((0),6)</f>
        <v>0</v>
      </c>
      <c r="AF268">
        <f>ROUND((SUM(SmtRes!BT397:'SmtRes'!BT397)),6)</f>
        <v>1684.3758</v>
      </c>
      <c r="AG268">
        <f t="shared" si="280"/>
        <v>0</v>
      </c>
      <c r="AH268">
        <f>(SUM(SmtRes!BU397:'SmtRes'!BU397))</f>
        <v>3.98</v>
      </c>
      <c r="AI268">
        <f t="shared" ref="AI268:AI269" si="297">(0)</f>
        <v>0</v>
      </c>
      <c r="AJ268">
        <f t="shared" si="281"/>
        <v>0</v>
      </c>
      <c r="AK268">
        <v>1684.3757999999998</v>
      </c>
      <c r="AL268">
        <v>0</v>
      </c>
      <c r="AM268">
        <v>0</v>
      </c>
      <c r="AN268">
        <v>0</v>
      </c>
      <c r="AO268">
        <v>1684.3757999999998</v>
      </c>
      <c r="AP268">
        <v>0</v>
      </c>
      <c r="AQ268">
        <v>3.98</v>
      </c>
      <c r="AR268">
        <v>0</v>
      </c>
      <c r="AS268">
        <v>0</v>
      </c>
      <c r="AT268">
        <v>91</v>
      </c>
      <c r="AU268">
        <v>48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481</v>
      </c>
      <c r="BE268" t="s">
        <v>481</v>
      </c>
      <c r="BF268" t="s">
        <v>481</v>
      </c>
      <c r="BG268" t="s">
        <v>481</v>
      </c>
      <c r="BH268">
        <v>0</v>
      </c>
      <c r="BI268">
        <v>1</v>
      </c>
      <c r="BJ268" t="s">
        <v>699</v>
      </c>
      <c r="BM268">
        <v>67001</v>
      </c>
      <c r="BN268">
        <v>0</v>
      </c>
      <c r="BO268" t="s">
        <v>481</v>
      </c>
      <c r="BP268">
        <v>0</v>
      </c>
      <c r="BQ268">
        <v>6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481</v>
      </c>
      <c r="BZ268">
        <v>91</v>
      </c>
      <c r="CA268">
        <v>48</v>
      </c>
      <c r="CB268" t="s">
        <v>481</v>
      </c>
      <c r="CE268">
        <v>0</v>
      </c>
      <c r="CF268">
        <v>0</v>
      </c>
      <c r="CG268">
        <v>0</v>
      </c>
      <c r="CM268">
        <v>0</v>
      </c>
      <c r="CN268" t="s">
        <v>481</v>
      </c>
      <c r="CO268">
        <v>0</v>
      </c>
      <c r="CP268">
        <f t="shared" si="282"/>
        <v>16.84</v>
      </c>
      <c r="CQ268">
        <f>SUMIF(SmtRes!AQ397:'SmtRes'!AQ397,"=1",SmtRes!AA397:'SmtRes'!AA397)</f>
        <v>0</v>
      </c>
      <c r="CR268">
        <f>SUMIF(SmtRes!AQ397:'SmtRes'!AQ397,"=1",SmtRes!AB397:'SmtRes'!AB397)</f>
        <v>0</v>
      </c>
      <c r="CS268">
        <f>SUMIF(SmtRes!AQ397:'SmtRes'!AQ397,"=1",SmtRes!AC397:'SmtRes'!AC397)</f>
        <v>0</v>
      </c>
      <c r="CT268">
        <f>SUMIF(SmtRes!AQ397:'SmtRes'!AQ397,"=1",SmtRes!AD397:'SmtRes'!AD397)</f>
        <v>423.20999999999998</v>
      </c>
      <c r="CU268">
        <f t="shared" si="283"/>
        <v>0</v>
      </c>
      <c r="CV268">
        <f>SUMIF(SmtRes!AQ397:'SmtRes'!AQ397,"=1",SmtRes!BU397:'SmtRes'!BU397)</f>
        <v>3.98</v>
      </c>
      <c r="CW268">
        <f>SUMIF(SmtRes!AQ397:'SmtRes'!AQ397,"=1",SmtRes!BV397:'SmtRes'!BV397)</f>
        <v>0</v>
      </c>
      <c r="CX268">
        <f t="shared" si="284"/>
        <v>0</v>
      </c>
      <c r="CY268">
        <f t="shared" si="285"/>
        <v>15.324400000000001</v>
      </c>
      <c r="CZ268">
        <f t="shared" si="286"/>
        <v>8.0831999999999997</v>
      </c>
      <c r="DC268" t="s">
        <v>481</v>
      </c>
      <c r="DD268" t="s">
        <v>504</v>
      </c>
      <c r="DE268" t="s">
        <v>481</v>
      </c>
      <c r="DF268" t="s">
        <v>481</v>
      </c>
      <c r="DG268" t="s">
        <v>481</v>
      </c>
      <c r="DH268" t="s">
        <v>481</v>
      </c>
      <c r="DI268" t="s">
        <v>481</v>
      </c>
      <c r="DJ268" t="s">
        <v>481</v>
      </c>
      <c r="DK268" t="s">
        <v>481</v>
      </c>
      <c r="DL268" t="s">
        <v>481</v>
      </c>
      <c r="DM268" t="s">
        <v>481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698</v>
      </c>
      <c r="DW268" t="s">
        <v>698</v>
      </c>
      <c r="DX268">
        <v>1</v>
      </c>
      <c r="DZ268" t="s">
        <v>481</v>
      </c>
      <c r="EA268" t="s">
        <v>481</v>
      </c>
      <c r="EB268" t="s">
        <v>481</v>
      </c>
      <c r="EC268" t="s">
        <v>481</v>
      </c>
      <c r="EE268">
        <v>342529185</v>
      </c>
      <c r="EF268">
        <v>6</v>
      </c>
      <c r="EG268" t="s">
        <v>672</v>
      </c>
      <c r="EH268">
        <v>101</v>
      </c>
      <c r="EI268" t="s">
        <v>673</v>
      </c>
      <c r="EJ268">
        <v>1</v>
      </c>
      <c r="EK268">
        <v>67001</v>
      </c>
      <c r="EL268" t="s">
        <v>673</v>
      </c>
      <c r="EM268" t="s">
        <v>674</v>
      </c>
      <c r="EO268" t="s">
        <v>481</v>
      </c>
      <c r="EQ268">
        <v>131072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3.98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91</v>
      </c>
      <c r="FY268">
        <v>48</v>
      </c>
      <c r="GA268" t="s">
        <v>481</v>
      </c>
      <c r="GD268">
        <v>1</v>
      </c>
      <c r="GF268">
        <v>-1917366692</v>
      </c>
      <c r="GG268">
        <v>2</v>
      </c>
      <c r="GH268">
        <v>1</v>
      </c>
      <c r="GI268">
        <v>-2</v>
      </c>
      <c r="GJ268">
        <v>0</v>
      </c>
      <c r="GK268">
        <v>0</v>
      </c>
      <c r="GL268">
        <f t="shared" si="287"/>
        <v>0</v>
      </c>
      <c r="GM268">
        <f t="shared" si="288"/>
        <v>40.240000000000002</v>
      </c>
      <c r="GN268">
        <f t="shared" si="289"/>
        <v>40.240000000000002</v>
      </c>
      <c r="GO268">
        <f t="shared" si="290"/>
        <v>0</v>
      </c>
      <c r="GP268">
        <f t="shared" si="291"/>
        <v>0</v>
      </c>
      <c r="GR268">
        <v>0</v>
      </c>
      <c r="GS268">
        <v>3</v>
      </c>
      <c r="GT268">
        <v>0</v>
      </c>
      <c r="GU268" t="s">
        <v>481</v>
      </c>
      <c r="GV268">
        <f t="shared" si="292"/>
        <v>0</v>
      </c>
      <c r="GW268">
        <v>1</v>
      </c>
      <c r="GX268">
        <f t="shared" si="293"/>
        <v>0</v>
      </c>
      <c r="HA268">
        <v>0</v>
      </c>
      <c r="HB268">
        <v>0</v>
      </c>
      <c r="HC268">
        <f t="shared" si="294"/>
        <v>0</v>
      </c>
      <c r="HE268" t="s">
        <v>481</v>
      </c>
      <c r="HF268" t="s">
        <v>481</v>
      </c>
      <c r="HM268" t="s">
        <v>481</v>
      </c>
      <c r="HN268" t="s">
        <v>313</v>
      </c>
      <c r="HO268" t="s">
        <v>315</v>
      </c>
      <c r="HP268" t="s">
        <v>673</v>
      </c>
      <c r="HQ268" t="s">
        <v>673</v>
      </c>
      <c r="HS268">
        <v>0</v>
      </c>
      <c r="IK268">
        <v>0</v>
      </c>
    </row>
    <row r="269">
      <c r="A269">
        <v>17</v>
      </c>
      <c r="B269">
        <v>1</v>
      </c>
      <c r="C269">
        <f>ROW(SmtRes!A401)</f>
        <v>401</v>
      </c>
      <c r="D269">
        <f>ROW(EtalonRes!A401)</f>
        <v>401</v>
      </c>
      <c r="E269" t="s">
        <v>363</v>
      </c>
      <c r="F269" t="s">
        <v>700</v>
      </c>
      <c r="G269" t="s">
        <v>701</v>
      </c>
      <c r="H269" t="s">
        <v>689</v>
      </c>
      <c r="I269">
        <f t="shared" si="259"/>
        <v>0.01</v>
      </c>
      <c r="J269">
        <v>0</v>
      </c>
      <c r="K269">
        <f t="shared" si="260"/>
        <v>0.01</v>
      </c>
      <c r="O269">
        <f t="shared" si="273"/>
        <v>72.230000000000004</v>
      </c>
      <c r="P269">
        <f>SUMIF(SmtRes!AQ398:'SmtRes'!AQ401,"=1",SmtRes!DF398:'SmtRes'!DF401)</f>
        <v>0</v>
      </c>
      <c r="Q269">
        <f>SUMIF(SmtRes!AQ398:'SmtRes'!AQ401,"=1",SmtRes!DG398:'SmtRes'!DG401)</f>
        <v>0</v>
      </c>
      <c r="R269">
        <f>SUMIF(SmtRes!AQ398:'SmtRes'!AQ401,"=1",SmtRes!DH398:'SmtRes'!DH401)</f>
        <v>0</v>
      </c>
      <c r="S269">
        <f>SUMIF(SmtRes!AQ398:'SmtRes'!AQ401,"=1",SmtRes!DI398:'SmtRes'!DI401)</f>
        <v>72.230000000000004</v>
      </c>
      <c r="T269">
        <f t="shared" si="274"/>
        <v>0</v>
      </c>
      <c r="U269">
        <f>SUMIF(SmtRes!AQ398:'SmtRes'!AQ401,"=1",SmtRes!CV398:'SmtRes'!CV401)</f>
        <v>0.152</v>
      </c>
      <c r="V269">
        <f>SUMIF(SmtRes!AQ398:'SmtRes'!AQ401,"=1",SmtRes!CW398:'SmtRes'!CW401)</f>
        <v>0</v>
      </c>
      <c r="W269">
        <f t="shared" si="275"/>
        <v>0</v>
      </c>
      <c r="X269">
        <f t="shared" si="276"/>
        <v>70.060000000000002</v>
      </c>
      <c r="Y269">
        <f t="shared" si="277"/>
        <v>36.840000000000003</v>
      </c>
      <c r="AA269">
        <v>407088984</v>
      </c>
      <c r="AB269">
        <f t="shared" si="278"/>
        <v>7222.8879999999999</v>
      </c>
      <c r="AC269">
        <f t="shared" si="279"/>
        <v>0</v>
      </c>
      <c r="AD269">
        <f t="shared" si="295"/>
        <v>0</v>
      </c>
      <c r="AE269">
        <f t="shared" si="296"/>
        <v>0</v>
      </c>
      <c r="AF269">
        <f>ROUND((SUM(SmtRes!BT398:'SmtRes'!BT401)),6)</f>
        <v>7222.8879999999999</v>
      </c>
      <c r="AG269">
        <f t="shared" si="280"/>
        <v>0</v>
      </c>
      <c r="AH269">
        <f>(SUM(SmtRes!BU398:'SmtRes'!BU401))</f>
        <v>15.199999999999999</v>
      </c>
      <c r="AI269">
        <f t="shared" si="297"/>
        <v>0</v>
      </c>
      <c r="AJ269">
        <f t="shared" si="281"/>
        <v>0</v>
      </c>
      <c r="AK269">
        <v>7347.0423599999995</v>
      </c>
      <c r="AL269">
        <v>124.15436</v>
      </c>
      <c r="AM269">
        <v>0</v>
      </c>
      <c r="AN269">
        <v>0</v>
      </c>
      <c r="AO269">
        <v>7222.8879999999999</v>
      </c>
      <c r="AP269">
        <v>0</v>
      </c>
      <c r="AQ269">
        <v>15.199999999999999</v>
      </c>
      <c r="AR269">
        <v>0</v>
      </c>
      <c r="AS269">
        <v>0</v>
      </c>
      <c r="AT269">
        <v>97</v>
      </c>
      <c r="AU269">
        <v>51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</v>
      </c>
      <c r="BD269" t="s">
        <v>481</v>
      </c>
      <c r="BE269" t="s">
        <v>481</v>
      </c>
      <c r="BF269" t="s">
        <v>481</v>
      </c>
      <c r="BG269" t="s">
        <v>481</v>
      </c>
      <c r="BH269">
        <v>0</v>
      </c>
      <c r="BI269">
        <v>2</v>
      </c>
      <c r="BJ269" t="s">
        <v>702</v>
      </c>
      <c r="BM269">
        <v>108001</v>
      </c>
      <c r="BN269">
        <v>0</v>
      </c>
      <c r="BO269" t="s">
        <v>481</v>
      </c>
      <c r="BP269">
        <v>0</v>
      </c>
      <c r="BQ269">
        <v>3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481</v>
      </c>
      <c r="BZ269">
        <v>97</v>
      </c>
      <c r="CA269">
        <v>51</v>
      </c>
      <c r="CB269" t="s">
        <v>481</v>
      </c>
      <c r="CE269">
        <v>0</v>
      </c>
      <c r="CF269">
        <v>0</v>
      </c>
      <c r="CG269">
        <v>0</v>
      </c>
      <c r="CM269">
        <v>0</v>
      </c>
      <c r="CN269" t="s">
        <v>481</v>
      </c>
      <c r="CO269">
        <v>0</v>
      </c>
      <c r="CP269">
        <f t="shared" si="282"/>
        <v>72.230000000000004</v>
      </c>
      <c r="CQ269">
        <f>SUMIF(SmtRes!AQ398:'SmtRes'!AQ401,"=1",SmtRes!AA398:'SmtRes'!AA401)</f>
        <v>78.329999999999998</v>
      </c>
      <c r="CR269">
        <f>SUMIF(SmtRes!AQ398:'SmtRes'!AQ401,"=1",SmtRes!AB398:'SmtRes'!AB401)</f>
        <v>0</v>
      </c>
      <c r="CS269">
        <f>SUMIF(SmtRes!AQ398:'SmtRes'!AQ401,"=1",SmtRes!AC398:'SmtRes'!AC401)</f>
        <v>0</v>
      </c>
      <c r="CT269">
        <f>SUMIF(SmtRes!AQ398:'SmtRes'!AQ401,"=1",SmtRes!AD398:'SmtRes'!AD401)</f>
        <v>475.19</v>
      </c>
      <c r="CU269">
        <f t="shared" si="283"/>
        <v>0</v>
      </c>
      <c r="CV269">
        <f>SUMIF(SmtRes!AQ398:'SmtRes'!AQ401,"=1",SmtRes!BU398:'SmtRes'!BU401)</f>
        <v>15.199999999999999</v>
      </c>
      <c r="CW269">
        <f>SUMIF(SmtRes!AQ398:'SmtRes'!AQ401,"=1",SmtRes!BV398:'SmtRes'!BV401)</f>
        <v>0</v>
      </c>
      <c r="CX269">
        <f t="shared" si="284"/>
        <v>0</v>
      </c>
      <c r="CY269">
        <f t="shared" si="285"/>
        <v>70.063100000000006</v>
      </c>
      <c r="CZ269">
        <f t="shared" si="286"/>
        <v>36.837299999999999</v>
      </c>
      <c r="DC269" t="s">
        <v>481</v>
      </c>
      <c r="DD269" t="s">
        <v>504</v>
      </c>
      <c r="DE269" t="s">
        <v>481</v>
      </c>
      <c r="DF269" t="s">
        <v>481</v>
      </c>
      <c r="DG269" t="s">
        <v>481</v>
      </c>
      <c r="DH269" t="s">
        <v>481</v>
      </c>
      <c r="DI269" t="s">
        <v>481</v>
      </c>
      <c r="DJ269" t="s">
        <v>481</v>
      </c>
      <c r="DK269" t="s">
        <v>481</v>
      </c>
      <c r="DL269" t="s">
        <v>481</v>
      </c>
      <c r="DM269" t="s">
        <v>481</v>
      </c>
      <c r="DN269">
        <v>0</v>
      </c>
      <c r="DO269">
        <v>0</v>
      </c>
      <c r="DP269">
        <v>1</v>
      </c>
      <c r="DQ269">
        <v>1</v>
      </c>
      <c r="DU269">
        <v>1003</v>
      </c>
      <c r="DV269" t="s">
        <v>689</v>
      </c>
      <c r="DW269" t="s">
        <v>689</v>
      </c>
      <c r="DX269">
        <v>100</v>
      </c>
      <c r="DZ269" t="s">
        <v>481</v>
      </c>
      <c r="EA269" t="s">
        <v>481</v>
      </c>
      <c r="EB269" t="s">
        <v>481</v>
      </c>
      <c r="EC269" t="s">
        <v>481</v>
      </c>
      <c r="EE269">
        <v>342528944</v>
      </c>
      <c r="EF269">
        <v>3</v>
      </c>
      <c r="EG269" t="s">
        <v>506</v>
      </c>
      <c r="EH269">
        <v>0</v>
      </c>
      <c r="EI269" t="s">
        <v>481</v>
      </c>
      <c r="EJ269">
        <v>2</v>
      </c>
      <c r="EK269">
        <v>108001</v>
      </c>
      <c r="EL269" t="s">
        <v>638</v>
      </c>
      <c r="EM269" t="s">
        <v>639</v>
      </c>
      <c r="EO269" t="s">
        <v>481</v>
      </c>
      <c r="EQ269">
        <v>131072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15.199999999999999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97</v>
      </c>
      <c r="FY269">
        <v>51</v>
      </c>
      <c r="GA269" t="s">
        <v>481</v>
      </c>
      <c r="GD269">
        <v>1</v>
      </c>
      <c r="GF269">
        <v>2057803536</v>
      </c>
      <c r="GG269">
        <v>2</v>
      </c>
      <c r="GH269">
        <v>1</v>
      </c>
      <c r="GI269">
        <v>-2</v>
      </c>
      <c r="GJ269">
        <v>0</v>
      </c>
      <c r="GK269">
        <v>0</v>
      </c>
      <c r="GL269">
        <f t="shared" si="287"/>
        <v>0</v>
      </c>
      <c r="GM269">
        <f t="shared" si="288"/>
        <v>179.13</v>
      </c>
      <c r="GN269">
        <f t="shared" si="289"/>
        <v>0</v>
      </c>
      <c r="GO269">
        <f t="shared" si="290"/>
        <v>179.13</v>
      </c>
      <c r="GP269">
        <f t="shared" si="291"/>
        <v>0</v>
      </c>
      <c r="GR269">
        <v>0</v>
      </c>
      <c r="GS269">
        <v>3</v>
      </c>
      <c r="GT269">
        <v>0</v>
      </c>
      <c r="GU269" t="s">
        <v>481</v>
      </c>
      <c r="GV269">
        <f t="shared" si="292"/>
        <v>0</v>
      </c>
      <c r="GW269">
        <v>1</v>
      </c>
      <c r="GX269">
        <f t="shared" si="293"/>
        <v>0</v>
      </c>
      <c r="HA269">
        <v>0</v>
      </c>
      <c r="HB269">
        <v>0</v>
      </c>
      <c r="HC269">
        <f t="shared" si="294"/>
        <v>0</v>
      </c>
      <c r="HE269" t="s">
        <v>481</v>
      </c>
      <c r="HF269" t="s">
        <v>481</v>
      </c>
      <c r="HM269" t="s">
        <v>481</v>
      </c>
      <c r="HN269" t="s">
        <v>243</v>
      </c>
      <c r="HO269" t="s">
        <v>245</v>
      </c>
      <c r="HP269" t="s">
        <v>638</v>
      </c>
      <c r="HQ269" t="s">
        <v>638</v>
      </c>
      <c r="HS269">
        <v>0</v>
      </c>
      <c r="IK269">
        <v>0</v>
      </c>
    </row>
    <row r="270">
      <c r="A270">
        <v>17</v>
      </c>
      <c r="B270">
        <v>1</v>
      </c>
      <c r="C270">
        <f>ROW(SmtRes!A411)</f>
        <v>411</v>
      </c>
      <c r="D270">
        <f>ROW(EtalonRes!A411)</f>
        <v>411</v>
      </c>
      <c r="E270" t="s">
        <v>370</v>
      </c>
      <c r="F270" t="s">
        <v>703</v>
      </c>
      <c r="G270" t="s">
        <v>704</v>
      </c>
      <c r="H270" t="s">
        <v>689</v>
      </c>
      <c r="I270">
        <f t="shared" si="259"/>
        <v>0.01</v>
      </c>
      <c r="J270">
        <v>0</v>
      </c>
      <c r="K270">
        <f t="shared" si="260"/>
        <v>0.01</v>
      </c>
      <c r="O270">
        <f t="shared" si="273"/>
        <v>26.870000000000001</v>
      </c>
      <c r="P270">
        <f>SUMIF(SmtRes!AQ402:'SmtRes'!AQ411,"=1",SmtRes!DF402:'SmtRes'!DF411)</f>
        <v>0</v>
      </c>
      <c r="Q270">
        <f>SUMIF(SmtRes!AQ402:'SmtRes'!AQ411,"=1",SmtRes!DG402:'SmtRes'!DG411)</f>
        <v>0.42999999999999999</v>
      </c>
      <c r="R270">
        <f>SUMIF(SmtRes!AQ402:'SmtRes'!AQ411,"=1",SmtRes!DH402:'SmtRes'!DH411)</f>
        <v>0.23000000000000001</v>
      </c>
      <c r="S270">
        <f>SUMIF(SmtRes!AQ402:'SmtRes'!AQ411,"=1",SmtRes!DI402:'SmtRes'!DI411)</f>
        <v>26.210000000000001</v>
      </c>
      <c r="T270">
        <f t="shared" si="274"/>
        <v>0</v>
      </c>
      <c r="U270">
        <f>SUMIF(SmtRes!AQ402:'SmtRes'!AQ411,"=1",SmtRes!CV402:'SmtRes'!CV411)</f>
        <v>0.053899999999999997</v>
      </c>
      <c r="V270">
        <f>SUMIF(SmtRes!AQ402:'SmtRes'!AQ411,"=1",SmtRes!CW402:'SmtRes'!CW411)</f>
        <v>0.00039999999999999996</v>
      </c>
      <c r="W270">
        <f t="shared" si="275"/>
        <v>0</v>
      </c>
      <c r="X270">
        <f t="shared" si="276"/>
        <v>25.650000000000002</v>
      </c>
      <c r="Y270">
        <f t="shared" si="277"/>
        <v>13.48</v>
      </c>
      <c r="AA270">
        <v>407088984</v>
      </c>
      <c r="AB270">
        <f t="shared" si="278"/>
        <v>2661.8656000000001</v>
      </c>
      <c r="AC270">
        <f t="shared" si="279"/>
        <v>0</v>
      </c>
      <c r="AD270">
        <f>ROUND((((SUM(SmtRes!BR402:'SmtRes'!BR411))-(SUM(SmtRes!BS402:'SmtRes'!BS411)))+AE270),6)</f>
        <v>40.6008</v>
      </c>
      <c r="AE270">
        <f>ROUND((SUM(SmtRes!BS402:'SmtRes'!BS411)),6)</f>
        <v>23.313800000000001</v>
      </c>
      <c r="AF270">
        <f>ROUND((SUM(SmtRes!BT402:'SmtRes'!BT411)),6)</f>
        <v>2621.2647999999999</v>
      </c>
      <c r="AG270">
        <f t="shared" si="280"/>
        <v>0</v>
      </c>
      <c r="AH270">
        <f>(SUM(SmtRes!BU402:'SmtRes'!BU411))</f>
        <v>5.3899999999999997</v>
      </c>
      <c r="AI270">
        <f>(SUM(SmtRes!BV402:'SmtRes'!BV411))</f>
        <v>0.040000000000000001</v>
      </c>
      <c r="AJ270">
        <f t="shared" si="281"/>
        <v>0</v>
      </c>
      <c r="AK270">
        <v>2845.7945439999999</v>
      </c>
      <c r="AL270">
        <v>160.61514400000002</v>
      </c>
      <c r="AM270">
        <v>40.6008</v>
      </c>
      <c r="AN270">
        <v>23.313800000000001</v>
      </c>
      <c r="AO270">
        <v>2621.2647999999999</v>
      </c>
      <c r="AP270">
        <v>0</v>
      </c>
      <c r="AQ270">
        <v>5.3899999999999997</v>
      </c>
      <c r="AR270">
        <v>0.040000000000000001</v>
      </c>
      <c r="AS270">
        <v>0</v>
      </c>
      <c r="AT270">
        <v>97</v>
      </c>
      <c r="AU270">
        <v>51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481</v>
      </c>
      <c r="BE270" t="s">
        <v>481</v>
      </c>
      <c r="BF270" t="s">
        <v>481</v>
      </c>
      <c r="BG270" t="s">
        <v>481</v>
      </c>
      <c r="BH270">
        <v>0</v>
      </c>
      <c r="BI270">
        <v>2</v>
      </c>
      <c r="BJ270" t="s">
        <v>705</v>
      </c>
      <c r="BM270">
        <v>108001</v>
      </c>
      <c r="BN270">
        <v>0</v>
      </c>
      <c r="BO270" t="s">
        <v>481</v>
      </c>
      <c r="BP270">
        <v>0</v>
      </c>
      <c r="BQ270">
        <v>3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481</v>
      </c>
      <c r="BZ270">
        <v>97</v>
      </c>
      <c r="CA270">
        <v>51</v>
      </c>
      <c r="CB270" t="s">
        <v>481</v>
      </c>
      <c r="CE270">
        <v>0</v>
      </c>
      <c r="CF270">
        <v>0</v>
      </c>
      <c r="CG270">
        <v>0</v>
      </c>
      <c r="CM270">
        <v>0</v>
      </c>
      <c r="CN270" t="s">
        <v>481</v>
      </c>
      <c r="CO270">
        <v>0</v>
      </c>
      <c r="CP270">
        <f t="shared" si="282"/>
        <v>26.870000000000001</v>
      </c>
      <c r="CQ270">
        <f>SUMIF(SmtRes!AQ402:'SmtRes'!AQ411,"=1",SmtRes!AA402:'SmtRes'!AA411)</f>
        <v>56029.340000000004</v>
      </c>
      <c r="CR270">
        <f>SUMIF(SmtRes!AQ402:'SmtRes'!AQ411,"=1",SmtRes!AB402:'SmtRes'!AB411)</f>
        <v>2135.1799999999998</v>
      </c>
      <c r="CS270">
        <f>SUMIF(SmtRes!AQ402:'SmtRes'!AQ411,"=1",SmtRes!AC402:'SmtRes'!AC411)</f>
        <v>1165.6900000000001</v>
      </c>
      <c r="CT270">
        <f>SUMIF(SmtRes!AQ402:'SmtRes'!AQ411,"=1",SmtRes!AD402:'SmtRes'!AD411)</f>
        <v>486.31999999999999</v>
      </c>
      <c r="CU270">
        <f t="shared" si="283"/>
        <v>0</v>
      </c>
      <c r="CV270">
        <f>SUMIF(SmtRes!AQ402:'SmtRes'!AQ411,"=1",SmtRes!BU402:'SmtRes'!BU411)</f>
        <v>5.3899999999999997</v>
      </c>
      <c r="CW270">
        <f>SUMIF(SmtRes!AQ402:'SmtRes'!AQ411,"=1",SmtRes!BV402:'SmtRes'!BV411)</f>
        <v>0.040000000000000001</v>
      </c>
      <c r="CX270">
        <f t="shared" si="284"/>
        <v>0</v>
      </c>
      <c r="CY270">
        <f t="shared" si="285"/>
        <v>25.646800000000002</v>
      </c>
      <c r="CZ270">
        <f t="shared" si="286"/>
        <v>13.484400000000001</v>
      </c>
      <c r="DC270" t="s">
        <v>481</v>
      </c>
      <c r="DD270" t="s">
        <v>504</v>
      </c>
      <c r="DE270" t="s">
        <v>481</v>
      </c>
      <c r="DF270" t="s">
        <v>481</v>
      </c>
      <c r="DG270" t="s">
        <v>481</v>
      </c>
      <c r="DH270" t="s">
        <v>481</v>
      </c>
      <c r="DI270" t="s">
        <v>481</v>
      </c>
      <c r="DJ270" t="s">
        <v>481</v>
      </c>
      <c r="DK270" t="s">
        <v>481</v>
      </c>
      <c r="DL270" t="s">
        <v>481</v>
      </c>
      <c r="DM270" t="s">
        <v>481</v>
      </c>
      <c r="DN270">
        <v>0</v>
      </c>
      <c r="DO270">
        <v>0</v>
      </c>
      <c r="DP270">
        <v>1</v>
      </c>
      <c r="DQ270">
        <v>1</v>
      </c>
      <c r="DU270">
        <v>1003</v>
      </c>
      <c r="DV270" t="s">
        <v>689</v>
      </c>
      <c r="DW270" t="s">
        <v>689</v>
      </c>
      <c r="DX270">
        <v>100</v>
      </c>
      <c r="DZ270" t="s">
        <v>481</v>
      </c>
      <c r="EA270" t="s">
        <v>481</v>
      </c>
      <c r="EB270" t="s">
        <v>481</v>
      </c>
      <c r="EC270" t="s">
        <v>481</v>
      </c>
      <c r="EE270">
        <v>342528944</v>
      </c>
      <c r="EF270">
        <v>3</v>
      </c>
      <c r="EG270" t="s">
        <v>506</v>
      </c>
      <c r="EH270">
        <v>0</v>
      </c>
      <c r="EI270" t="s">
        <v>481</v>
      </c>
      <c r="EJ270">
        <v>2</v>
      </c>
      <c r="EK270">
        <v>108001</v>
      </c>
      <c r="EL270" t="s">
        <v>638</v>
      </c>
      <c r="EM270" t="s">
        <v>639</v>
      </c>
      <c r="EO270" t="s">
        <v>481</v>
      </c>
      <c r="EQ270">
        <v>131072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5.3899999999999997</v>
      </c>
      <c r="EX270">
        <v>0.040000000000000001</v>
      </c>
      <c r="EY270">
        <v>0</v>
      </c>
      <c r="FQ270">
        <v>0</v>
      </c>
      <c r="FR270">
        <v>0</v>
      </c>
      <c r="FS270">
        <v>0</v>
      </c>
      <c r="FX270">
        <v>97</v>
      </c>
      <c r="FY270">
        <v>51</v>
      </c>
      <c r="GA270" t="s">
        <v>481</v>
      </c>
      <c r="GD270">
        <v>1</v>
      </c>
      <c r="GF270">
        <v>1425564290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si="287"/>
        <v>0</v>
      </c>
      <c r="GM270">
        <f t="shared" si="288"/>
        <v>66</v>
      </c>
      <c r="GN270">
        <f t="shared" si="289"/>
        <v>0</v>
      </c>
      <c r="GO270">
        <f t="shared" si="290"/>
        <v>66</v>
      </c>
      <c r="GP270">
        <f t="shared" si="291"/>
        <v>0</v>
      </c>
      <c r="GR270">
        <v>0</v>
      </c>
      <c r="GS270">
        <v>3</v>
      </c>
      <c r="GT270">
        <v>0</v>
      </c>
      <c r="GU270" t="s">
        <v>481</v>
      </c>
      <c r="GV270">
        <f t="shared" si="292"/>
        <v>0</v>
      </c>
      <c r="GW270">
        <v>1</v>
      </c>
      <c r="GX270">
        <f t="shared" si="293"/>
        <v>0</v>
      </c>
      <c r="HA270">
        <v>0</v>
      </c>
      <c r="HB270">
        <v>0</v>
      </c>
      <c r="HC270">
        <f t="shared" si="294"/>
        <v>0</v>
      </c>
      <c r="HE270" t="s">
        <v>481</v>
      </c>
      <c r="HF270" t="s">
        <v>481</v>
      </c>
      <c r="HM270" t="s">
        <v>481</v>
      </c>
      <c r="HN270" t="s">
        <v>243</v>
      </c>
      <c r="HO270" t="s">
        <v>245</v>
      </c>
      <c r="HP270" t="s">
        <v>638</v>
      </c>
      <c r="HQ270" t="s">
        <v>638</v>
      </c>
      <c r="HS270">
        <v>0</v>
      </c>
      <c r="IK270">
        <v>0</v>
      </c>
    </row>
    <row r="271">
      <c r="A271">
        <v>17</v>
      </c>
      <c r="B271">
        <v>1</v>
      </c>
      <c r="C271">
        <f>ROW(SmtRes!A421)</f>
        <v>421</v>
      </c>
      <c r="D271">
        <f>ROW(EtalonRes!A421)</f>
        <v>421</v>
      </c>
      <c r="E271" t="s">
        <v>379</v>
      </c>
      <c r="F271" t="s">
        <v>706</v>
      </c>
      <c r="G271" t="s">
        <v>707</v>
      </c>
      <c r="H271" t="s">
        <v>689</v>
      </c>
      <c r="I271">
        <f t="shared" si="259"/>
        <v>0.01</v>
      </c>
      <c r="J271">
        <v>0</v>
      </c>
      <c r="K271">
        <f t="shared" si="260"/>
        <v>0.01</v>
      </c>
      <c r="O271">
        <f t="shared" si="273"/>
        <v>31.580000000000002</v>
      </c>
      <c r="P271">
        <f>SUMIF(SmtRes!AQ412:'SmtRes'!AQ421,"=1",SmtRes!DF412:'SmtRes'!DF421)</f>
        <v>0</v>
      </c>
      <c r="Q271">
        <f>SUMIF(SmtRes!AQ412:'SmtRes'!AQ421,"=1",SmtRes!DG412:'SmtRes'!DG421)</f>
        <v>0.64000000000000001</v>
      </c>
      <c r="R271">
        <f>SUMIF(SmtRes!AQ412:'SmtRes'!AQ421,"=1",SmtRes!DH412:'SmtRes'!DH421)</f>
        <v>0.34999999999999998</v>
      </c>
      <c r="S271">
        <f>SUMIF(SmtRes!AQ412:'SmtRes'!AQ421,"=1",SmtRes!DI412:'SmtRes'!DI421)</f>
        <v>30.59</v>
      </c>
      <c r="T271">
        <f t="shared" si="274"/>
        <v>0</v>
      </c>
      <c r="U271">
        <f>SUMIF(SmtRes!AQ412:'SmtRes'!AQ421,"=1",SmtRes!CV412:'SmtRes'!CV421)</f>
        <v>0.062899999999999998</v>
      </c>
      <c r="V271">
        <f>SUMIF(SmtRes!AQ412:'SmtRes'!AQ421,"=1",SmtRes!CW412:'SmtRes'!CW421)</f>
        <v>0.00059999999999999995</v>
      </c>
      <c r="W271">
        <f t="shared" si="275"/>
        <v>0</v>
      </c>
      <c r="X271">
        <f t="shared" si="276"/>
        <v>30.010000000000002</v>
      </c>
      <c r="Y271">
        <f t="shared" si="277"/>
        <v>15.780000000000001</v>
      </c>
      <c r="AA271">
        <v>407088984</v>
      </c>
      <c r="AB271">
        <f t="shared" si="278"/>
        <v>3119.8539999999998</v>
      </c>
      <c r="AC271">
        <f t="shared" si="279"/>
        <v>0</v>
      </c>
      <c r="AD271">
        <f>ROUND((((SUM(SmtRes!BR412:'SmtRes'!BR421))-(SUM(SmtRes!BS412:'SmtRes'!BS421)))+AE271),6)</f>
        <v>60.901199999999996</v>
      </c>
      <c r="AE271">
        <f>ROUND((SUM(SmtRes!BS412:'SmtRes'!BS421)),6)</f>
        <v>34.970700000000001</v>
      </c>
      <c r="AF271">
        <f>ROUND((SUM(SmtRes!BT412:'SmtRes'!BT421)),6)</f>
        <v>3058.9528</v>
      </c>
      <c r="AG271">
        <f t="shared" si="280"/>
        <v>0</v>
      </c>
      <c r="AH271">
        <f>(SUM(SmtRes!BU412:'SmtRes'!BU421))</f>
        <v>6.29</v>
      </c>
      <c r="AI271">
        <f>(SUM(SmtRes!BV412:'SmtRes'!BV421))</f>
        <v>0.059999999999999998</v>
      </c>
      <c r="AJ271">
        <f t="shared" si="281"/>
        <v>0</v>
      </c>
      <c r="AK271">
        <v>3449.2495224999998</v>
      </c>
      <c r="AL271">
        <v>294.42482250000006</v>
      </c>
      <c r="AM271">
        <v>60.901199999999996</v>
      </c>
      <c r="AN271">
        <v>34.970700000000001</v>
      </c>
      <c r="AO271">
        <v>3058.9528</v>
      </c>
      <c r="AP271">
        <v>0</v>
      </c>
      <c r="AQ271">
        <v>6.29</v>
      </c>
      <c r="AR271">
        <v>0.059999999999999998</v>
      </c>
      <c r="AS271">
        <v>0</v>
      </c>
      <c r="AT271">
        <v>97</v>
      </c>
      <c r="AU271">
        <v>51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481</v>
      </c>
      <c r="BE271" t="s">
        <v>481</v>
      </c>
      <c r="BF271" t="s">
        <v>481</v>
      </c>
      <c r="BG271" t="s">
        <v>481</v>
      </c>
      <c r="BH271">
        <v>0</v>
      </c>
      <c r="BI271">
        <v>2</v>
      </c>
      <c r="BJ271" t="s">
        <v>708</v>
      </c>
      <c r="BM271">
        <v>108001</v>
      </c>
      <c r="BN271">
        <v>0</v>
      </c>
      <c r="BO271" t="s">
        <v>481</v>
      </c>
      <c r="BP271">
        <v>0</v>
      </c>
      <c r="BQ271">
        <v>3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481</v>
      </c>
      <c r="BZ271">
        <v>97</v>
      </c>
      <c r="CA271">
        <v>51</v>
      </c>
      <c r="CB271" t="s">
        <v>481</v>
      </c>
      <c r="CE271">
        <v>0</v>
      </c>
      <c r="CF271">
        <v>0</v>
      </c>
      <c r="CG271">
        <v>0</v>
      </c>
      <c r="CM271">
        <v>0</v>
      </c>
      <c r="CN271" t="s">
        <v>481</v>
      </c>
      <c r="CO271">
        <v>0</v>
      </c>
      <c r="CP271">
        <f t="shared" si="282"/>
        <v>31.580000000000002</v>
      </c>
      <c r="CQ271">
        <f>SUMIF(SmtRes!AQ412:'SmtRes'!AQ421,"=1",SmtRes!AA412:'SmtRes'!AA421)</f>
        <v>57589.370000000003</v>
      </c>
      <c r="CR271">
        <f>SUMIF(SmtRes!AQ412:'SmtRes'!AQ421,"=1",SmtRes!AB412:'SmtRes'!AB421)</f>
        <v>2135.1799999999998</v>
      </c>
      <c r="CS271">
        <f>SUMIF(SmtRes!AQ412:'SmtRes'!AQ421,"=1",SmtRes!AC412:'SmtRes'!AC421)</f>
        <v>1165.6900000000001</v>
      </c>
      <c r="CT271">
        <f>SUMIF(SmtRes!AQ412:'SmtRes'!AQ421,"=1",SmtRes!AD412:'SmtRes'!AD421)</f>
        <v>486.31999999999999</v>
      </c>
      <c r="CU271">
        <f t="shared" si="283"/>
        <v>0</v>
      </c>
      <c r="CV271">
        <f>SUMIF(SmtRes!AQ412:'SmtRes'!AQ421,"=1",SmtRes!BU412:'SmtRes'!BU421)</f>
        <v>6.29</v>
      </c>
      <c r="CW271">
        <f>SUMIF(SmtRes!AQ412:'SmtRes'!AQ421,"=1",SmtRes!BV412:'SmtRes'!BV421)</f>
        <v>0.059999999999999998</v>
      </c>
      <c r="CX271">
        <f t="shared" si="284"/>
        <v>0</v>
      </c>
      <c r="CY271">
        <f t="shared" si="285"/>
        <v>30.011800000000004</v>
      </c>
      <c r="CZ271">
        <f t="shared" si="286"/>
        <v>15.779400000000001</v>
      </c>
      <c r="DC271" t="s">
        <v>481</v>
      </c>
      <c r="DD271" t="s">
        <v>504</v>
      </c>
      <c r="DE271" t="s">
        <v>481</v>
      </c>
      <c r="DF271" t="s">
        <v>481</v>
      </c>
      <c r="DG271" t="s">
        <v>481</v>
      </c>
      <c r="DH271" t="s">
        <v>481</v>
      </c>
      <c r="DI271" t="s">
        <v>481</v>
      </c>
      <c r="DJ271" t="s">
        <v>481</v>
      </c>
      <c r="DK271" t="s">
        <v>481</v>
      </c>
      <c r="DL271" t="s">
        <v>481</v>
      </c>
      <c r="DM271" t="s">
        <v>481</v>
      </c>
      <c r="DN271">
        <v>0</v>
      </c>
      <c r="DO271">
        <v>0</v>
      </c>
      <c r="DP271">
        <v>1</v>
      </c>
      <c r="DQ271">
        <v>1</v>
      </c>
      <c r="DU271">
        <v>1003</v>
      </c>
      <c r="DV271" t="s">
        <v>689</v>
      </c>
      <c r="DW271" t="s">
        <v>689</v>
      </c>
      <c r="DX271">
        <v>100</v>
      </c>
      <c r="DZ271" t="s">
        <v>481</v>
      </c>
      <c r="EA271" t="s">
        <v>481</v>
      </c>
      <c r="EB271" t="s">
        <v>481</v>
      </c>
      <c r="EC271" t="s">
        <v>481</v>
      </c>
      <c r="EE271">
        <v>342528944</v>
      </c>
      <c r="EF271">
        <v>3</v>
      </c>
      <c r="EG271" t="s">
        <v>506</v>
      </c>
      <c r="EH271">
        <v>0</v>
      </c>
      <c r="EI271" t="s">
        <v>481</v>
      </c>
      <c r="EJ271">
        <v>2</v>
      </c>
      <c r="EK271">
        <v>108001</v>
      </c>
      <c r="EL271" t="s">
        <v>638</v>
      </c>
      <c r="EM271" t="s">
        <v>639</v>
      </c>
      <c r="EO271" t="s">
        <v>481</v>
      </c>
      <c r="EQ271">
        <v>131072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6.29</v>
      </c>
      <c r="EX271">
        <v>0.059999999999999998</v>
      </c>
      <c r="EY271">
        <v>0</v>
      </c>
      <c r="FQ271">
        <v>0</v>
      </c>
      <c r="FR271">
        <v>0</v>
      </c>
      <c r="FS271">
        <v>0</v>
      </c>
      <c r="FX271">
        <v>97</v>
      </c>
      <c r="FY271">
        <v>51</v>
      </c>
      <c r="GA271" t="s">
        <v>481</v>
      </c>
      <c r="GD271">
        <v>1</v>
      </c>
      <c r="GF271">
        <v>-26720314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87"/>
        <v>0</v>
      </c>
      <c r="GM271">
        <f t="shared" si="288"/>
        <v>77.370000000000005</v>
      </c>
      <c r="GN271">
        <f t="shared" si="289"/>
        <v>0</v>
      </c>
      <c r="GO271">
        <f t="shared" si="290"/>
        <v>77.370000000000005</v>
      </c>
      <c r="GP271">
        <f t="shared" si="291"/>
        <v>0</v>
      </c>
      <c r="GR271">
        <v>0</v>
      </c>
      <c r="GS271">
        <v>3</v>
      </c>
      <c r="GT271">
        <v>0</v>
      </c>
      <c r="GU271" t="s">
        <v>481</v>
      </c>
      <c r="GV271">
        <f t="shared" si="292"/>
        <v>0</v>
      </c>
      <c r="GW271">
        <v>1</v>
      </c>
      <c r="GX271">
        <f t="shared" si="293"/>
        <v>0</v>
      </c>
      <c r="HA271">
        <v>0</v>
      </c>
      <c r="HB271">
        <v>0</v>
      </c>
      <c r="HC271">
        <f t="shared" si="294"/>
        <v>0</v>
      </c>
      <c r="HE271" t="s">
        <v>481</v>
      </c>
      <c r="HF271" t="s">
        <v>481</v>
      </c>
      <c r="HM271" t="s">
        <v>481</v>
      </c>
      <c r="HN271" t="s">
        <v>243</v>
      </c>
      <c r="HO271" t="s">
        <v>245</v>
      </c>
      <c r="HP271" t="s">
        <v>638</v>
      </c>
      <c r="HQ271" t="s">
        <v>638</v>
      </c>
      <c r="HS271">
        <v>0</v>
      </c>
      <c r="IK271">
        <v>0</v>
      </c>
    </row>
    <row r="272">
      <c r="A272">
        <v>17</v>
      </c>
      <c r="B272">
        <v>1</v>
      </c>
      <c r="C272">
        <f>ROW(SmtRes!A429)</f>
        <v>429</v>
      </c>
      <c r="D272">
        <f>ROW(EtalonRes!A429)</f>
        <v>429</v>
      </c>
      <c r="E272" t="s">
        <v>386</v>
      </c>
      <c r="F272" t="s">
        <v>709</v>
      </c>
      <c r="G272" t="s">
        <v>710</v>
      </c>
      <c r="H272" t="s">
        <v>689</v>
      </c>
      <c r="I272">
        <f t="shared" si="259"/>
        <v>0.01</v>
      </c>
      <c r="J272">
        <v>0</v>
      </c>
      <c r="K272">
        <f t="shared" si="260"/>
        <v>0.01</v>
      </c>
      <c r="O272">
        <f t="shared" si="273"/>
        <v>1.6000000000000001</v>
      </c>
      <c r="P272">
        <f>SUMIF(SmtRes!AQ422:'SmtRes'!AQ429,"=1",SmtRes!DF422:'SmtRes'!DF429)</f>
        <v>0</v>
      </c>
      <c r="Q272">
        <f>SUMIF(SmtRes!AQ422:'SmtRes'!AQ429,"=1",SmtRes!DG422:'SmtRes'!DG429)</f>
        <v>0.070000000000000007</v>
      </c>
      <c r="R272">
        <f>SUMIF(SmtRes!AQ422:'SmtRes'!AQ429,"=1",SmtRes!DH422:'SmtRes'!DH429)</f>
        <v>0.029999999999999999</v>
      </c>
      <c r="S272">
        <f>SUMIF(SmtRes!AQ422:'SmtRes'!AQ429,"=1",SmtRes!DI422:'SmtRes'!DI429)</f>
        <v>1.5</v>
      </c>
      <c r="T272">
        <f t="shared" si="274"/>
        <v>0</v>
      </c>
      <c r="U272">
        <f>SUMIF(SmtRes!AQ422:'SmtRes'!AQ429,"=1",SmtRes!CV422:'SmtRes'!CV429)</f>
        <v>0.0030899999999999999</v>
      </c>
      <c r="V272">
        <f>SUMIF(SmtRes!AQ422:'SmtRes'!AQ429,"=1",SmtRes!CW422:'SmtRes'!CW429)</f>
        <v>5.9999999999999995e-05</v>
      </c>
      <c r="W272">
        <f t="shared" si="275"/>
        <v>0</v>
      </c>
      <c r="X272">
        <f t="shared" si="276"/>
        <v>1.48</v>
      </c>
      <c r="Y272">
        <f t="shared" si="277"/>
        <v>0.78000000000000003</v>
      </c>
      <c r="AA272">
        <v>407088984</v>
      </c>
      <c r="AB272">
        <f t="shared" si="278"/>
        <v>156.363</v>
      </c>
      <c r="AC272">
        <f t="shared" si="279"/>
        <v>0</v>
      </c>
      <c r="AD272">
        <f>ROUND((((SUM(SmtRes!BR422:'SmtRes'!BR429))-(SUM(SmtRes!BS422:'SmtRes'!BS429)))+AE272),6)</f>
        <v>6.0901199999999998</v>
      </c>
      <c r="AE272">
        <f>ROUND((SUM(SmtRes!BS422:'SmtRes'!BS429)),6)</f>
        <v>3.4970699999999999</v>
      </c>
      <c r="AF272">
        <f>ROUND((SUM(SmtRes!BT422:'SmtRes'!BT429)),6)</f>
        <v>150.27287999999999</v>
      </c>
      <c r="AG272">
        <f t="shared" si="280"/>
        <v>0</v>
      </c>
      <c r="AH272">
        <f>(SUM(SmtRes!BU422:'SmtRes'!BU429))</f>
        <v>0.309</v>
      </c>
      <c r="AI272">
        <f>(SUM(SmtRes!BV422:'SmtRes'!BV429))</f>
        <v>0.0060000000000000001</v>
      </c>
      <c r="AJ272">
        <f t="shared" si="281"/>
        <v>0</v>
      </c>
      <c r="AK272">
        <v>633.96299999999997</v>
      </c>
      <c r="AL272">
        <v>101.09610000000001</v>
      </c>
      <c r="AM272">
        <v>20.3004</v>
      </c>
      <c r="AN272">
        <v>11.6569</v>
      </c>
      <c r="AO272">
        <v>500.90960000000001</v>
      </c>
      <c r="AP272">
        <v>0</v>
      </c>
      <c r="AQ272">
        <v>1.03</v>
      </c>
      <c r="AR272">
        <v>0.02</v>
      </c>
      <c r="AS272">
        <v>0</v>
      </c>
      <c r="AT272">
        <v>97</v>
      </c>
      <c r="AU272">
        <v>51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481</v>
      </c>
      <c r="BE272" t="s">
        <v>481</v>
      </c>
      <c r="BF272" t="s">
        <v>481</v>
      </c>
      <c r="BG272" t="s">
        <v>481</v>
      </c>
      <c r="BH272">
        <v>0</v>
      </c>
      <c r="BI272">
        <v>2</v>
      </c>
      <c r="BJ272" t="s">
        <v>711</v>
      </c>
      <c r="BM272">
        <v>108001</v>
      </c>
      <c r="BN272">
        <v>0</v>
      </c>
      <c r="BO272" t="s">
        <v>481</v>
      </c>
      <c r="BP272">
        <v>0</v>
      </c>
      <c r="BQ272">
        <v>3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481</v>
      </c>
      <c r="BZ272">
        <v>97</v>
      </c>
      <c r="CA272">
        <v>51</v>
      </c>
      <c r="CB272" t="s">
        <v>481</v>
      </c>
      <c r="CE272">
        <v>0</v>
      </c>
      <c r="CF272">
        <v>0</v>
      </c>
      <c r="CG272">
        <v>0</v>
      </c>
      <c r="CM272">
        <v>0</v>
      </c>
      <c r="CN272" t="s">
        <v>503</v>
      </c>
      <c r="CO272">
        <v>0</v>
      </c>
      <c r="CP272">
        <f t="shared" si="282"/>
        <v>1.6000000000000001</v>
      </c>
      <c r="CQ272">
        <f>SUMIF(SmtRes!AQ422:'SmtRes'!AQ429,"=1",SmtRes!AA422:'SmtRes'!AA429)</f>
        <v>167.98000000000002</v>
      </c>
      <c r="CR272">
        <f>SUMIF(SmtRes!AQ422:'SmtRes'!AQ429,"=1",SmtRes!AB422:'SmtRes'!AB429)</f>
        <v>2135.1799999999998</v>
      </c>
      <c r="CS272">
        <f>SUMIF(SmtRes!AQ422:'SmtRes'!AQ429,"=1",SmtRes!AC422:'SmtRes'!AC429)</f>
        <v>1165.6900000000001</v>
      </c>
      <c r="CT272">
        <f>SUMIF(SmtRes!AQ422:'SmtRes'!AQ429,"=1",SmtRes!AD422:'SmtRes'!AD429)</f>
        <v>486.31999999999999</v>
      </c>
      <c r="CU272">
        <f t="shared" si="283"/>
        <v>0</v>
      </c>
      <c r="CV272">
        <f>SUMIF(SmtRes!AQ422:'SmtRes'!AQ429,"=1",SmtRes!BU422:'SmtRes'!BU429)</f>
        <v>0.309</v>
      </c>
      <c r="CW272">
        <f>SUMIF(SmtRes!AQ422:'SmtRes'!AQ429,"=1",SmtRes!BV422:'SmtRes'!BV429)</f>
        <v>0.0060000000000000001</v>
      </c>
      <c r="CX272">
        <f t="shared" si="284"/>
        <v>0</v>
      </c>
      <c r="CY272">
        <f t="shared" si="285"/>
        <v>1.4841</v>
      </c>
      <c r="CZ272">
        <f t="shared" si="286"/>
        <v>0.78029999999999999</v>
      </c>
      <c r="DC272" t="s">
        <v>481</v>
      </c>
      <c r="DD272" t="s">
        <v>504</v>
      </c>
      <c r="DE272" t="s">
        <v>505</v>
      </c>
      <c r="DF272" t="s">
        <v>505</v>
      </c>
      <c r="DG272" t="s">
        <v>505</v>
      </c>
      <c r="DH272" t="s">
        <v>481</v>
      </c>
      <c r="DI272" t="s">
        <v>505</v>
      </c>
      <c r="DJ272" t="s">
        <v>505</v>
      </c>
      <c r="DK272" t="s">
        <v>481</v>
      </c>
      <c r="DL272" t="s">
        <v>481</v>
      </c>
      <c r="DM272" t="s">
        <v>481</v>
      </c>
      <c r="DN272">
        <v>0</v>
      </c>
      <c r="DO272">
        <v>0</v>
      </c>
      <c r="DP272">
        <v>1</v>
      </c>
      <c r="DQ272">
        <v>1</v>
      </c>
      <c r="DU272">
        <v>1003</v>
      </c>
      <c r="DV272" t="s">
        <v>689</v>
      </c>
      <c r="DW272" t="s">
        <v>689</v>
      </c>
      <c r="DX272">
        <v>100</v>
      </c>
      <c r="DZ272" t="s">
        <v>481</v>
      </c>
      <c r="EA272" t="s">
        <v>481</v>
      </c>
      <c r="EB272" t="s">
        <v>481</v>
      </c>
      <c r="EC272" t="s">
        <v>481</v>
      </c>
      <c r="EE272">
        <v>342528944</v>
      </c>
      <c r="EF272">
        <v>3</v>
      </c>
      <c r="EG272" t="s">
        <v>506</v>
      </c>
      <c r="EH272">
        <v>0</v>
      </c>
      <c r="EI272" t="s">
        <v>481</v>
      </c>
      <c r="EJ272">
        <v>2</v>
      </c>
      <c r="EK272">
        <v>108001</v>
      </c>
      <c r="EL272" t="s">
        <v>638</v>
      </c>
      <c r="EM272" t="s">
        <v>639</v>
      </c>
      <c r="EO272" t="s">
        <v>509</v>
      </c>
      <c r="EQ272">
        <v>131072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1.03</v>
      </c>
      <c r="EX272">
        <v>0.02</v>
      </c>
      <c r="EY272">
        <v>0</v>
      </c>
      <c r="FQ272">
        <v>0</v>
      </c>
      <c r="FR272">
        <v>0</v>
      </c>
      <c r="FS272">
        <v>0</v>
      </c>
      <c r="FX272">
        <v>97</v>
      </c>
      <c r="FY272">
        <v>51</v>
      </c>
      <c r="GA272" t="s">
        <v>481</v>
      </c>
      <c r="GD272">
        <v>1</v>
      </c>
      <c r="GF272">
        <v>-1084949780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287"/>
        <v>0</v>
      </c>
      <c r="GM272">
        <f t="shared" si="288"/>
        <v>3.8599999999999999</v>
      </c>
      <c r="GN272">
        <f t="shared" si="289"/>
        <v>0</v>
      </c>
      <c r="GO272">
        <f t="shared" si="290"/>
        <v>3.8599999999999999</v>
      </c>
      <c r="GP272">
        <f t="shared" si="291"/>
        <v>0</v>
      </c>
      <c r="GR272">
        <v>0</v>
      </c>
      <c r="GS272">
        <v>3</v>
      </c>
      <c r="GT272">
        <v>0</v>
      </c>
      <c r="GU272" t="s">
        <v>481</v>
      </c>
      <c r="GV272">
        <f t="shared" si="292"/>
        <v>0</v>
      </c>
      <c r="GW272">
        <v>1</v>
      </c>
      <c r="GX272">
        <f t="shared" si="293"/>
        <v>0</v>
      </c>
      <c r="HA272">
        <v>0</v>
      </c>
      <c r="HB272">
        <v>0</v>
      </c>
      <c r="HC272">
        <f t="shared" si="294"/>
        <v>0</v>
      </c>
      <c r="HE272" t="s">
        <v>481</v>
      </c>
      <c r="HF272" t="s">
        <v>481</v>
      </c>
      <c r="HM272" t="s">
        <v>481</v>
      </c>
      <c r="HN272" t="s">
        <v>243</v>
      </c>
      <c r="HO272" t="s">
        <v>245</v>
      </c>
      <c r="HP272" t="s">
        <v>638</v>
      </c>
      <c r="HQ272" t="s">
        <v>638</v>
      </c>
      <c r="HS272">
        <v>0</v>
      </c>
      <c r="IK272">
        <v>0</v>
      </c>
    </row>
    <row r="273">
      <c r="A273">
        <v>17</v>
      </c>
      <c r="B273">
        <v>1</v>
      </c>
      <c r="C273">
        <f>ROW(SmtRes!A437)</f>
        <v>437</v>
      </c>
      <c r="D273">
        <f>ROW(EtalonRes!A437)</f>
        <v>437</v>
      </c>
      <c r="E273" t="s">
        <v>392</v>
      </c>
      <c r="F273" t="s">
        <v>712</v>
      </c>
      <c r="G273" t="s">
        <v>713</v>
      </c>
      <c r="H273" t="s">
        <v>689</v>
      </c>
      <c r="I273">
        <f t="shared" si="259"/>
        <v>0.01</v>
      </c>
      <c r="J273">
        <v>0</v>
      </c>
      <c r="K273">
        <f t="shared" si="260"/>
        <v>0.01</v>
      </c>
      <c r="O273">
        <f t="shared" si="273"/>
        <v>3.2000000000000002</v>
      </c>
      <c r="P273">
        <f>SUMIF(SmtRes!AQ430:'SmtRes'!AQ437,"=1",SmtRes!DF430:'SmtRes'!DF437)</f>
        <v>0</v>
      </c>
      <c r="Q273">
        <f>SUMIF(SmtRes!AQ430:'SmtRes'!AQ437,"=1",SmtRes!DG430:'SmtRes'!DG437)</f>
        <v>0.12</v>
      </c>
      <c r="R273">
        <f>SUMIF(SmtRes!AQ430:'SmtRes'!AQ437,"=1",SmtRes!DH430:'SmtRes'!DH437)</f>
        <v>0.070000000000000007</v>
      </c>
      <c r="S273">
        <f>SUMIF(SmtRes!AQ430:'SmtRes'!AQ437,"=1",SmtRes!DI430:'SmtRes'!DI437)</f>
        <v>3.0100000000000002</v>
      </c>
      <c r="T273">
        <f t="shared" si="274"/>
        <v>0</v>
      </c>
      <c r="U273">
        <f>SUMIF(SmtRes!AQ430:'SmtRes'!AQ437,"=1",SmtRes!CV430:'SmtRes'!CV437)</f>
        <v>0.0061799999999999997</v>
      </c>
      <c r="V273">
        <f>SUMIF(SmtRes!AQ430:'SmtRes'!AQ437,"=1",SmtRes!CW430:'SmtRes'!CW437)</f>
        <v>0.00011999999999999999</v>
      </c>
      <c r="W273">
        <f t="shared" si="275"/>
        <v>0</v>
      </c>
      <c r="X273">
        <f t="shared" si="276"/>
        <v>2.9900000000000002</v>
      </c>
      <c r="Y273">
        <f t="shared" si="277"/>
        <v>1.5700000000000001</v>
      </c>
      <c r="AA273">
        <v>407088984</v>
      </c>
      <c r="AB273">
        <f t="shared" si="278"/>
        <v>312.726</v>
      </c>
      <c r="AC273">
        <f t="shared" si="279"/>
        <v>0</v>
      </c>
      <c r="AD273">
        <f>ROUND((((SUM(SmtRes!BR430:'SmtRes'!BR437))-(SUM(SmtRes!BS430:'SmtRes'!BS437)))+AE273),6)</f>
        <v>12.18024</v>
      </c>
      <c r="AE273">
        <f>ROUND((SUM(SmtRes!BS430:'SmtRes'!BS437)),6)</f>
        <v>6.9941399999999998</v>
      </c>
      <c r="AF273">
        <f>ROUND((SUM(SmtRes!BT430:'SmtRes'!BT437)),6)</f>
        <v>300.54575999999997</v>
      </c>
      <c r="AG273">
        <f t="shared" si="280"/>
        <v>0</v>
      </c>
      <c r="AH273">
        <f>(SUM(SmtRes!BU430:'SmtRes'!BU437))</f>
        <v>0.61799999999999999</v>
      </c>
      <c r="AI273">
        <f>(SUM(SmtRes!BV430:'SmtRes'!BV437))</f>
        <v>0.012</v>
      </c>
      <c r="AJ273">
        <f t="shared" si="281"/>
        <v>0</v>
      </c>
      <c r="AK273">
        <v>1168.7154</v>
      </c>
      <c r="AL273">
        <v>102.9816</v>
      </c>
      <c r="AM273">
        <v>40.6008</v>
      </c>
      <c r="AN273">
        <v>23.313800000000001</v>
      </c>
      <c r="AO273">
        <v>1001.8192</v>
      </c>
      <c r="AP273">
        <v>0</v>
      </c>
      <c r="AQ273">
        <v>2.0600000000000001</v>
      </c>
      <c r="AR273">
        <v>0.040000000000000001</v>
      </c>
      <c r="AS273">
        <v>0</v>
      </c>
      <c r="AT273">
        <v>97</v>
      </c>
      <c r="AU273">
        <v>51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481</v>
      </c>
      <c r="BE273" t="s">
        <v>481</v>
      </c>
      <c r="BF273" t="s">
        <v>481</v>
      </c>
      <c r="BG273" t="s">
        <v>481</v>
      </c>
      <c r="BH273">
        <v>0</v>
      </c>
      <c r="BI273">
        <v>2</v>
      </c>
      <c r="BJ273" t="s">
        <v>714</v>
      </c>
      <c r="BM273">
        <v>108001</v>
      </c>
      <c r="BN273">
        <v>0</v>
      </c>
      <c r="BO273" t="s">
        <v>481</v>
      </c>
      <c r="BP273">
        <v>0</v>
      </c>
      <c r="BQ273">
        <v>3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481</v>
      </c>
      <c r="BZ273">
        <v>97</v>
      </c>
      <c r="CA273">
        <v>51</v>
      </c>
      <c r="CB273" t="s">
        <v>481</v>
      </c>
      <c r="CE273">
        <v>0</v>
      </c>
      <c r="CF273">
        <v>0</v>
      </c>
      <c r="CG273">
        <v>0</v>
      </c>
      <c r="CM273">
        <v>0</v>
      </c>
      <c r="CN273" t="s">
        <v>503</v>
      </c>
      <c r="CO273">
        <v>0</v>
      </c>
      <c r="CP273">
        <f t="shared" si="282"/>
        <v>3.2000000000000002</v>
      </c>
      <c r="CQ273">
        <f>SUMIF(SmtRes!AQ430:'SmtRes'!AQ437,"=1",SmtRes!AA430:'SmtRes'!AA437)</f>
        <v>167.98000000000002</v>
      </c>
      <c r="CR273">
        <f>SUMIF(SmtRes!AQ430:'SmtRes'!AQ437,"=1",SmtRes!AB430:'SmtRes'!AB437)</f>
        <v>2135.1799999999998</v>
      </c>
      <c r="CS273">
        <f>SUMIF(SmtRes!AQ430:'SmtRes'!AQ437,"=1",SmtRes!AC430:'SmtRes'!AC437)</f>
        <v>1165.6900000000001</v>
      </c>
      <c r="CT273">
        <f>SUMIF(SmtRes!AQ430:'SmtRes'!AQ437,"=1",SmtRes!AD430:'SmtRes'!AD437)</f>
        <v>486.31999999999999</v>
      </c>
      <c r="CU273">
        <f t="shared" si="283"/>
        <v>0</v>
      </c>
      <c r="CV273">
        <f>SUMIF(SmtRes!AQ430:'SmtRes'!AQ437,"=1",SmtRes!BU430:'SmtRes'!BU437)</f>
        <v>0.61799999999999999</v>
      </c>
      <c r="CW273">
        <f>SUMIF(SmtRes!AQ430:'SmtRes'!AQ437,"=1",SmtRes!BV430:'SmtRes'!BV437)</f>
        <v>0.012</v>
      </c>
      <c r="CX273">
        <f t="shared" si="284"/>
        <v>0</v>
      </c>
      <c r="CY273">
        <f t="shared" si="285"/>
        <v>2.9876</v>
      </c>
      <c r="CZ273">
        <f t="shared" si="286"/>
        <v>1.5708000000000002</v>
      </c>
      <c r="DC273" t="s">
        <v>481</v>
      </c>
      <c r="DD273" t="s">
        <v>504</v>
      </c>
      <c r="DE273" t="s">
        <v>505</v>
      </c>
      <c r="DF273" t="s">
        <v>505</v>
      </c>
      <c r="DG273" t="s">
        <v>505</v>
      </c>
      <c r="DH273" t="s">
        <v>481</v>
      </c>
      <c r="DI273" t="s">
        <v>505</v>
      </c>
      <c r="DJ273" t="s">
        <v>505</v>
      </c>
      <c r="DK273" t="s">
        <v>481</v>
      </c>
      <c r="DL273" t="s">
        <v>481</v>
      </c>
      <c r="DM273" t="s">
        <v>481</v>
      </c>
      <c r="DN273">
        <v>0</v>
      </c>
      <c r="DO273">
        <v>0</v>
      </c>
      <c r="DP273">
        <v>1</v>
      </c>
      <c r="DQ273">
        <v>1</v>
      </c>
      <c r="DU273">
        <v>1003</v>
      </c>
      <c r="DV273" t="s">
        <v>689</v>
      </c>
      <c r="DW273" t="s">
        <v>689</v>
      </c>
      <c r="DX273">
        <v>100</v>
      </c>
      <c r="DZ273" t="s">
        <v>481</v>
      </c>
      <c r="EA273" t="s">
        <v>481</v>
      </c>
      <c r="EB273" t="s">
        <v>481</v>
      </c>
      <c r="EC273" t="s">
        <v>481</v>
      </c>
      <c r="EE273">
        <v>342528944</v>
      </c>
      <c r="EF273">
        <v>3</v>
      </c>
      <c r="EG273" t="s">
        <v>506</v>
      </c>
      <c r="EH273">
        <v>0</v>
      </c>
      <c r="EI273" t="s">
        <v>481</v>
      </c>
      <c r="EJ273">
        <v>2</v>
      </c>
      <c r="EK273">
        <v>108001</v>
      </c>
      <c r="EL273" t="s">
        <v>638</v>
      </c>
      <c r="EM273" t="s">
        <v>639</v>
      </c>
      <c r="EO273" t="s">
        <v>509</v>
      </c>
      <c r="EQ273">
        <v>131072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2.0600000000000001</v>
      </c>
      <c r="EX273">
        <v>0.040000000000000001</v>
      </c>
      <c r="EY273">
        <v>0</v>
      </c>
      <c r="FQ273">
        <v>0</v>
      </c>
      <c r="FR273">
        <v>0</v>
      </c>
      <c r="FS273">
        <v>0</v>
      </c>
      <c r="FX273">
        <v>97</v>
      </c>
      <c r="FY273">
        <v>51</v>
      </c>
      <c r="GA273" t="s">
        <v>481</v>
      </c>
      <c r="GD273">
        <v>1</v>
      </c>
      <c r="GF273">
        <v>-450621650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87"/>
        <v>0</v>
      </c>
      <c r="GM273">
        <f t="shared" si="288"/>
        <v>7.7599999999999998</v>
      </c>
      <c r="GN273">
        <f t="shared" si="289"/>
        <v>0</v>
      </c>
      <c r="GO273">
        <f t="shared" si="290"/>
        <v>7.7599999999999998</v>
      </c>
      <c r="GP273">
        <f t="shared" si="291"/>
        <v>0</v>
      </c>
      <c r="GR273">
        <v>0</v>
      </c>
      <c r="GS273">
        <v>3</v>
      </c>
      <c r="GT273">
        <v>0</v>
      </c>
      <c r="GU273" t="s">
        <v>481</v>
      </c>
      <c r="GV273">
        <f t="shared" si="292"/>
        <v>0</v>
      </c>
      <c r="GW273">
        <v>1</v>
      </c>
      <c r="GX273">
        <f t="shared" si="293"/>
        <v>0</v>
      </c>
      <c r="HA273">
        <v>0</v>
      </c>
      <c r="HB273">
        <v>0</v>
      </c>
      <c r="HC273">
        <f t="shared" si="294"/>
        <v>0</v>
      </c>
      <c r="HE273" t="s">
        <v>481</v>
      </c>
      <c r="HF273" t="s">
        <v>481</v>
      </c>
      <c r="HM273" t="s">
        <v>481</v>
      </c>
      <c r="HN273" t="s">
        <v>243</v>
      </c>
      <c r="HO273" t="s">
        <v>245</v>
      </c>
      <c r="HP273" t="s">
        <v>638</v>
      </c>
      <c r="HQ273" t="s">
        <v>638</v>
      </c>
      <c r="HS273">
        <v>0</v>
      </c>
      <c r="IK273">
        <v>0</v>
      </c>
    </row>
    <row r="274">
      <c r="A274">
        <v>17</v>
      </c>
      <c r="B274">
        <v>1</v>
      </c>
      <c r="C274">
        <f>ROW(SmtRes!A445)</f>
        <v>445</v>
      </c>
      <c r="D274">
        <f>ROW(EtalonRes!A445)</f>
        <v>445</v>
      </c>
      <c r="E274" t="s">
        <v>395</v>
      </c>
      <c r="F274" t="s">
        <v>715</v>
      </c>
      <c r="G274" t="s">
        <v>716</v>
      </c>
      <c r="H274" t="s">
        <v>689</v>
      </c>
      <c r="I274">
        <f t="shared" si="259"/>
        <v>0.01</v>
      </c>
      <c r="J274">
        <v>0</v>
      </c>
      <c r="K274">
        <f t="shared" si="260"/>
        <v>0.01</v>
      </c>
      <c r="O274">
        <f t="shared" si="273"/>
        <v>5</v>
      </c>
      <c r="P274">
        <f>SUMIF(SmtRes!AQ438:'SmtRes'!AQ445,"=1",SmtRes!DF438:'SmtRes'!DF445)</f>
        <v>0</v>
      </c>
      <c r="Q274">
        <f>SUMIF(SmtRes!AQ438:'SmtRes'!AQ445,"=1",SmtRes!DG438:'SmtRes'!DG445)</f>
        <v>0.57999999999999996</v>
      </c>
      <c r="R274">
        <f>SUMIF(SmtRes!AQ438:'SmtRes'!AQ445,"=1",SmtRes!DH438:'SmtRes'!DH445)</f>
        <v>0.31</v>
      </c>
      <c r="S274">
        <f>SUMIF(SmtRes!AQ438:'SmtRes'!AQ445,"=1",SmtRes!DI438:'SmtRes'!DI445)</f>
        <v>4.1100000000000003</v>
      </c>
      <c r="T274">
        <f t="shared" si="274"/>
        <v>0</v>
      </c>
      <c r="U274">
        <f>SUMIF(SmtRes!AQ438:'SmtRes'!AQ445,"=1",SmtRes!CV438:'SmtRes'!CV445)</f>
        <v>0.0084599999999999988</v>
      </c>
      <c r="V274">
        <f>SUMIF(SmtRes!AQ438:'SmtRes'!AQ445,"=1",SmtRes!CW438:'SmtRes'!CW445)</f>
        <v>0.00054000000000000001</v>
      </c>
      <c r="W274">
        <f t="shared" si="275"/>
        <v>0</v>
      </c>
      <c r="X274">
        <f t="shared" si="276"/>
        <v>4.29</v>
      </c>
      <c r="Y274">
        <f t="shared" si="277"/>
        <v>2.25</v>
      </c>
      <c r="AA274">
        <v>407088984</v>
      </c>
      <c r="AB274">
        <f t="shared" si="278"/>
        <v>466.23779999999999</v>
      </c>
      <c r="AC274">
        <f t="shared" si="279"/>
        <v>0</v>
      </c>
      <c r="AD274">
        <f>ROUND((((SUM(SmtRes!BR438:'SmtRes'!BR445))-(SUM(SmtRes!BS438:'SmtRes'!BS445)))+AE274),6)</f>
        <v>54.811079999999997</v>
      </c>
      <c r="AE274">
        <f>ROUND((SUM(SmtRes!BS438:'SmtRes'!BS445)),6)</f>
        <v>31.47363</v>
      </c>
      <c r="AF274">
        <f>ROUND((SUM(SmtRes!BT438:'SmtRes'!BT445)),6)</f>
        <v>411.42671999999999</v>
      </c>
      <c r="AG274">
        <f t="shared" si="280"/>
        <v>0</v>
      </c>
      <c r="AH274">
        <f>(SUM(SmtRes!BU438:'SmtRes'!BU445))</f>
        <v>0.84599999999999997</v>
      </c>
      <c r="AI274">
        <f>(SUM(SmtRes!BV438:'SmtRes'!BV445))</f>
        <v>0.053999999999999999</v>
      </c>
      <c r="AJ274">
        <f t="shared" si="281"/>
        <v>0</v>
      </c>
      <c r="AK274">
        <v>1763.9051999999999</v>
      </c>
      <c r="AL274">
        <v>104.86710000000001</v>
      </c>
      <c r="AM274">
        <v>182.70359999999999</v>
      </c>
      <c r="AN274">
        <v>104.91210000000001</v>
      </c>
      <c r="AO274">
        <v>1371.4223999999999</v>
      </c>
      <c r="AP274">
        <v>0</v>
      </c>
      <c r="AQ274">
        <v>2.8199999999999998</v>
      </c>
      <c r="AR274">
        <v>0.17999999999999999</v>
      </c>
      <c r="AS274">
        <v>0</v>
      </c>
      <c r="AT274">
        <v>97</v>
      </c>
      <c r="AU274">
        <v>51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481</v>
      </c>
      <c r="BE274" t="s">
        <v>481</v>
      </c>
      <c r="BF274" t="s">
        <v>481</v>
      </c>
      <c r="BG274" t="s">
        <v>481</v>
      </c>
      <c r="BH274">
        <v>0</v>
      </c>
      <c r="BI274">
        <v>2</v>
      </c>
      <c r="BJ274" t="s">
        <v>717</v>
      </c>
      <c r="BM274">
        <v>108001</v>
      </c>
      <c r="BN274">
        <v>0</v>
      </c>
      <c r="BO274" t="s">
        <v>481</v>
      </c>
      <c r="BP274">
        <v>0</v>
      </c>
      <c r="BQ274">
        <v>3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481</v>
      </c>
      <c r="BZ274">
        <v>97</v>
      </c>
      <c r="CA274">
        <v>51</v>
      </c>
      <c r="CB274" t="s">
        <v>481</v>
      </c>
      <c r="CE274">
        <v>0</v>
      </c>
      <c r="CF274">
        <v>0</v>
      </c>
      <c r="CG274">
        <v>0</v>
      </c>
      <c r="CM274">
        <v>0</v>
      </c>
      <c r="CN274" t="s">
        <v>503</v>
      </c>
      <c r="CO274">
        <v>0</v>
      </c>
      <c r="CP274">
        <f t="shared" si="282"/>
        <v>5</v>
      </c>
      <c r="CQ274">
        <f>SUMIF(SmtRes!AQ438:'SmtRes'!AQ445,"=1",SmtRes!AA438:'SmtRes'!AA445)</f>
        <v>167.98000000000002</v>
      </c>
      <c r="CR274">
        <f>SUMIF(SmtRes!AQ438:'SmtRes'!AQ445,"=1",SmtRes!AB438:'SmtRes'!AB445)</f>
        <v>2135.1799999999998</v>
      </c>
      <c r="CS274">
        <f>SUMIF(SmtRes!AQ438:'SmtRes'!AQ445,"=1",SmtRes!AC438:'SmtRes'!AC445)</f>
        <v>1165.6900000000001</v>
      </c>
      <c r="CT274">
        <f>SUMIF(SmtRes!AQ438:'SmtRes'!AQ445,"=1",SmtRes!AD438:'SmtRes'!AD445)</f>
        <v>486.31999999999999</v>
      </c>
      <c r="CU274">
        <f t="shared" si="283"/>
        <v>0</v>
      </c>
      <c r="CV274">
        <f>SUMIF(SmtRes!AQ438:'SmtRes'!AQ445,"=1",SmtRes!BU438:'SmtRes'!BU445)</f>
        <v>0.84599999999999997</v>
      </c>
      <c r="CW274">
        <f>SUMIF(SmtRes!AQ438:'SmtRes'!AQ445,"=1",SmtRes!BV438:'SmtRes'!BV445)</f>
        <v>0.053999999999999999</v>
      </c>
      <c r="CX274">
        <f t="shared" si="284"/>
        <v>0</v>
      </c>
      <c r="CY274">
        <f t="shared" si="285"/>
        <v>4.2873999999999999</v>
      </c>
      <c r="CZ274">
        <f t="shared" si="286"/>
        <v>2.2542</v>
      </c>
      <c r="DC274" t="s">
        <v>481</v>
      </c>
      <c r="DD274" t="s">
        <v>504</v>
      </c>
      <c r="DE274" t="s">
        <v>505</v>
      </c>
      <c r="DF274" t="s">
        <v>505</v>
      </c>
      <c r="DG274" t="s">
        <v>505</v>
      </c>
      <c r="DH274" t="s">
        <v>481</v>
      </c>
      <c r="DI274" t="s">
        <v>505</v>
      </c>
      <c r="DJ274" t="s">
        <v>505</v>
      </c>
      <c r="DK274" t="s">
        <v>481</v>
      </c>
      <c r="DL274" t="s">
        <v>481</v>
      </c>
      <c r="DM274" t="s">
        <v>481</v>
      </c>
      <c r="DN274">
        <v>0</v>
      </c>
      <c r="DO274">
        <v>0</v>
      </c>
      <c r="DP274">
        <v>1</v>
      </c>
      <c r="DQ274">
        <v>1</v>
      </c>
      <c r="DU274">
        <v>1003</v>
      </c>
      <c r="DV274" t="s">
        <v>689</v>
      </c>
      <c r="DW274" t="s">
        <v>689</v>
      </c>
      <c r="DX274">
        <v>100</v>
      </c>
      <c r="DZ274" t="s">
        <v>481</v>
      </c>
      <c r="EA274" t="s">
        <v>481</v>
      </c>
      <c r="EB274" t="s">
        <v>481</v>
      </c>
      <c r="EC274" t="s">
        <v>481</v>
      </c>
      <c r="EE274">
        <v>342528944</v>
      </c>
      <c r="EF274">
        <v>3</v>
      </c>
      <c r="EG274" t="s">
        <v>506</v>
      </c>
      <c r="EH274">
        <v>0</v>
      </c>
      <c r="EI274" t="s">
        <v>481</v>
      </c>
      <c r="EJ274">
        <v>2</v>
      </c>
      <c r="EK274">
        <v>108001</v>
      </c>
      <c r="EL274" t="s">
        <v>638</v>
      </c>
      <c r="EM274" t="s">
        <v>639</v>
      </c>
      <c r="EO274" t="s">
        <v>509</v>
      </c>
      <c r="EQ274">
        <v>131072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2.8199999999999998</v>
      </c>
      <c r="EX274">
        <v>0.17999999999999999</v>
      </c>
      <c r="EY274">
        <v>0</v>
      </c>
      <c r="FQ274">
        <v>0</v>
      </c>
      <c r="FR274">
        <v>0</v>
      </c>
      <c r="FS274">
        <v>0</v>
      </c>
      <c r="FX274">
        <v>97</v>
      </c>
      <c r="FY274">
        <v>51</v>
      </c>
      <c r="GA274" t="s">
        <v>481</v>
      </c>
      <c r="GD274">
        <v>1</v>
      </c>
      <c r="GF274">
        <v>-1310795173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87"/>
        <v>0</v>
      </c>
      <c r="GM274">
        <f t="shared" si="288"/>
        <v>11.540000000000001</v>
      </c>
      <c r="GN274">
        <f t="shared" si="289"/>
        <v>0</v>
      </c>
      <c r="GO274">
        <f t="shared" si="290"/>
        <v>11.540000000000001</v>
      </c>
      <c r="GP274">
        <f t="shared" si="291"/>
        <v>0</v>
      </c>
      <c r="GR274">
        <v>0</v>
      </c>
      <c r="GS274">
        <v>3</v>
      </c>
      <c r="GT274">
        <v>0</v>
      </c>
      <c r="GU274" t="s">
        <v>481</v>
      </c>
      <c r="GV274">
        <f t="shared" si="292"/>
        <v>0</v>
      </c>
      <c r="GW274">
        <v>1</v>
      </c>
      <c r="GX274">
        <f t="shared" si="293"/>
        <v>0</v>
      </c>
      <c r="HA274">
        <v>0</v>
      </c>
      <c r="HB274">
        <v>0</v>
      </c>
      <c r="HC274">
        <f t="shared" si="294"/>
        <v>0</v>
      </c>
      <c r="HE274" t="s">
        <v>481</v>
      </c>
      <c r="HF274" t="s">
        <v>481</v>
      </c>
      <c r="HM274" t="s">
        <v>481</v>
      </c>
      <c r="HN274" t="s">
        <v>243</v>
      </c>
      <c r="HO274" t="s">
        <v>245</v>
      </c>
      <c r="HP274" t="s">
        <v>638</v>
      </c>
      <c r="HQ274" t="s">
        <v>638</v>
      </c>
      <c r="HS274">
        <v>0</v>
      </c>
      <c r="IK274">
        <v>0</v>
      </c>
    </row>
    <row r="275">
      <c r="A275">
        <v>17</v>
      </c>
      <c r="B275">
        <v>1</v>
      </c>
      <c r="C275">
        <f>ROW(SmtRes!A453)</f>
        <v>453</v>
      </c>
      <c r="D275">
        <f>ROW(EtalonRes!A453)</f>
        <v>453</v>
      </c>
      <c r="E275" t="s">
        <v>398</v>
      </c>
      <c r="F275" t="s">
        <v>709</v>
      </c>
      <c r="G275" t="s">
        <v>718</v>
      </c>
      <c r="H275" t="s">
        <v>689</v>
      </c>
      <c r="I275">
        <f t="shared" si="259"/>
        <v>0.01</v>
      </c>
      <c r="J275">
        <v>0</v>
      </c>
      <c r="K275">
        <f t="shared" si="260"/>
        <v>0.01</v>
      </c>
      <c r="O275">
        <f t="shared" si="273"/>
        <v>5.3500000000000005</v>
      </c>
      <c r="P275">
        <f>SUMIF(SmtRes!AQ446:'SmtRes'!AQ453,"=1",SmtRes!DF446:'SmtRes'!DF453)</f>
        <v>0</v>
      </c>
      <c r="Q275">
        <f>SUMIF(SmtRes!AQ446:'SmtRes'!AQ453,"=1",SmtRes!DG446:'SmtRes'!DG453)</f>
        <v>0.22</v>
      </c>
      <c r="R275">
        <f>SUMIF(SmtRes!AQ446:'SmtRes'!AQ453,"=1",SmtRes!DH446:'SmtRes'!DH453)</f>
        <v>0.12000000000000001</v>
      </c>
      <c r="S275">
        <f>SUMIF(SmtRes!AQ446:'SmtRes'!AQ453,"=1",SmtRes!DI446:'SmtRes'!DI453)</f>
        <v>5.0099999999999998</v>
      </c>
      <c r="T275">
        <f t="shared" si="274"/>
        <v>0</v>
      </c>
      <c r="U275">
        <f>SUMIF(SmtRes!AQ446:'SmtRes'!AQ453,"=1",SmtRes!CV446:'SmtRes'!CV453)</f>
        <v>0.0103</v>
      </c>
      <c r="V275">
        <f>SUMIF(SmtRes!AQ446:'SmtRes'!AQ453,"=1",SmtRes!CW446:'SmtRes'!CW453)</f>
        <v>0.00019999999999999998</v>
      </c>
      <c r="W275">
        <f t="shared" si="275"/>
        <v>0</v>
      </c>
      <c r="X275">
        <f t="shared" si="276"/>
        <v>4.9800000000000004</v>
      </c>
      <c r="Y275">
        <f t="shared" si="277"/>
        <v>2.6200000000000001</v>
      </c>
      <c r="AA275">
        <v>407088984</v>
      </c>
      <c r="AB275">
        <f t="shared" si="278"/>
        <v>521.20999999999992</v>
      </c>
      <c r="AC275">
        <f t="shared" si="279"/>
        <v>0</v>
      </c>
      <c r="AD275">
        <f>ROUND((((SUM(SmtRes!BR446:'SmtRes'!BR453))-(SUM(SmtRes!BS446:'SmtRes'!BS453)))+AE275),6)</f>
        <v>20.3004</v>
      </c>
      <c r="AE275">
        <f>ROUND((SUM(SmtRes!BS446:'SmtRes'!BS453)),6)</f>
        <v>11.6569</v>
      </c>
      <c r="AF275">
        <f>ROUND((SUM(SmtRes!BT446:'SmtRes'!BT453)),6)</f>
        <v>500.90959999999995</v>
      </c>
      <c r="AG275">
        <f t="shared" si="280"/>
        <v>0</v>
      </c>
      <c r="AH275">
        <f>(SUM(SmtRes!BU446:'SmtRes'!BU453))</f>
        <v>1.03</v>
      </c>
      <c r="AI275">
        <f>(SUM(SmtRes!BV446:'SmtRes'!BV453))</f>
        <v>0.02</v>
      </c>
      <c r="AJ275">
        <f t="shared" si="281"/>
        <v>0</v>
      </c>
      <c r="AK275">
        <v>633.96299999999997</v>
      </c>
      <c r="AL275">
        <v>101.09610000000001</v>
      </c>
      <c r="AM275">
        <v>20.3004</v>
      </c>
      <c r="AN275">
        <v>11.6569</v>
      </c>
      <c r="AO275">
        <v>500.90960000000001</v>
      </c>
      <c r="AP275">
        <v>0</v>
      </c>
      <c r="AQ275">
        <v>1.03</v>
      </c>
      <c r="AR275">
        <v>0.02</v>
      </c>
      <c r="AS275">
        <v>0</v>
      </c>
      <c r="AT275">
        <v>97</v>
      </c>
      <c r="AU275">
        <v>51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481</v>
      </c>
      <c r="BE275" t="s">
        <v>481</v>
      </c>
      <c r="BF275" t="s">
        <v>481</v>
      </c>
      <c r="BG275" t="s">
        <v>481</v>
      </c>
      <c r="BH275">
        <v>0</v>
      </c>
      <c r="BI275">
        <v>2</v>
      </c>
      <c r="BJ275" t="s">
        <v>711</v>
      </c>
      <c r="BM275">
        <v>108001</v>
      </c>
      <c r="BN275">
        <v>0</v>
      </c>
      <c r="BO275" t="s">
        <v>481</v>
      </c>
      <c r="BP275">
        <v>0</v>
      </c>
      <c r="BQ275">
        <v>3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481</v>
      </c>
      <c r="BZ275">
        <v>97</v>
      </c>
      <c r="CA275">
        <v>51</v>
      </c>
      <c r="CB275" t="s">
        <v>481</v>
      </c>
      <c r="CE275">
        <v>0</v>
      </c>
      <c r="CF275">
        <v>0</v>
      </c>
      <c r="CG275">
        <v>0</v>
      </c>
      <c r="CM275">
        <v>0</v>
      </c>
      <c r="CN275" t="s">
        <v>481</v>
      </c>
      <c r="CO275">
        <v>0</v>
      </c>
      <c r="CP275">
        <f t="shared" si="282"/>
        <v>5.3499999999999996</v>
      </c>
      <c r="CQ275">
        <f>SUMIF(SmtRes!AQ446:'SmtRes'!AQ453,"=1",SmtRes!AA446:'SmtRes'!AA453)</f>
        <v>167.98000000000002</v>
      </c>
      <c r="CR275">
        <f>SUMIF(SmtRes!AQ446:'SmtRes'!AQ453,"=1",SmtRes!AB446:'SmtRes'!AB453)</f>
        <v>2135.1799999999998</v>
      </c>
      <c r="CS275">
        <f>SUMIF(SmtRes!AQ446:'SmtRes'!AQ453,"=1",SmtRes!AC446:'SmtRes'!AC453)</f>
        <v>1165.6900000000001</v>
      </c>
      <c r="CT275">
        <f>SUMIF(SmtRes!AQ446:'SmtRes'!AQ453,"=1",SmtRes!AD446:'SmtRes'!AD453)</f>
        <v>486.31999999999999</v>
      </c>
      <c r="CU275">
        <f t="shared" si="283"/>
        <v>0</v>
      </c>
      <c r="CV275">
        <f>SUMIF(SmtRes!AQ446:'SmtRes'!AQ453,"=1",SmtRes!BU446:'SmtRes'!BU453)</f>
        <v>1.03</v>
      </c>
      <c r="CW275">
        <f>SUMIF(SmtRes!AQ446:'SmtRes'!AQ453,"=1",SmtRes!BV446:'SmtRes'!BV453)</f>
        <v>0.02</v>
      </c>
      <c r="CX275">
        <f t="shared" si="284"/>
        <v>0</v>
      </c>
      <c r="CY275">
        <f t="shared" si="285"/>
        <v>4.9760999999999997</v>
      </c>
      <c r="CZ275">
        <f t="shared" si="286"/>
        <v>2.6162999999999998</v>
      </c>
      <c r="DC275" t="s">
        <v>481</v>
      </c>
      <c r="DD275" t="s">
        <v>504</v>
      </c>
      <c r="DE275" t="s">
        <v>481</v>
      </c>
      <c r="DF275" t="s">
        <v>481</v>
      </c>
      <c r="DG275" t="s">
        <v>481</v>
      </c>
      <c r="DH275" t="s">
        <v>481</v>
      </c>
      <c r="DI275" t="s">
        <v>481</v>
      </c>
      <c r="DJ275" t="s">
        <v>481</v>
      </c>
      <c r="DK275" t="s">
        <v>481</v>
      </c>
      <c r="DL275" t="s">
        <v>481</v>
      </c>
      <c r="DM275" t="s">
        <v>481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689</v>
      </c>
      <c r="DW275" t="s">
        <v>689</v>
      </c>
      <c r="DX275">
        <v>100</v>
      </c>
      <c r="DZ275" t="s">
        <v>481</v>
      </c>
      <c r="EA275" t="s">
        <v>481</v>
      </c>
      <c r="EB275" t="s">
        <v>481</v>
      </c>
      <c r="EC275" t="s">
        <v>481</v>
      </c>
      <c r="EE275">
        <v>342528944</v>
      </c>
      <c r="EF275">
        <v>3</v>
      </c>
      <c r="EG275" t="s">
        <v>506</v>
      </c>
      <c r="EH275">
        <v>0</v>
      </c>
      <c r="EI275" t="s">
        <v>481</v>
      </c>
      <c r="EJ275">
        <v>2</v>
      </c>
      <c r="EK275">
        <v>108001</v>
      </c>
      <c r="EL275" t="s">
        <v>638</v>
      </c>
      <c r="EM275" t="s">
        <v>639</v>
      </c>
      <c r="EO275" t="s">
        <v>481</v>
      </c>
      <c r="EQ275">
        <v>131072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1.03</v>
      </c>
      <c r="EX275">
        <v>0.02</v>
      </c>
      <c r="EY275">
        <v>0</v>
      </c>
      <c r="FQ275">
        <v>0</v>
      </c>
      <c r="FR275">
        <v>0</v>
      </c>
      <c r="FS275">
        <v>0</v>
      </c>
      <c r="FX275">
        <v>97</v>
      </c>
      <c r="FY275">
        <v>51</v>
      </c>
      <c r="GA275" t="s">
        <v>481</v>
      </c>
      <c r="GD275">
        <v>1</v>
      </c>
      <c r="GF275">
        <v>643316061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87"/>
        <v>0</v>
      </c>
      <c r="GM275">
        <f t="shared" si="288"/>
        <v>12.950000000000001</v>
      </c>
      <c r="GN275">
        <f t="shared" si="289"/>
        <v>0</v>
      </c>
      <c r="GO275">
        <f t="shared" si="290"/>
        <v>12.950000000000001</v>
      </c>
      <c r="GP275">
        <f t="shared" si="291"/>
        <v>0</v>
      </c>
      <c r="GR275">
        <v>0</v>
      </c>
      <c r="GS275">
        <v>3</v>
      </c>
      <c r="GT275">
        <v>0</v>
      </c>
      <c r="GU275" t="s">
        <v>481</v>
      </c>
      <c r="GV275">
        <f t="shared" si="292"/>
        <v>0</v>
      </c>
      <c r="GW275">
        <v>1</v>
      </c>
      <c r="GX275">
        <f t="shared" si="293"/>
        <v>0</v>
      </c>
      <c r="HA275">
        <v>0</v>
      </c>
      <c r="HB275">
        <v>0</v>
      </c>
      <c r="HC275">
        <f t="shared" si="294"/>
        <v>0</v>
      </c>
      <c r="HE275" t="s">
        <v>481</v>
      </c>
      <c r="HF275" t="s">
        <v>481</v>
      </c>
      <c r="HM275" t="s">
        <v>481</v>
      </c>
      <c r="HN275" t="s">
        <v>243</v>
      </c>
      <c r="HO275" t="s">
        <v>245</v>
      </c>
      <c r="HP275" t="s">
        <v>638</v>
      </c>
      <c r="HQ275" t="s">
        <v>638</v>
      </c>
      <c r="HS275">
        <v>0</v>
      </c>
      <c r="IK275">
        <v>0</v>
      </c>
    </row>
    <row r="276">
      <c r="A276">
        <v>17</v>
      </c>
      <c r="B276">
        <v>1</v>
      </c>
      <c r="C276">
        <f>ROW(SmtRes!A461)</f>
        <v>461</v>
      </c>
      <c r="D276">
        <f>ROW(EtalonRes!A461)</f>
        <v>461</v>
      </c>
      <c r="E276" t="s">
        <v>400</v>
      </c>
      <c r="F276" t="s">
        <v>712</v>
      </c>
      <c r="G276" t="s">
        <v>719</v>
      </c>
      <c r="H276" t="s">
        <v>689</v>
      </c>
      <c r="I276">
        <f t="shared" si="259"/>
        <v>0.01</v>
      </c>
      <c r="J276">
        <v>0</v>
      </c>
      <c r="K276">
        <f t="shared" si="260"/>
        <v>0.01</v>
      </c>
      <c r="O276">
        <f t="shared" si="273"/>
        <v>10.68</v>
      </c>
      <c r="P276">
        <f>SUMIF(SmtRes!AQ454:'SmtRes'!AQ461,"=1",SmtRes!DF454:'SmtRes'!DF461)</f>
        <v>0</v>
      </c>
      <c r="Q276">
        <f>SUMIF(SmtRes!AQ454:'SmtRes'!AQ461,"=1",SmtRes!DG454:'SmtRes'!DG461)</f>
        <v>0.42999999999999999</v>
      </c>
      <c r="R276">
        <f>SUMIF(SmtRes!AQ454:'SmtRes'!AQ461,"=1",SmtRes!DH454:'SmtRes'!DH461)</f>
        <v>0.23000000000000001</v>
      </c>
      <c r="S276">
        <f>SUMIF(SmtRes!AQ454:'SmtRes'!AQ461,"=1",SmtRes!DI454:'SmtRes'!DI461)</f>
        <v>10.02</v>
      </c>
      <c r="T276">
        <f t="shared" si="274"/>
        <v>0</v>
      </c>
      <c r="U276">
        <f>SUMIF(SmtRes!AQ454:'SmtRes'!AQ461,"=1",SmtRes!CV454:'SmtRes'!CV461)</f>
        <v>0.0206</v>
      </c>
      <c r="V276">
        <f>SUMIF(SmtRes!AQ454:'SmtRes'!AQ461,"=1",SmtRes!CW454:'SmtRes'!CW461)</f>
        <v>0.00039999999999999996</v>
      </c>
      <c r="W276">
        <f t="shared" si="275"/>
        <v>0</v>
      </c>
      <c r="X276">
        <f t="shared" si="276"/>
        <v>9.9399999999999995</v>
      </c>
      <c r="Y276">
        <f t="shared" si="277"/>
        <v>5.2300000000000004</v>
      </c>
      <c r="AA276">
        <v>407088984</v>
      </c>
      <c r="AB276">
        <f t="shared" si="278"/>
        <v>1042.4199999999998</v>
      </c>
      <c r="AC276">
        <f t="shared" si="279"/>
        <v>0</v>
      </c>
      <c r="AD276">
        <f>ROUND((((SUM(SmtRes!BR454:'SmtRes'!BR461))-(SUM(SmtRes!BS454:'SmtRes'!BS461)))+AE276),6)</f>
        <v>40.6008</v>
      </c>
      <c r="AE276">
        <f>ROUND((SUM(SmtRes!BS454:'SmtRes'!BS461)),6)</f>
        <v>23.313800000000001</v>
      </c>
      <c r="AF276">
        <f>ROUND((SUM(SmtRes!BT454:'SmtRes'!BT461)),6)</f>
        <v>1001.8191999999999</v>
      </c>
      <c r="AG276">
        <f t="shared" si="280"/>
        <v>0</v>
      </c>
      <c r="AH276">
        <f>(SUM(SmtRes!BU454:'SmtRes'!BU461))</f>
        <v>2.0600000000000001</v>
      </c>
      <c r="AI276">
        <f>(SUM(SmtRes!BV454:'SmtRes'!BV461))</f>
        <v>0.040000000000000001</v>
      </c>
      <c r="AJ276">
        <f t="shared" si="281"/>
        <v>0</v>
      </c>
      <c r="AK276">
        <v>1168.7154</v>
      </c>
      <c r="AL276">
        <v>102.9816</v>
      </c>
      <c r="AM276">
        <v>40.6008</v>
      </c>
      <c r="AN276">
        <v>23.313800000000001</v>
      </c>
      <c r="AO276">
        <v>1001.8192</v>
      </c>
      <c r="AP276">
        <v>0</v>
      </c>
      <c r="AQ276">
        <v>2.0600000000000001</v>
      </c>
      <c r="AR276">
        <v>0.040000000000000001</v>
      </c>
      <c r="AS276">
        <v>0</v>
      </c>
      <c r="AT276">
        <v>97</v>
      </c>
      <c r="AU276">
        <v>51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481</v>
      </c>
      <c r="BE276" t="s">
        <v>481</v>
      </c>
      <c r="BF276" t="s">
        <v>481</v>
      </c>
      <c r="BG276" t="s">
        <v>481</v>
      </c>
      <c r="BH276">
        <v>0</v>
      </c>
      <c r="BI276">
        <v>2</v>
      </c>
      <c r="BJ276" t="s">
        <v>714</v>
      </c>
      <c r="BM276">
        <v>108001</v>
      </c>
      <c r="BN276">
        <v>0</v>
      </c>
      <c r="BO276" t="s">
        <v>481</v>
      </c>
      <c r="BP276">
        <v>0</v>
      </c>
      <c r="BQ276">
        <v>3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481</v>
      </c>
      <c r="BZ276">
        <v>97</v>
      </c>
      <c r="CA276">
        <v>51</v>
      </c>
      <c r="CB276" t="s">
        <v>481</v>
      </c>
      <c r="CE276">
        <v>0</v>
      </c>
      <c r="CF276">
        <v>0</v>
      </c>
      <c r="CG276">
        <v>0</v>
      </c>
      <c r="CM276">
        <v>0</v>
      </c>
      <c r="CN276" t="s">
        <v>481</v>
      </c>
      <c r="CO276">
        <v>0</v>
      </c>
      <c r="CP276">
        <f t="shared" si="282"/>
        <v>10.68</v>
      </c>
      <c r="CQ276">
        <f>SUMIF(SmtRes!AQ454:'SmtRes'!AQ461,"=1",SmtRes!AA454:'SmtRes'!AA461)</f>
        <v>167.98000000000002</v>
      </c>
      <c r="CR276">
        <f>SUMIF(SmtRes!AQ454:'SmtRes'!AQ461,"=1",SmtRes!AB454:'SmtRes'!AB461)</f>
        <v>2135.1799999999998</v>
      </c>
      <c r="CS276">
        <f>SUMIF(SmtRes!AQ454:'SmtRes'!AQ461,"=1",SmtRes!AC454:'SmtRes'!AC461)</f>
        <v>1165.6900000000001</v>
      </c>
      <c r="CT276">
        <f>SUMIF(SmtRes!AQ454:'SmtRes'!AQ461,"=1",SmtRes!AD454:'SmtRes'!AD461)</f>
        <v>486.31999999999999</v>
      </c>
      <c r="CU276">
        <f t="shared" si="283"/>
        <v>0</v>
      </c>
      <c r="CV276">
        <f>SUMIF(SmtRes!AQ454:'SmtRes'!AQ461,"=1",SmtRes!BU454:'SmtRes'!BU461)</f>
        <v>2.0600000000000001</v>
      </c>
      <c r="CW276">
        <f>SUMIF(SmtRes!AQ454:'SmtRes'!AQ461,"=1",SmtRes!BV454:'SmtRes'!BV461)</f>
        <v>0.040000000000000001</v>
      </c>
      <c r="CX276">
        <f t="shared" si="284"/>
        <v>0</v>
      </c>
      <c r="CY276">
        <f t="shared" si="285"/>
        <v>9.9425000000000008</v>
      </c>
      <c r="CZ276">
        <f t="shared" si="286"/>
        <v>5.2275</v>
      </c>
      <c r="DC276" t="s">
        <v>481</v>
      </c>
      <c r="DD276" t="s">
        <v>504</v>
      </c>
      <c r="DE276" t="s">
        <v>481</v>
      </c>
      <c r="DF276" t="s">
        <v>481</v>
      </c>
      <c r="DG276" t="s">
        <v>481</v>
      </c>
      <c r="DH276" t="s">
        <v>481</v>
      </c>
      <c r="DI276" t="s">
        <v>481</v>
      </c>
      <c r="DJ276" t="s">
        <v>481</v>
      </c>
      <c r="DK276" t="s">
        <v>481</v>
      </c>
      <c r="DL276" t="s">
        <v>481</v>
      </c>
      <c r="DM276" t="s">
        <v>481</v>
      </c>
      <c r="DN276">
        <v>0</v>
      </c>
      <c r="DO276">
        <v>0</v>
      </c>
      <c r="DP276">
        <v>1</v>
      </c>
      <c r="DQ276">
        <v>1</v>
      </c>
      <c r="DU276">
        <v>1003</v>
      </c>
      <c r="DV276" t="s">
        <v>689</v>
      </c>
      <c r="DW276" t="s">
        <v>689</v>
      </c>
      <c r="DX276">
        <v>100</v>
      </c>
      <c r="DZ276" t="s">
        <v>481</v>
      </c>
      <c r="EA276" t="s">
        <v>481</v>
      </c>
      <c r="EB276" t="s">
        <v>481</v>
      </c>
      <c r="EC276" t="s">
        <v>481</v>
      </c>
      <c r="EE276">
        <v>342528944</v>
      </c>
      <c r="EF276">
        <v>3</v>
      </c>
      <c r="EG276" t="s">
        <v>506</v>
      </c>
      <c r="EH276">
        <v>0</v>
      </c>
      <c r="EI276" t="s">
        <v>481</v>
      </c>
      <c r="EJ276">
        <v>2</v>
      </c>
      <c r="EK276">
        <v>108001</v>
      </c>
      <c r="EL276" t="s">
        <v>638</v>
      </c>
      <c r="EM276" t="s">
        <v>639</v>
      </c>
      <c r="EO276" t="s">
        <v>481</v>
      </c>
      <c r="EQ276">
        <v>131072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2.0600000000000001</v>
      </c>
      <c r="EX276">
        <v>0.040000000000000001</v>
      </c>
      <c r="EY276">
        <v>0</v>
      </c>
      <c r="FQ276">
        <v>0</v>
      </c>
      <c r="FR276">
        <v>0</v>
      </c>
      <c r="FS276">
        <v>0</v>
      </c>
      <c r="FX276">
        <v>97</v>
      </c>
      <c r="FY276">
        <v>51</v>
      </c>
      <c r="GA276" t="s">
        <v>481</v>
      </c>
      <c r="GD276">
        <v>1</v>
      </c>
      <c r="GF276">
        <v>2145402578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87"/>
        <v>0</v>
      </c>
      <c r="GM276">
        <f t="shared" si="288"/>
        <v>25.850000000000001</v>
      </c>
      <c r="GN276">
        <f t="shared" si="289"/>
        <v>0</v>
      </c>
      <c r="GO276">
        <f t="shared" si="290"/>
        <v>25.850000000000001</v>
      </c>
      <c r="GP276">
        <f t="shared" si="291"/>
        <v>0</v>
      </c>
      <c r="GR276">
        <v>0</v>
      </c>
      <c r="GS276">
        <v>3</v>
      </c>
      <c r="GT276">
        <v>0</v>
      </c>
      <c r="GU276" t="s">
        <v>481</v>
      </c>
      <c r="GV276">
        <f t="shared" si="292"/>
        <v>0</v>
      </c>
      <c r="GW276">
        <v>1</v>
      </c>
      <c r="GX276">
        <f t="shared" si="293"/>
        <v>0</v>
      </c>
      <c r="HA276">
        <v>0</v>
      </c>
      <c r="HB276">
        <v>0</v>
      </c>
      <c r="HC276">
        <f t="shared" si="294"/>
        <v>0</v>
      </c>
      <c r="HE276" t="s">
        <v>481</v>
      </c>
      <c r="HF276" t="s">
        <v>481</v>
      </c>
      <c r="HM276" t="s">
        <v>481</v>
      </c>
      <c r="HN276" t="s">
        <v>243</v>
      </c>
      <c r="HO276" t="s">
        <v>245</v>
      </c>
      <c r="HP276" t="s">
        <v>638</v>
      </c>
      <c r="HQ276" t="s">
        <v>638</v>
      </c>
      <c r="HS276">
        <v>0</v>
      </c>
      <c r="IK276">
        <v>0</v>
      </c>
    </row>
    <row r="277">
      <c r="A277">
        <v>17</v>
      </c>
      <c r="B277">
        <v>1</v>
      </c>
      <c r="C277">
        <f>ROW(SmtRes!A469)</f>
        <v>469</v>
      </c>
      <c r="D277">
        <f>ROW(EtalonRes!A469)</f>
        <v>469</v>
      </c>
      <c r="E277" t="s">
        <v>402</v>
      </c>
      <c r="F277" t="s">
        <v>715</v>
      </c>
      <c r="G277" t="s">
        <v>720</v>
      </c>
      <c r="H277" t="s">
        <v>689</v>
      </c>
      <c r="I277">
        <f t="shared" si="259"/>
        <v>0.01</v>
      </c>
      <c r="J277">
        <v>0</v>
      </c>
      <c r="K277">
        <f t="shared" si="260"/>
        <v>0.01</v>
      </c>
      <c r="O277">
        <f t="shared" si="273"/>
        <v>16.68</v>
      </c>
      <c r="P277">
        <f>SUMIF(SmtRes!AQ462:'SmtRes'!AQ469,"=1",SmtRes!DF462:'SmtRes'!DF469)</f>
        <v>0</v>
      </c>
      <c r="Q277">
        <f>SUMIF(SmtRes!AQ462:'SmtRes'!AQ469,"=1",SmtRes!DG462:'SmtRes'!DG469)</f>
        <v>1.9200000000000002</v>
      </c>
      <c r="R277">
        <f>SUMIF(SmtRes!AQ462:'SmtRes'!AQ469,"=1",SmtRes!DH462:'SmtRes'!DH469)</f>
        <v>1.05</v>
      </c>
      <c r="S277">
        <f>SUMIF(SmtRes!AQ462:'SmtRes'!AQ469,"=1",SmtRes!DI462:'SmtRes'!DI469)</f>
        <v>13.710000000000001</v>
      </c>
      <c r="T277">
        <f t="shared" si="274"/>
        <v>0</v>
      </c>
      <c r="U277">
        <f>SUMIF(SmtRes!AQ462:'SmtRes'!AQ469,"=1",SmtRes!CV462:'SmtRes'!CV469)</f>
        <v>0.028199999999999999</v>
      </c>
      <c r="V277">
        <f>SUMIF(SmtRes!AQ462:'SmtRes'!AQ469,"=1",SmtRes!CW462:'SmtRes'!CW469)</f>
        <v>0.0018</v>
      </c>
      <c r="W277">
        <f t="shared" si="275"/>
        <v>0</v>
      </c>
      <c r="X277">
        <f t="shared" si="276"/>
        <v>14.32</v>
      </c>
      <c r="Y277">
        <f t="shared" si="277"/>
        <v>7.5300000000000002</v>
      </c>
      <c r="AA277">
        <v>407088984</v>
      </c>
      <c r="AB277">
        <f t="shared" si="278"/>
        <v>1554.126</v>
      </c>
      <c r="AC277">
        <f t="shared" si="279"/>
        <v>0</v>
      </c>
      <c r="AD277">
        <f>ROUND((((SUM(SmtRes!BR462:'SmtRes'!BR469))-(SUM(SmtRes!BS462:'SmtRes'!BS469)))+AE277),6)</f>
        <v>182.70359999999999</v>
      </c>
      <c r="AE277">
        <f>ROUND((SUM(SmtRes!BS462:'SmtRes'!BS469)),6)</f>
        <v>104.9121</v>
      </c>
      <c r="AF277">
        <f>ROUND((SUM(SmtRes!BT462:'SmtRes'!BT469)),6)</f>
        <v>1371.4223999999999</v>
      </c>
      <c r="AG277">
        <f t="shared" si="280"/>
        <v>0</v>
      </c>
      <c r="AH277">
        <f>(SUM(SmtRes!BU462:'SmtRes'!BU469))</f>
        <v>2.8199999999999998</v>
      </c>
      <c r="AI277">
        <f>(SUM(SmtRes!BV462:'SmtRes'!BV469))</f>
        <v>0.17999999999999999</v>
      </c>
      <c r="AJ277">
        <f t="shared" si="281"/>
        <v>0</v>
      </c>
      <c r="AK277">
        <v>1763.9051999999999</v>
      </c>
      <c r="AL277">
        <v>104.86710000000001</v>
      </c>
      <c r="AM277">
        <v>182.70359999999999</v>
      </c>
      <c r="AN277">
        <v>104.91210000000001</v>
      </c>
      <c r="AO277">
        <v>1371.4223999999999</v>
      </c>
      <c r="AP277">
        <v>0</v>
      </c>
      <c r="AQ277">
        <v>2.8199999999999998</v>
      </c>
      <c r="AR277">
        <v>0.17999999999999999</v>
      </c>
      <c r="AS277">
        <v>0</v>
      </c>
      <c r="AT277">
        <v>97</v>
      </c>
      <c r="AU277">
        <v>51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481</v>
      </c>
      <c r="BE277" t="s">
        <v>481</v>
      </c>
      <c r="BF277" t="s">
        <v>481</v>
      </c>
      <c r="BG277" t="s">
        <v>481</v>
      </c>
      <c r="BH277">
        <v>0</v>
      </c>
      <c r="BI277">
        <v>2</v>
      </c>
      <c r="BJ277" t="s">
        <v>717</v>
      </c>
      <c r="BM277">
        <v>108001</v>
      </c>
      <c r="BN277">
        <v>0</v>
      </c>
      <c r="BO277" t="s">
        <v>481</v>
      </c>
      <c r="BP277">
        <v>0</v>
      </c>
      <c r="BQ277">
        <v>3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481</v>
      </c>
      <c r="BZ277">
        <v>97</v>
      </c>
      <c r="CA277">
        <v>51</v>
      </c>
      <c r="CB277" t="s">
        <v>481</v>
      </c>
      <c r="CE277">
        <v>0</v>
      </c>
      <c r="CF277">
        <v>0</v>
      </c>
      <c r="CG277">
        <v>0</v>
      </c>
      <c r="CM277">
        <v>0</v>
      </c>
      <c r="CN277" t="s">
        <v>481</v>
      </c>
      <c r="CO277">
        <v>0</v>
      </c>
      <c r="CP277">
        <f t="shared" si="282"/>
        <v>16.68</v>
      </c>
      <c r="CQ277">
        <f>SUMIF(SmtRes!AQ462:'SmtRes'!AQ469,"=1",SmtRes!AA462:'SmtRes'!AA469)</f>
        <v>167.98000000000002</v>
      </c>
      <c r="CR277">
        <f>SUMIF(SmtRes!AQ462:'SmtRes'!AQ469,"=1",SmtRes!AB462:'SmtRes'!AB469)</f>
        <v>2135.1799999999998</v>
      </c>
      <c r="CS277">
        <f>SUMIF(SmtRes!AQ462:'SmtRes'!AQ469,"=1",SmtRes!AC462:'SmtRes'!AC469)</f>
        <v>1165.6900000000001</v>
      </c>
      <c r="CT277">
        <f>SUMIF(SmtRes!AQ462:'SmtRes'!AQ469,"=1",SmtRes!AD462:'SmtRes'!AD469)</f>
        <v>486.31999999999999</v>
      </c>
      <c r="CU277">
        <f t="shared" si="283"/>
        <v>0</v>
      </c>
      <c r="CV277">
        <f>SUMIF(SmtRes!AQ462:'SmtRes'!AQ469,"=1",SmtRes!BU462:'SmtRes'!BU469)</f>
        <v>2.8199999999999998</v>
      </c>
      <c r="CW277">
        <f>SUMIF(SmtRes!AQ462:'SmtRes'!AQ469,"=1",SmtRes!BV462:'SmtRes'!BV469)</f>
        <v>0.17999999999999999</v>
      </c>
      <c r="CX277">
        <f t="shared" si="284"/>
        <v>0</v>
      </c>
      <c r="CY277">
        <f t="shared" si="285"/>
        <v>14.317200000000003</v>
      </c>
      <c r="CZ277">
        <f t="shared" si="286"/>
        <v>7.5276000000000014</v>
      </c>
      <c r="DC277" t="s">
        <v>481</v>
      </c>
      <c r="DD277" t="s">
        <v>504</v>
      </c>
      <c r="DE277" t="s">
        <v>481</v>
      </c>
      <c r="DF277" t="s">
        <v>481</v>
      </c>
      <c r="DG277" t="s">
        <v>481</v>
      </c>
      <c r="DH277" t="s">
        <v>481</v>
      </c>
      <c r="DI277" t="s">
        <v>481</v>
      </c>
      <c r="DJ277" t="s">
        <v>481</v>
      </c>
      <c r="DK277" t="s">
        <v>481</v>
      </c>
      <c r="DL277" t="s">
        <v>481</v>
      </c>
      <c r="DM277" t="s">
        <v>481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689</v>
      </c>
      <c r="DW277" t="s">
        <v>689</v>
      </c>
      <c r="DX277">
        <v>100</v>
      </c>
      <c r="DZ277" t="s">
        <v>481</v>
      </c>
      <c r="EA277" t="s">
        <v>481</v>
      </c>
      <c r="EB277" t="s">
        <v>481</v>
      </c>
      <c r="EC277" t="s">
        <v>481</v>
      </c>
      <c r="EE277">
        <v>342528944</v>
      </c>
      <c r="EF277">
        <v>3</v>
      </c>
      <c r="EG277" t="s">
        <v>506</v>
      </c>
      <c r="EH277">
        <v>0</v>
      </c>
      <c r="EI277" t="s">
        <v>481</v>
      </c>
      <c r="EJ277">
        <v>2</v>
      </c>
      <c r="EK277">
        <v>108001</v>
      </c>
      <c r="EL277" t="s">
        <v>638</v>
      </c>
      <c r="EM277" t="s">
        <v>639</v>
      </c>
      <c r="EO277" t="s">
        <v>481</v>
      </c>
      <c r="EQ277">
        <v>131072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2.8199999999999998</v>
      </c>
      <c r="EX277">
        <v>0.17999999999999999</v>
      </c>
      <c r="EY277">
        <v>0</v>
      </c>
      <c r="FQ277">
        <v>0</v>
      </c>
      <c r="FR277">
        <v>0</v>
      </c>
      <c r="FS277">
        <v>0</v>
      </c>
      <c r="FX277">
        <v>97</v>
      </c>
      <c r="FY277">
        <v>51</v>
      </c>
      <c r="GA277" t="s">
        <v>481</v>
      </c>
      <c r="GD277">
        <v>1</v>
      </c>
      <c r="GF277">
        <v>397418606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287"/>
        <v>0</v>
      </c>
      <c r="GM277">
        <f t="shared" si="288"/>
        <v>38.530000000000001</v>
      </c>
      <c r="GN277">
        <f t="shared" si="289"/>
        <v>0</v>
      </c>
      <c r="GO277">
        <f t="shared" si="290"/>
        <v>38.530000000000001</v>
      </c>
      <c r="GP277">
        <f t="shared" si="291"/>
        <v>0</v>
      </c>
      <c r="GR277">
        <v>0</v>
      </c>
      <c r="GS277">
        <v>3</v>
      </c>
      <c r="GT277">
        <v>0</v>
      </c>
      <c r="GU277" t="s">
        <v>481</v>
      </c>
      <c r="GV277">
        <f t="shared" si="292"/>
        <v>0</v>
      </c>
      <c r="GW277">
        <v>1</v>
      </c>
      <c r="GX277">
        <f t="shared" si="293"/>
        <v>0</v>
      </c>
      <c r="HA277">
        <v>0</v>
      </c>
      <c r="HB277">
        <v>0</v>
      </c>
      <c r="HC277">
        <f t="shared" si="294"/>
        <v>0</v>
      </c>
      <c r="HE277" t="s">
        <v>481</v>
      </c>
      <c r="HF277" t="s">
        <v>481</v>
      </c>
      <c r="HM277" t="s">
        <v>481</v>
      </c>
      <c r="HN277" t="s">
        <v>243</v>
      </c>
      <c r="HO277" t="s">
        <v>245</v>
      </c>
      <c r="HP277" t="s">
        <v>638</v>
      </c>
      <c r="HQ277" t="s">
        <v>638</v>
      </c>
      <c r="HS277">
        <v>0</v>
      </c>
      <c r="IK277">
        <v>0</v>
      </c>
    </row>
    <row r="279">
      <c r="A279" s="93">
        <v>51</v>
      </c>
      <c r="B279" s="93">
        <f>B257</f>
        <v>1</v>
      </c>
      <c r="C279" s="93">
        <f>A257</f>
        <v>4</v>
      </c>
      <c r="D279" s="93">
        <f>ROW(A257)</f>
        <v>257</v>
      </c>
      <c r="E279" s="93"/>
      <c r="F279" s="93" t="str">
        <f>IF(F257&lt;&gt;"",F257,"")</f>
        <v xml:space="preserve">Новый раздел</v>
      </c>
      <c r="G279" s="93" t="str">
        <f>IF(G257&lt;&gt;"",G257,"")</f>
        <v xml:space="preserve">Электромонтажные работы</v>
      </c>
      <c r="H279" s="93">
        <v>0</v>
      </c>
      <c r="I279" s="93"/>
      <c r="J279" s="93"/>
      <c r="K279" s="93"/>
      <c r="L279" s="93"/>
      <c r="M279" s="93"/>
      <c r="N279" s="93"/>
      <c r="O279" s="93">
        <f t="shared" ref="O279:T279" si="298">ROUND(AB279,2)</f>
        <v>58797.970000000001</v>
      </c>
      <c r="P279" s="93">
        <f t="shared" si="298"/>
        <v>0</v>
      </c>
      <c r="Q279" s="93">
        <f t="shared" si="298"/>
        <v>5664.9400000000005</v>
      </c>
      <c r="R279" s="93">
        <f t="shared" si="298"/>
        <v>2773.7000000000003</v>
      </c>
      <c r="S279" s="93">
        <f t="shared" si="298"/>
        <v>50359.330000000002</v>
      </c>
      <c r="T279" s="93">
        <f t="shared" si="298"/>
        <v>0</v>
      </c>
      <c r="U279" s="93">
        <f>AH279</f>
        <v>103.55807999999999</v>
      </c>
      <c r="V279" s="93">
        <f>AI279</f>
        <v>4.7589300000000003</v>
      </c>
      <c r="W279" s="93">
        <f>ROUND(AJ279,2)</f>
        <v>0</v>
      </c>
      <c r="X279" s="93">
        <f>ROUND(AK279,2)</f>
        <v>51538.029999999999</v>
      </c>
      <c r="Y279" s="93">
        <f>ROUND(AL279,2)</f>
        <v>27097.350000000002</v>
      </c>
      <c r="Z279" s="93"/>
      <c r="AA279" s="93"/>
      <c r="AB279" s="93">
        <f>ROUND(SUMIF(AA261:AA277,"=407088984",O261:O277),2)</f>
        <v>58797.970000000001</v>
      </c>
      <c r="AC279" s="93">
        <f>ROUND(SUMIF(AA261:AA277,"=407088984",P261:P277),2)</f>
        <v>0</v>
      </c>
      <c r="AD279" s="93">
        <f>ROUND(SUMIF(AA261:AA277,"=407088984",Q261:Q277),2)</f>
        <v>5664.9400000000005</v>
      </c>
      <c r="AE279" s="93">
        <f>ROUND(SUMIF(AA261:AA277,"=407088984",R261:R277),2)</f>
        <v>2773.7000000000003</v>
      </c>
      <c r="AF279" s="93">
        <f>ROUND(SUMIF(AA261:AA277,"=407088984",S261:S277),2)</f>
        <v>50359.330000000002</v>
      </c>
      <c r="AG279" s="93">
        <f>ROUND(SUMIF(AA261:AA277,"=407088984",T261:T277),2)</f>
        <v>0</v>
      </c>
      <c r="AH279" s="93">
        <f>SUMIF(AA261:AA277,"=407088984",U261:U277)</f>
        <v>103.55807999999999</v>
      </c>
      <c r="AI279" s="93">
        <f>SUMIF(AA261:AA277,"=407088984",V261:V277)</f>
        <v>4.7589300000000003</v>
      </c>
      <c r="AJ279" s="93">
        <f>ROUND(SUMIF(AA261:AA277,"=407088984",W261:W277),2)</f>
        <v>0</v>
      </c>
      <c r="AK279" s="93">
        <f>ROUND(SUMIF(AA261:AA277,"=407088984",X261:X277),2)</f>
        <v>51538.029999999999</v>
      </c>
      <c r="AL279" s="93">
        <f>ROUND(SUMIF(AA261:AA277,"=407088984",Y261:Y277),2)</f>
        <v>27097.350000000002</v>
      </c>
      <c r="AM279" s="93"/>
      <c r="AN279" s="93"/>
      <c r="AO279" s="93">
        <f t="shared" ref="AO279:BD279" si="299">ROUND(BX279,2)</f>
        <v>0</v>
      </c>
      <c r="AP279" s="93">
        <f t="shared" si="299"/>
        <v>0</v>
      </c>
      <c r="AQ279" s="93">
        <f t="shared" si="299"/>
        <v>0</v>
      </c>
      <c r="AR279" s="93">
        <f t="shared" si="299"/>
        <v>137433.35000000001</v>
      </c>
      <c r="AS279" s="93">
        <f t="shared" si="299"/>
        <v>40.240000000000002</v>
      </c>
      <c r="AT279" s="93">
        <f t="shared" si="299"/>
        <v>137393.11000000002</v>
      </c>
      <c r="AU279" s="93">
        <f t="shared" si="299"/>
        <v>0</v>
      </c>
      <c r="AV279" s="93">
        <f t="shared" si="299"/>
        <v>0</v>
      </c>
      <c r="AW279" s="93">
        <f t="shared" si="299"/>
        <v>0</v>
      </c>
      <c r="AX279" s="93">
        <f t="shared" si="299"/>
        <v>0</v>
      </c>
      <c r="AY279" s="93">
        <f t="shared" si="299"/>
        <v>0</v>
      </c>
      <c r="AZ279" s="93">
        <f t="shared" si="299"/>
        <v>0</v>
      </c>
      <c r="BA279" s="93">
        <f t="shared" si="299"/>
        <v>0</v>
      </c>
      <c r="BB279" s="93">
        <f t="shared" si="299"/>
        <v>0</v>
      </c>
      <c r="BC279" s="93">
        <f t="shared" si="299"/>
        <v>0</v>
      </c>
      <c r="BD279" s="93">
        <f t="shared" si="299"/>
        <v>0</v>
      </c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93"/>
      <c r="BU279" s="93"/>
      <c r="BV279" s="93"/>
      <c r="BW279" s="93"/>
      <c r="BX279" s="93">
        <f>ROUND(SUMIF(AA261:AA277,"=407088984",FQ261:FQ277),2)</f>
        <v>0</v>
      </c>
      <c r="BY279" s="93">
        <f>ROUND(SUMIF(AA261:AA277,"=407088984",FR261:FR277),2)</f>
        <v>0</v>
      </c>
      <c r="BZ279" s="93">
        <f>ROUND(SUMIF(AA261:AA277,"=407088984",GL261:GL277),2)</f>
        <v>0</v>
      </c>
      <c r="CA279" s="93">
        <f>ROUND(SUMIF(AA261:AA277,"=407088984",GM261:GM277),2)</f>
        <v>137433.35000000001</v>
      </c>
      <c r="CB279" s="93">
        <f>ROUND(SUMIF(AA261:AA277,"=407088984",GN261:GN277),2)</f>
        <v>40.240000000000002</v>
      </c>
      <c r="CC279" s="93">
        <f>ROUND(SUMIF(AA261:AA277,"=407088984",GO261:GO277),2)</f>
        <v>137393.11000000002</v>
      </c>
      <c r="CD279" s="93">
        <f>ROUND(SUMIF(AA261:AA277,"=407088984",GP261:GP277),2)</f>
        <v>0</v>
      </c>
      <c r="CE279" s="93">
        <f>AC279-BX279</f>
        <v>0</v>
      </c>
      <c r="CF279" s="93">
        <f>AC279-BY279</f>
        <v>0</v>
      </c>
      <c r="CG279" s="93">
        <f>BX279-BZ279</f>
        <v>0</v>
      </c>
      <c r="CH279" s="93">
        <f>AC279-BX279-BY279+BZ279</f>
        <v>0</v>
      </c>
      <c r="CI279" s="93">
        <f>BY279-BZ279</f>
        <v>0</v>
      </c>
      <c r="CJ279" s="93">
        <f>ROUND(SUMIF(AA261:AA277,"=407088984",GX261:GX277),2)</f>
        <v>0</v>
      </c>
      <c r="CK279" s="93">
        <f>ROUND(SUMIF(AA261:AA277,"=407088984",GY261:GY277),2)</f>
        <v>0</v>
      </c>
      <c r="CL279" s="93">
        <f>ROUND(SUMIF(AA261:AA277,"=407088984",GZ261:GZ277),2)</f>
        <v>0</v>
      </c>
      <c r="CM279" s="93">
        <f>ROUND(SUMIF(AA261:AA277,"=407088984",HD261:HD277),2)</f>
        <v>0</v>
      </c>
      <c r="CN279" s="93"/>
      <c r="CO279" s="93"/>
      <c r="CP279" s="93"/>
      <c r="CQ279" s="93"/>
      <c r="CR279" s="93"/>
      <c r="CS279" s="93"/>
      <c r="CT279" s="93"/>
      <c r="CU279" s="93"/>
      <c r="CV279" s="93"/>
      <c r="CW279" s="93"/>
      <c r="CX279" s="93"/>
      <c r="CY279" s="93"/>
      <c r="CZ279" s="93"/>
      <c r="DA279" s="93"/>
      <c r="DB279" s="93"/>
      <c r="DC279" s="93"/>
      <c r="DD279" s="93"/>
      <c r="DE279" s="93"/>
      <c r="DF279" s="93"/>
      <c r="DG279" s="94"/>
      <c r="DH279" s="94"/>
      <c r="DI279" s="94"/>
      <c r="DJ279" s="94"/>
      <c r="DK279" s="94"/>
      <c r="DL279" s="94"/>
      <c r="DM279" s="94"/>
      <c r="DN279" s="94"/>
      <c r="DO279" s="94"/>
      <c r="DP279" s="94"/>
      <c r="DQ279" s="94"/>
      <c r="DR279" s="94"/>
      <c r="DS279" s="94"/>
      <c r="DT279" s="94"/>
      <c r="DU279" s="94"/>
      <c r="DV279" s="94"/>
      <c r="DW279" s="94"/>
      <c r="DX279" s="94"/>
      <c r="DY279" s="94"/>
      <c r="DZ279" s="94"/>
      <c r="EA279" s="94"/>
      <c r="EB279" s="94"/>
      <c r="EC279" s="94"/>
      <c r="ED279" s="94"/>
      <c r="EE279" s="94"/>
      <c r="EF279" s="94"/>
      <c r="EG279" s="94"/>
      <c r="EH279" s="94"/>
      <c r="EI279" s="94"/>
      <c r="EJ279" s="94"/>
      <c r="EK279" s="94"/>
      <c r="EL279" s="94"/>
      <c r="EM279" s="94"/>
      <c r="EN279" s="94"/>
      <c r="EO279" s="94"/>
      <c r="EP279" s="94"/>
      <c r="EQ279" s="94"/>
      <c r="ER279" s="94"/>
      <c r="ES279" s="94"/>
      <c r="ET279" s="94"/>
      <c r="EU279" s="94"/>
      <c r="EV279" s="94"/>
      <c r="EW279" s="94"/>
      <c r="EX279" s="94"/>
      <c r="EY279" s="94"/>
      <c r="EZ279" s="94"/>
      <c r="FA279" s="94"/>
      <c r="FB279" s="94"/>
      <c r="FC279" s="94"/>
      <c r="FD279" s="94"/>
      <c r="FE279" s="94"/>
      <c r="FF279" s="94"/>
      <c r="FG279" s="94"/>
      <c r="FH279" s="94"/>
      <c r="FI279" s="94"/>
      <c r="FJ279" s="94"/>
      <c r="FK279" s="94"/>
      <c r="FL279" s="94"/>
      <c r="FM279" s="94"/>
      <c r="FN279" s="94"/>
      <c r="FO279" s="94"/>
      <c r="FP279" s="94"/>
      <c r="FQ279" s="94"/>
      <c r="FR279" s="94"/>
      <c r="FS279" s="94"/>
      <c r="FT279" s="94"/>
      <c r="FU279" s="94"/>
      <c r="FV279" s="94"/>
      <c r="FW279" s="94"/>
      <c r="FX279" s="94"/>
      <c r="FY279" s="94"/>
      <c r="FZ279" s="94"/>
      <c r="GA279" s="94"/>
      <c r="GB279" s="94"/>
      <c r="GC279" s="94"/>
      <c r="GD279" s="94"/>
      <c r="GE279" s="94"/>
      <c r="GF279" s="94"/>
      <c r="GG279" s="94"/>
      <c r="GH279" s="94"/>
      <c r="GI279" s="94"/>
      <c r="GJ279" s="94"/>
      <c r="GK279" s="94"/>
      <c r="GL279" s="94"/>
      <c r="GM279" s="94"/>
      <c r="GN279" s="94"/>
      <c r="GO279" s="94"/>
      <c r="GP279" s="94"/>
      <c r="GQ279" s="94"/>
      <c r="GR279" s="94"/>
      <c r="GS279" s="94"/>
      <c r="GT279" s="94"/>
      <c r="GU279" s="94"/>
      <c r="GV279" s="94"/>
      <c r="GW279" s="94"/>
      <c r="GX279" s="94">
        <v>0</v>
      </c>
    </row>
    <row r="281">
      <c r="A281" s="95">
        <v>50</v>
      </c>
      <c r="B281" s="95">
        <v>0</v>
      </c>
      <c r="C281" s="95">
        <v>0</v>
      </c>
      <c r="D281" s="95">
        <v>1</v>
      </c>
      <c r="E281" s="95">
        <v>201</v>
      </c>
      <c r="F281" s="95">
        <f>ROUND(Source!O279,O281)</f>
        <v>58797.970000000001</v>
      </c>
      <c r="G281" s="95" t="s">
        <v>511</v>
      </c>
      <c r="H281" s="95" t="s">
        <v>512</v>
      </c>
      <c r="I281" s="95"/>
      <c r="J281" s="95"/>
      <c r="K281" s="95">
        <v>201</v>
      </c>
      <c r="L281" s="95">
        <v>1</v>
      </c>
      <c r="M281" s="95">
        <v>3</v>
      </c>
      <c r="N281" s="95" t="s">
        <v>481</v>
      </c>
      <c r="O281" s="95">
        <v>2</v>
      </c>
      <c r="P281" s="95"/>
      <c r="Q281" s="95"/>
      <c r="R281" s="95"/>
      <c r="S281" s="95"/>
      <c r="T281" s="95"/>
      <c r="U281" s="95"/>
      <c r="V281" s="95"/>
      <c r="W281" s="95">
        <v>58797.969999999994</v>
      </c>
      <c r="X281" s="95">
        <v>1</v>
      </c>
      <c r="Y281" s="95">
        <v>58797.969999999994</v>
      </c>
      <c r="Z281" s="95"/>
      <c r="AA281" s="95"/>
      <c r="AB281" s="95"/>
    </row>
    <row r="282">
      <c r="A282" s="95">
        <v>50</v>
      </c>
      <c r="B282" s="95">
        <v>0</v>
      </c>
      <c r="C282" s="95">
        <v>0</v>
      </c>
      <c r="D282" s="95">
        <v>1</v>
      </c>
      <c r="E282" s="95">
        <v>202</v>
      </c>
      <c r="F282" s="95">
        <f>ROUND(Source!P279,O282)</f>
        <v>0</v>
      </c>
      <c r="G282" s="95" t="s">
        <v>513</v>
      </c>
      <c r="H282" s="95" t="s">
        <v>514</v>
      </c>
      <c r="I282" s="95"/>
      <c r="J282" s="95"/>
      <c r="K282" s="95">
        <v>202</v>
      </c>
      <c r="L282" s="95">
        <v>2</v>
      </c>
      <c r="M282" s="95">
        <v>3</v>
      </c>
      <c r="N282" s="95" t="s">
        <v>481</v>
      </c>
      <c r="O282" s="95">
        <v>2</v>
      </c>
      <c r="P282" s="95"/>
      <c r="Q282" s="95"/>
      <c r="R282" s="95"/>
      <c r="S282" s="95"/>
      <c r="T282" s="95"/>
      <c r="U282" s="95"/>
      <c r="V282" s="95"/>
      <c r="W282" s="95">
        <v>0</v>
      </c>
      <c r="X282" s="95">
        <v>1</v>
      </c>
      <c r="Y282" s="95">
        <v>0</v>
      </c>
      <c r="Z282" s="95"/>
      <c r="AA282" s="95"/>
      <c r="AB282" s="95"/>
    </row>
    <row r="283">
      <c r="A283" s="95">
        <v>50</v>
      </c>
      <c r="B283" s="95">
        <v>0</v>
      </c>
      <c r="C283" s="95">
        <v>0</v>
      </c>
      <c r="D283" s="95">
        <v>1</v>
      </c>
      <c r="E283" s="95">
        <v>222</v>
      </c>
      <c r="F283" s="95">
        <f>ROUND(Source!AO279,O283)</f>
        <v>0</v>
      </c>
      <c r="G283" s="95" t="s">
        <v>515</v>
      </c>
      <c r="H283" s="95" t="s">
        <v>516</v>
      </c>
      <c r="I283" s="95"/>
      <c r="J283" s="95"/>
      <c r="K283" s="95">
        <v>222</v>
      </c>
      <c r="L283" s="95">
        <v>3</v>
      </c>
      <c r="M283" s="95">
        <v>3</v>
      </c>
      <c r="N283" s="95" t="s">
        <v>481</v>
      </c>
      <c r="O283" s="95">
        <v>2</v>
      </c>
      <c r="P283" s="95"/>
      <c r="Q283" s="95"/>
      <c r="R283" s="95"/>
      <c r="S283" s="95"/>
      <c r="T283" s="95"/>
      <c r="U283" s="95"/>
      <c r="V283" s="95"/>
      <c r="W283" s="95">
        <v>0</v>
      </c>
      <c r="X283" s="95">
        <v>1</v>
      </c>
      <c r="Y283" s="95">
        <v>0</v>
      </c>
      <c r="Z283" s="95"/>
      <c r="AA283" s="95"/>
      <c r="AB283" s="95"/>
    </row>
    <row r="284">
      <c r="A284" s="95">
        <v>50</v>
      </c>
      <c r="B284" s="95">
        <v>0</v>
      </c>
      <c r="C284" s="95">
        <v>0</v>
      </c>
      <c r="D284" s="95">
        <v>1</v>
      </c>
      <c r="E284" s="95">
        <v>225</v>
      </c>
      <c r="F284" s="95">
        <f>ROUND(Source!AV279,O284)</f>
        <v>0</v>
      </c>
      <c r="G284" s="95" t="s">
        <v>517</v>
      </c>
      <c r="H284" s="95" t="s">
        <v>518</v>
      </c>
      <c r="I284" s="95"/>
      <c r="J284" s="95"/>
      <c r="K284" s="95">
        <v>225</v>
      </c>
      <c r="L284" s="95">
        <v>4</v>
      </c>
      <c r="M284" s="95">
        <v>3</v>
      </c>
      <c r="N284" s="95" t="s">
        <v>481</v>
      </c>
      <c r="O284" s="95">
        <v>2</v>
      </c>
      <c r="P284" s="95"/>
      <c r="Q284" s="95"/>
      <c r="R284" s="95"/>
      <c r="S284" s="95"/>
      <c r="T284" s="95"/>
      <c r="U284" s="95"/>
      <c r="V284" s="95"/>
      <c r="W284" s="95">
        <v>0</v>
      </c>
      <c r="X284" s="95">
        <v>1</v>
      </c>
      <c r="Y284" s="95">
        <v>0</v>
      </c>
      <c r="Z284" s="95"/>
      <c r="AA284" s="95"/>
      <c r="AB284" s="95"/>
    </row>
    <row r="285">
      <c r="A285" s="95">
        <v>50</v>
      </c>
      <c r="B285" s="95">
        <v>0</v>
      </c>
      <c r="C285" s="95">
        <v>0</v>
      </c>
      <c r="D285" s="95">
        <v>1</v>
      </c>
      <c r="E285" s="95">
        <v>226</v>
      </c>
      <c r="F285" s="95">
        <f>ROUND(Source!AW279,O285)</f>
        <v>0</v>
      </c>
      <c r="G285" s="95" t="s">
        <v>519</v>
      </c>
      <c r="H285" s="95" t="s">
        <v>520</v>
      </c>
      <c r="I285" s="95"/>
      <c r="J285" s="95"/>
      <c r="K285" s="95">
        <v>226</v>
      </c>
      <c r="L285" s="95">
        <v>5</v>
      </c>
      <c r="M285" s="95">
        <v>3</v>
      </c>
      <c r="N285" s="95" t="s">
        <v>481</v>
      </c>
      <c r="O285" s="95">
        <v>2</v>
      </c>
      <c r="P285" s="95"/>
      <c r="Q285" s="95"/>
      <c r="R285" s="95"/>
      <c r="S285" s="95"/>
      <c r="T285" s="95"/>
      <c r="U285" s="95"/>
      <c r="V285" s="95"/>
      <c r="W285" s="95">
        <v>0</v>
      </c>
      <c r="X285" s="95">
        <v>1</v>
      </c>
      <c r="Y285" s="95">
        <v>0</v>
      </c>
      <c r="Z285" s="95"/>
      <c r="AA285" s="95"/>
      <c r="AB285" s="95"/>
    </row>
    <row r="286">
      <c r="A286" s="95">
        <v>50</v>
      </c>
      <c r="B286" s="95">
        <v>0</v>
      </c>
      <c r="C286" s="95">
        <v>0</v>
      </c>
      <c r="D286" s="95">
        <v>1</v>
      </c>
      <c r="E286" s="95">
        <v>227</v>
      </c>
      <c r="F286" s="95">
        <f>ROUND(Source!AX279,O286)</f>
        <v>0</v>
      </c>
      <c r="G286" s="95" t="s">
        <v>521</v>
      </c>
      <c r="H286" s="95" t="s">
        <v>522</v>
      </c>
      <c r="I286" s="95"/>
      <c r="J286" s="95"/>
      <c r="K286" s="95">
        <v>227</v>
      </c>
      <c r="L286" s="95">
        <v>6</v>
      </c>
      <c r="M286" s="95">
        <v>3</v>
      </c>
      <c r="N286" s="95" t="s">
        <v>481</v>
      </c>
      <c r="O286" s="95">
        <v>2</v>
      </c>
      <c r="P286" s="95"/>
      <c r="Q286" s="95"/>
      <c r="R286" s="95"/>
      <c r="S286" s="95"/>
      <c r="T286" s="95"/>
      <c r="U286" s="95"/>
      <c r="V286" s="95"/>
      <c r="W286" s="95">
        <v>0</v>
      </c>
      <c r="X286" s="95">
        <v>1</v>
      </c>
      <c r="Y286" s="95">
        <v>0</v>
      </c>
      <c r="Z286" s="95"/>
      <c r="AA286" s="95"/>
      <c r="AB286" s="95"/>
    </row>
    <row r="287">
      <c r="A287" s="95">
        <v>50</v>
      </c>
      <c r="B287" s="95">
        <v>0</v>
      </c>
      <c r="C287" s="95">
        <v>0</v>
      </c>
      <c r="D287" s="95">
        <v>1</v>
      </c>
      <c r="E287" s="95">
        <v>228</v>
      </c>
      <c r="F287" s="95">
        <f>ROUND(Source!AY279,O287)</f>
        <v>0</v>
      </c>
      <c r="G287" s="95" t="s">
        <v>523</v>
      </c>
      <c r="H287" s="95" t="s">
        <v>524</v>
      </c>
      <c r="I287" s="95"/>
      <c r="J287" s="95"/>
      <c r="K287" s="95">
        <v>228</v>
      </c>
      <c r="L287" s="95">
        <v>7</v>
      </c>
      <c r="M287" s="95">
        <v>3</v>
      </c>
      <c r="N287" s="95" t="s">
        <v>481</v>
      </c>
      <c r="O287" s="95">
        <v>2</v>
      </c>
      <c r="P287" s="95"/>
      <c r="Q287" s="95"/>
      <c r="R287" s="95"/>
      <c r="S287" s="95"/>
      <c r="T287" s="95"/>
      <c r="U287" s="95"/>
      <c r="V287" s="95"/>
      <c r="W287" s="95">
        <v>0</v>
      </c>
      <c r="X287" s="95">
        <v>1</v>
      </c>
      <c r="Y287" s="95">
        <v>0</v>
      </c>
      <c r="Z287" s="95"/>
      <c r="AA287" s="95"/>
      <c r="AB287" s="95"/>
    </row>
    <row r="288">
      <c r="A288" s="95">
        <v>50</v>
      </c>
      <c r="B288" s="95">
        <v>0</v>
      </c>
      <c r="C288" s="95">
        <v>0</v>
      </c>
      <c r="D288" s="95">
        <v>1</v>
      </c>
      <c r="E288" s="95">
        <v>216</v>
      </c>
      <c r="F288" s="95">
        <f>ROUND(Source!AP279,O288)</f>
        <v>0</v>
      </c>
      <c r="G288" s="95" t="s">
        <v>525</v>
      </c>
      <c r="H288" s="95" t="s">
        <v>526</v>
      </c>
      <c r="I288" s="95"/>
      <c r="J288" s="95"/>
      <c r="K288" s="95">
        <v>216</v>
      </c>
      <c r="L288" s="95">
        <v>8</v>
      </c>
      <c r="M288" s="95">
        <v>3</v>
      </c>
      <c r="N288" s="95" t="s">
        <v>481</v>
      </c>
      <c r="O288" s="95">
        <v>2</v>
      </c>
      <c r="P288" s="95"/>
      <c r="Q288" s="95"/>
      <c r="R288" s="95"/>
      <c r="S288" s="95"/>
      <c r="T288" s="95"/>
      <c r="U288" s="95"/>
      <c r="V288" s="95"/>
      <c r="W288" s="95">
        <v>0</v>
      </c>
      <c r="X288" s="95">
        <v>1</v>
      </c>
      <c r="Y288" s="95">
        <v>0</v>
      </c>
      <c r="Z288" s="95"/>
      <c r="AA288" s="95"/>
      <c r="AB288" s="95"/>
    </row>
    <row r="289">
      <c r="A289" s="95">
        <v>50</v>
      </c>
      <c r="B289" s="95">
        <v>0</v>
      </c>
      <c r="C289" s="95">
        <v>0</v>
      </c>
      <c r="D289" s="95">
        <v>1</v>
      </c>
      <c r="E289" s="95">
        <v>223</v>
      </c>
      <c r="F289" s="95">
        <f>ROUND(Source!AQ279,O289)</f>
        <v>0</v>
      </c>
      <c r="G289" s="95" t="s">
        <v>527</v>
      </c>
      <c r="H289" s="95" t="s">
        <v>528</v>
      </c>
      <c r="I289" s="95"/>
      <c r="J289" s="95"/>
      <c r="K289" s="95">
        <v>223</v>
      </c>
      <c r="L289" s="95">
        <v>9</v>
      </c>
      <c r="M289" s="95">
        <v>3</v>
      </c>
      <c r="N289" s="95" t="s">
        <v>481</v>
      </c>
      <c r="O289" s="95">
        <v>2</v>
      </c>
      <c r="P289" s="95"/>
      <c r="Q289" s="95"/>
      <c r="R289" s="95"/>
      <c r="S289" s="95"/>
      <c r="T289" s="95"/>
      <c r="U289" s="95"/>
      <c r="V289" s="95"/>
      <c r="W289" s="95">
        <v>0</v>
      </c>
      <c r="X289" s="95">
        <v>1</v>
      </c>
      <c r="Y289" s="95">
        <v>0</v>
      </c>
      <c r="Z289" s="95"/>
      <c r="AA289" s="95"/>
      <c r="AB289" s="95"/>
    </row>
    <row r="290">
      <c r="A290" s="95">
        <v>50</v>
      </c>
      <c r="B290" s="95">
        <v>0</v>
      </c>
      <c r="C290" s="95">
        <v>0</v>
      </c>
      <c r="D290" s="95">
        <v>1</v>
      </c>
      <c r="E290" s="95">
        <v>229</v>
      </c>
      <c r="F290" s="95">
        <f>ROUND(Source!AZ279,O290)</f>
        <v>0</v>
      </c>
      <c r="G290" s="95" t="s">
        <v>529</v>
      </c>
      <c r="H290" s="95" t="s">
        <v>530</v>
      </c>
      <c r="I290" s="95"/>
      <c r="J290" s="95"/>
      <c r="K290" s="95">
        <v>229</v>
      </c>
      <c r="L290" s="95">
        <v>10</v>
      </c>
      <c r="M290" s="95">
        <v>3</v>
      </c>
      <c r="N290" s="95" t="s">
        <v>481</v>
      </c>
      <c r="O290" s="95">
        <v>2</v>
      </c>
      <c r="P290" s="95"/>
      <c r="Q290" s="95"/>
      <c r="R290" s="95"/>
      <c r="S290" s="95"/>
      <c r="T290" s="95"/>
      <c r="U290" s="95"/>
      <c r="V290" s="95"/>
      <c r="W290" s="95">
        <v>0</v>
      </c>
      <c r="X290" s="95">
        <v>1</v>
      </c>
      <c r="Y290" s="95">
        <v>0</v>
      </c>
      <c r="Z290" s="95"/>
      <c r="AA290" s="95"/>
      <c r="AB290" s="95"/>
    </row>
    <row r="291">
      <c r="A291" s="95">
        <v>50</v>
      </c>
      <c r="B291" s="95">
        <v>0</v>
      </c>
      <c r="C291" s="95">
        <v>0</v>
      </c>
      <c r="D291" s="95">
        <v>1</v>
      </c>
      <c r="E291" s="95">
        <v>203</v>
      </c>
      <c r="F291" s="95">
        <f>ROUND(Source!Q279,O291)</f>
        <v>5664.9400000000005</v>
      </c>
      <c r="G291" s="95" t="s">
        <v>531</v>
      </c>
      <c r="H291" s="95" t="s">
        <v>532</v>
      </c>
      <c r="I291" s="95"/>
      <c r="J291" s="95"/>
      <c r="K291" s="95">
        <v>203</v>
      </c>
      <c r="L291" s="95">
        <v>11</v>
      </c>
      <c r="M291" s="95">
        <v>3</v>
      </c>
      <c r="N291" s="95" t="s">
        <v>481</v>
      </c>
      <c r="O291" s="95">
        <v>2</v>
      </c>
      <c r="P291" s="95"/>
      <c r="Q291" s="95"/>
      <c r="R291" s="95"/>
      <c r="S291" s="95"/>
      <c r="T291" s="95"/>
      <c r="U291" s="95"/>
      <c r="V291" s="95"/>
      <c r="W291" s="95">
        <v>5664.9400000000005</v>
      </c>
      <c r="X291" s="95">
        <v>1</v>
      </c>
      <c r="Y291" s="95">
        <v>5664.9400000000005</v>
      </c>
      <c r="Z291" s="95"/>
      <c r="AA291" s="95"/>
      <c r="AB291" s="95"/>
    </row>
    <row r="292">
      <c r="A292" s="95">
        <v>50</v>
      </c>
      <c r="B292" s="95">
        <v>0</v>
      </c>
      <c r="C292" s="95">
        <v>0</v>
      </c>
      <c r="D292" s="95">
        <v>1</v>
      </c>
      <c r="E292" s="95">
        <v>231</v>
      </c>
      <c r="F292" s="95">
        <f>ROUND(Source!BB279,O292)</f>
        <v>0</v>
      </c>
      <c r="G292" s="95" t="s">
        <v>533</v>
      </c>
      <c r="H292" s="95" t="s">
        <v>534</v>
      </c>
      <c r="I292" s="95"/>
      <c r="J292" s="95"/>
      <c r="K292" s="95">
        <v>231</v>
      </c>
      <c r="L292" s="95">
        <v>12</v>
      </c>
      <c r="M292" s="95">
        <v>3</v>
      </c>
      <c r="N292" s="95" t="s">
        <v>481</v>
      </c>
      <c r="O292" s="95">
        <v>2</v>
      </c>
      <c r="P292" s="95"/>
      <c r="Q292" s="95"/>
      <c r="R292" s="95"/>
      <c r="S292" s="95"/>
      <c r="T292" s="95"/>
      <c r="U292" s="95"/>
      <c r="V292" s="95"/>
      <c r="W292" s="95">
        <v>0</v>
      </c>
      <c r="X292" s="95">
        <v>1</v>
      </c>
      <c r="Y292" s="95">
        <v>0</v>
      </c>
      <c r="Z292" s="95"/>
      <c r="AA292" s="95"/>
      <c r="AB292" s="95"/>
    </row>
    <row r="293">
      <c r="A293" s="95">
        <v>50</v>
      </c>
      <c r="B293" s="95">
        <v>0</v>
      </c>
      <c r="C293" s="95">
        <v>0</v>
      </c>
      <c r="D293" s="95">
        <v>1</v>
      </c>
      <c r="E293" s="95">
        <v>204</v>
      </c>
      <c r="F293" s="95">
        <f>ROUND(Source!R279,O293)</f>
        <v>2773.7000000000003</v>
      </c>
      <c r="G293" s="95" t="s">
        <v>535</v>
      </c>
      <c r="H293" s="95" t="s">
        <v>536</v>
      </c>
      <c r="I293" s="95"/>
      <c r="J293" s="95"/>
      <c r="K293" s="95">
        <v>204</v>
      </c>
      <c r="L293" s="95">
        <v>13</v>
      </c>
      <c r="M293" s="95">
        <v>3</v>
      </c>
      <c r="N293" s="95" t="s">
        <v>481</v>
      </c>
      <c r="O293" s="95">
        <v>2</v>
      </c>
      <c r="P293" s="95"/>
      <c r="Q293" s="95"/>
      <c r="R293" s="95"/>
      <c r="S293" s="95"/>
      <c r="T293" s="95"/>
      <c r="U293" s="95"/>
      <c r="V293" s="95"/>
      <c r="W293" s="95">
        <v>2773.7000000000003</v>
      </c>
      <c r="X293" s="95">
        <v>1</v>
      </c>
      <c r="Y293" s="95">
        <v>2773.7000000000003</v>
      </c>
      <c r="Z293" s="95"/>
      <c r="AA293" s="95"/>
      <c r="AB293" s="95"/>
    </row>
    <row r="294">
      <c r="A294" s="95">
        <v>50</v>
      </c>
      <c r="B294" s="95">
        <v>0</v>
      </c>
      <c r="C294" s="95">
        <v>0</v>
      </c>
      <c r="D294" s="95">
        <v>1</v>
      </c>
      <c r="E294" s="95">
        <v>205</v>
      </c>
      <c r="F294" s="95">
        <f>ROUND(Source!S279,O294)</f>
        <v>50359.330000000002</v>
      </c>
      <c r="G294" s="95" t="s">
        <v>537</v>
      </c>
      <c r="H294" s="95" t="s">
        <v>538</v>
      </c>
      <c r="I294" s="95"/>
      <c r="J294" s="95"/>
      <c r="K294" s="95">
        <v>205</v>
      </c>
      <c r="L294" s="95">
        <v>14</v>
      </c>
      <c r="M294" s="95">
        <v>3</v>
      </c>
      <c r="N294" s="95" t="s">
        <v>481</v>
      </c>
      <c r="O294" s="95">
        <v>2</v>
      </c>
      <c r="P294" s="95"/>
      <c r="Q294" s="95"/>
      <c r="R294" s="95"/>
      <c r="S294" s="95"/>
      <c r="T294" s="95"/>
      <c r="U294" s="95"/>
      <c r="V294" s="95"/>
      <c r="W294" s="95">
        <v>50359.329999999994</v>
      </c>
      <c r="X294" s="95">
        <v>1</v>
      </c>
      <c r="Y294" s="95">
        <v>50359.329999999994</v>
      </c>
      <c r="Z294" s="95"/>
      <c r="AA294" s="95"/>
      <c r="AB294" s="95"/>
    </row>
    <row r="295">
      <c r="A295" s="95">
        <v>50</v>
      </c>
      <c r="B295" s="95">
        <v>0</v>
      </c>
      <c r="C295" s="95">
        <v>0</v>
      </c>
      <c r="D295" s="95">
        <v>1</v>
      </c>
      <c r="E295" s="95">
        <v>232</v>
      </c>
      <c r="F295" s="95">
        <f>ROUND(Source!BC279,O295)</f>
        <v>0</v>
      </c>
      <c r="G295" s="95" t="s">
        <v>539</v>
      </c>
      <c r="H295" s="95" t="s">
        <v>540</v>
      </c>
      <c r="I295" s="95"/>
      <c r="J295" s="95"/>
      <c r="K295" s="95">
        <v>232</v>
      </c>
      <c r="L295" s="95">
        <v>15</v>
      </c>
      <c r="M295" s="95">
        <v>3</v>
      </c>
      <c r="N295" s="95" t="s">
        <v>481</v>
      </c>
      <c r="O295" s="95">
        <v>2</v>
      </c>
      <c r="P295" s="95"/>
      <c r="Q295" s="95"/>
      <c r="R295" s="95"/>
      <c r="S295" s="95"/>
      <c r="T295" s="95"/>
      <c r="U295" s="95"/>
      <c r="V295" s="95"/>
      <c r="W295" s="95">
        <v>0</v>
      </c>
      <c r="X295" s="95">
        <v>1</v>
      </c>
      <c r="Y295" s="95">
        <v>0</v>
      </c>
      <c r="Z295" s="95"/>
      <c r="AA295" s="95"/>
      <c r="AB295" s="95"/>
    </row>
    <row r="296">
      <c r="A296" s="95">
        <v>50</v>
      </c>
      <c r="B296" s="95">
        <v>0</v>
      </c>
      <c r="C296" s="95">
        <v>0</v>
      </c>
      <c r="D296" s="95">
        <v>1</v>
      </c>
      <c r="E296" s="95">
        <v>214</v>
      </c>
      <c r="F296" s="95">
        <f>ROUND(Source!AS279,O296)</f>
        <v>40.240000000000002</v>
      </c>
      <c r="G296" s="95" t="s">
        <v>541</v>
      </c>
      <c r="H296" s="95" t="s">
        <v>542</v>
      </c>
      <c r="I296" s="95"/>
      <c r="J296" s="95"/>
      <c r="K296" s="95">
        <v>214</v>
      </c>
      <c r="L296" s="95">
        <v>16</v>
      </c>
      <c r="M296" s="95">
        <v>3</v>
      </c>
      <c r="N296" s="95" t="s">
        <v>481</v>
      </c>
      <c r="O296" s="95">
        <v>2</v>
      </c>
      <c r="P296" s="95"/>
      <c r="Q296" s="95"/>
      <c r="R296" s="95"/>
      <c r="S296" s="95"/>
      <c r="T296" s="95"/>
      <c r="U296" s="95"/>
      <c r="V296" s="95"/>
      <c r="W296" s="95">
        <v>40.240000000000002</v>
      </c>
      <c r="X296" s="95">
        <v>1</v>
      </c>
      <c r="Y296" s="95">
        <v>40.240000000000002</v>
      </c>
      <c r="Z296" s="95"/>
      <c r="AA296" s="95"/>
      <c r="AB296" s="95"/>
    </row>
    <row r="297">
      <c r="A297" s="95">
        <v>50</v>
      </c>
      <c r="B297" s="95">
        <v>0</v>
      </c>
      <c r="C297" s="95">
        <v>0</v>
      </c>
      <c r="D297" s="95">
        <v>1</v>
      </c>
      <c r="E297" s="95">
        <v>215</v>
      </c>
      <c r="F297" s="95">
        <f>ROUND(Source!AT279,O297)</f>
        <v>137393.11000000002</v>
      </c>
      <c r="G297" s="95" t="s">
        <v>543</v>
      </c>
      <c r="H297" s="95" t="s">
        <v>544</v>
      </c>
      <c r="I297" s="95"/>
      <c r="J297" s="95"/>
      <c r="K297" s="95">
        <v>215</v>
      </c>
      <c r="L297" s="95">
        <v>17</v>
      </c>
      <c r="M297" s="95">
        <v>3</v>
      </c>
      <c r="N297" s="95" t="s">
        <v>481</v>
      </c>
      <c r="O297" s="95">
        <v>2</v>
      </c>
      <c r="P297" s="95"/>
      <c r="Q297" s="95"/>
      <c r="R297" s="95"/>
      <c r="S297" s="95"/>
      <c r="T297" s="95"/>
      <c r="U297" s="95"/>
      <c r="V297" s="95"/>
      <c r="W297" s="95">
        <v>137393.10999999999</v>
      </c>
      <c r="X297" s="95">
        <v>1</v>
      </c>
      <c r="Y297" s="95">
        <v>137393.10999999999</v>
      </c>
      <c r="Z297" s="95"/>
      <c r="AA297" s="95"/>
      <c r="AB297" s="95"/>
    </row>
    <row r="298">
      <c r="A298" s="95">
        <v>50</v>
      </c>
      <c r="B298" s="95">
        <v>0</v>
      </c>
      <c r="C298" s="95">
        <v>0</v>
      </c>
      <c r="D298" s="95">
        <v>1</v>
      </c>
      <c r="E298" s="95">
        <v>217</v>
      </c>
      <c r="F298" s="95">
        <f>ROUND(Source!AU279,O298)</f>
        <v>0</v>
      </c>
      <c r="G298" s="95" t="s">
        <v>545</v>
      </c>
      <c r="H298" s="95" t="s">
        <v>546</v>
      </c>
      <c r="I298" s="95"/>
      <c r="J298" s="95"/>
      <c r="K298" s="95">
        <v>217</v>
      </c>
      <c r="L298" s="95">
        <v>18</v>
      </c>
      <c r="M298" s="95">
        <v>3</v>
      </c>
      <c r="N298" s="95" t="s">
        <v>481</v>
      </c>
      <c r="O298" s="95">
        <v>2</v>
      </c>
      <c r="P298" s="95"/>
      <c r="Q298" s="95"/>
      <c r="R298" s="95"/>
      <c r="S298" s="95"/>
      <c r="T298" s="95"/>
      <c r="U298" s="95"/>
      <c r="V298" s="95"/>
      <c r="W298" s="95">
        <v>0</v>
      </c>
      <c r="X298" s="95">
        <v>1</v>
      </c>
      <c r="Y298" s="95">
        <v>0</v>
      </c>
      <c r="Z298" s="95"/>
      <c r="AA298" s="95"/>
      <c r="AB298" s="95"/>
    </row>
    <row r="299">
      <c r="A299" s="95">
        <v>50</v>
      </c>
      <c r="B299" s="95">
        <v>0</v>
      </c>
      <c r="C299" s="95">
        <v>0</v>
      </c>
      <c r="D299" s="95">
        <v>1</v>
      </c>
      <c r="E299" s="95">
        <v>230</v>
      </c>
      <c r="F299" s="95">
        <f>ROUND(Source!BA279,O299)</f>
        <v>0</v>
      </c>
      <c r="G299" s="95" t="s">
        <v>547</v>
      </c>
      <c r="H299" s="95" t="s">
        <v>548</v>
      </c>
      <c r="I299" s="95"/>
      <c r="J299" s="95"/>
      <c r="K299" s="95">
        <v>230</v>
      </c>
      <c r="L299" s="95">
        <v>19</v>
      </c>
      <c r="M299" s="95">
        <v>3</v>
      </c>
      <c r="N299" s="95" t="s">
        <v>481</v>
      </c>
      <c r="O299" s="95">
        <v>2</v>
      </c>
      <c r="P299" s="95"/>
      <c r="Q299" s="95"/>
      <c r="R299" s="95"/>
      <c r="S299" s="95"/>
      <c r="T299" s="95"/>
      <c r="U299" s="95"/>
      <c r="V299" s="95"/>
      <c r="W299" s="95">
        <v>0</v>
      </c>
      <c r="X299" s="95">
        <v>1</v>
      </c>
      <c r="Y299" s="95">
        <v>0</v>
      </c>
      <c r="Z299" s="95"/>
      <c r="AA299" s="95"/>
      <c r="AB299" s="95"/>
    </row>
    <row r="300">
      <c r="A300" s="95">
        <v>50</v>
      </c>
      <c r="B300" s="95">
        <v>0</v>
      </c>
      <c r="C300" s="95">
        <v>0</v>
      </c>
      <c r="D300" s="95">
        <v>1</v>
      </c>
      <c r="E300" s="95">
        <v>206</v>
      </c>
      <c r="F300" s="95">
        <f>ROUND(Source!T279,O300)</f>
        <v>0</v>
      </c>
      <c r="G300" s="95" t="s">
        <v>549</v>
      </c>
      <c r="H300" s="95" t="s">
        <v>550</v>
      </c>
      <c r="I300" s="95"/>
      <c r="J300" s="95"/>
      <c r="K300" s="95">
        <v>206</v>
      </c>
      <c r="L300" s="95">
        <v>20</v>
      </c>
      <c r="M300" s="95">
        <v>3</v>
      </c>
      <c r="N300" s="95" t="s">
        <v>481</v>
      </c>
      <c r="O300" s="95">
        <v>2</v>
      </c>
      <c r="P300" s="95"/>
      <c r="Q300" s="95"/>
      <c r="R300" s="95"/>
      <c r="S300" s="95"/>
      <c r="T300" s="95"/>
      <c r="U300" s="95"/>
      <c r="V300" s="95"/>
      <c r="W300" s="95">
        <v>0</v>
      </c>
      <c r="X300" s="95">
        <v>1</v>
      </c>
      <c r="Y300" s="95">
        <v>0</v>
      </c>
      <c r="Z300" s="95"/>
      <c r="AA300" s="95"/>
      <c r="AB300" s="95"/>
    </row>
    <row r="301">
      <c r="A301" s="95">
        <v>50</v>
      </c>
      <c r="B301" s="95">
        <v>0</v>
      </c>
      <c r="C301" s="95">
        <v>0</v>
      </c>
      <c r="D301" s="95">
        <v>1</v>
      </c>
      <c r="E301" s="95">
        <v>207</v>
      </c>
      <c r="F301" s="95">
        <f>ROUND(Source!U279,O301)</f>
        <v>103.55807999999999</v>
      </c>
      <c r="G301" s="95" t="s">
        <v>551</v>
      </c>
      <c r="H301" s="95" t="s">
        <v>552</v>
      </c>
      <c r="I301" s="95"/>
      <c r="J301" s="95"/>
      <c r="K301" s="95">
        <v>207</v>
      </c>
      <c r="L301" s="95">
        <v>21</v>
      </c>
      <c r="M301" s="95">
        <v>3</v>
      </c>
      <c r="N301" s="95" t="s">
        <v>481</v>
      </c>
      <c r="O301" s="95">
        <v>7</v>
      </c>
      <c r="P301" s="95"/>
      <c r="Q301" s="95"/>
      <c r="R301" s="95"/>
      <c r="S301" s="95"/>
      <c r="T301" s="95"/>
      <c r="U301" s="95"/>
      <c r="V301" s="95"/>
      <c r="W301" s="95">
        <v>103.55808</v>
      </c>
      <c r="X301" s="95">
        <v>1</v>
      </c>
      <c r="Y301" s="95">
        <v>103.55808</v>
      </c>
      <c r="Z301" s="95"/>
      <c r="AA301" s="95"/>
      <c r="AB301" s="95"/>
    </row>
    <row r="302">
      <c r="A302" s="95">
        <v>50</v>
      </c>
      <c r="B302" s="95">
        <v>0</v>
      </c>
      <c r="C302" s="95">
        <v>0</v>
      </c>
      <c r="D302" s="95">
        <v>1</v>
      </c>
      <c r="E302" s="95">
        <v>208</v>
      </c>
      <c r="F302" s="95">
        <f>ROUND(Source!V279,O302)</f>
        <v>4.7589299999999994</v>
      </c>
      <c r="G302" s="95" t="s">
        <v>553</v>
      </c>
      <c r="H302" s="95" t="s">
        <v>554</v>
      </c>
      <c r="I302" s="95"/>
      <c r="J302" s="95"/>
      <c r="K302" s="95">
        <v>208</v>
      </c>
      <c r="L302" s="95">
        <v>22</v>
      </c>
      <c r="M302" s="95">
        <v>3</v>
      </c>
      <c r="N302" s="95" t="s">
        <v>481</v>
      </c>
      <c r="O302" s="95">
        <v>7</v>
      </c>
      <c r="P302" s="95"/>
      <c r="Q302" s="95"/>
      <c r="R302" s="95"/>
      <c r="S302" s="95"/>
      <c r="T302" s="95"/>
      <c r="U302" s="95"/>
      <c r="V302" s="95"/>
      <c r="W302" s="95">
        <v>4.7589300000000003</v>
      </c>
      <c r="X302" s="95">
        <v>1</v>
      </c>
      <c r="Y302" s="95">
        <v>4.7589300000000003</v>
      </c>
      <c r="Z302" s="95"/>
      <c r="AA302" s="95"/>
      <c r="AB302" s="95"/>
    </row>
    <row r="303">
      <c r="A303" s="95">
        <v>50</v>
      </c>
      <c r="B303" s="95">
        <v>0</v>
      </c>
      <c r="C303" s="95">
        <v>0</v>
      </c>
      <c r="D303" s="95">
        <v>1</v>
      </c>
      <c r="E303" s="95">
        <v>209</v>
      </c>
      <c r="F303" s="95">
        <f>ROUND(Source!W279,O303)</f>
        <v>0</v>
      </c>
      <c r="G303" s="95" t="s">
        <v>555</v>
      </c>
      <c r="H303" s="95" t="s">
        <v>556</v>
      </c>
      <c r="I303" s="95"/>
      <c r="J303" s="95"/>
      <c r="K303" s="95">
        <v>209</v>
      </c>
      <c r="L303" s="95">
        <v>23</v>
      </c>
      <c r="M303" s="95">
        <v>3</v>
      </c>
      <c r="N303" s="95" t="s">
        <v>481</v>
      </c>
      <c r="O303" s="95">
        <v>2</v>
      </c>
      <c r="P303" s="95"/>
      <c r="Q303" s="95"/>
      <c r="R303" s="95"/>
      <c r="S303" s="95"/>
      <c r="T303" s="95"/>
      <c r="U303" s="95"/>
      <c r="V303" s="95"/>
      <c r="W303" s="95">
        <v>0</v>
      </c>
      <c r="X303" s="95">
        <v>1</v>
      </c>
      <c r="Y303" s="95">
        <v>0</v>
      </c>
      <c r="Z303" s="95"/>
      <c r="AA303" s="95"/>
      <c r="AB303" s="95"/>
    </row>
    <row r="304">
      <c r="A304" s="95">
        <v>50</v>
      </c>
      <c r="B304" s="95">
        <v>0</v>
      </c>
      <c r="C304" s="95">
        <v>0</v>
      </c>
      <c r="D304" s="95">
        <v>1</v>
      </c>
      <c r="E304" s="95">
        <v>233</v>
      </c>
      <c r="F304" s="95">
        <f>ROUND(Source!BD279,O304)</f>
        <v>0</v>
      </c>
      <c r="G304" s="95" t="s">
        <v>557</v>
      </c>
      <c r="H304" s="95" t="s">
        <v>558</v>
      </c>
      <c r="I304" s="95"/>
      <c r="J304" s="95"/>
      <c r="K304" s="95">
        <v>233</v>
      </c>
      <c r="L304" s="95">
        <v>24</v>
      </c>
      <c r="M304" s="95">
        <v>3</v>
      </c>
      <c r="N304" s="95" t="s">
        <v>481</v>
      </c>
      <c r="O304" s="95">
        <v>2</v>
      </c>
      <c r="P304" s="95"/>
      <c r="Q304" s="95"/>
      <c r="R304" s="95"/>
      <c r="S304" s="95"/>
      <c r="T304" s="95"/>
      <c r="U304" s="95"/>
      <c r="V304" s="95"/>
      <c r="W304" s="95">
        <v>0</v>
      </c>
      <c r="X304" s="95">
        <v>1</v>
      </c>
      <c r="Y304" s="95">
        <v>0</v>
      </c>
      <c r="Z304" s="95"/>
      <c r="AA304" s="95"/>
      <c r="AB304" s="95"/>
    </row>
    <row r="305">
      <c r="A305" s="95">
        <v>50</v>
      </c>
      <c r="B305" s="95">
        <v>0</v>
      </c>
      <c r="C305" s="95">
        <v>0</v>
      </c>
      <c r="D305" s="95">
        <v>1</v>
      </c>
      <c r="E305" s="95">
        <v>210</v>
      </c>
      <c r="F305" s="95">
        <f>ROUND(Source!X279,O305)</f>
        <v>51538.029999999999</v>
      </c>
      <c r="G305" s="95" t="s">
        <v>559</v>
      </c>
      <c r="H305" s="95" t="s">
        <v>560</v>
      </c>
      <c r="I305" s="95"/>
      <c r="J305" s="95"/>
      <c r="K305" s="95">
        <v>210</v>
      </c>
      <c r="L305" s="95">
        <v>25</v>
      </c>
      <c r="M305" s="95">
        <v>3</v>
      </c>
      <c r="N305" s="95" t="s">
        <v>481</v>
      </c>
      <c r="O305" s="95">
        <v>2</v>
      </c>
      <c r="P305" s="95"/>
      <c r="Q305" s="95"/>
      <c r="R305" s="95"/>
      <c r="S305" s="95"/>
      <c r="T305" s="95"/>
      <c r="U305" s="95"/>
      <c r="V305" s="95"/>
      <c r="W305" s="95">
        <v>51538.029999999999</v>
      </c>
      <c r="X305" s="95">
        <v>1</v>
      </c>
      <c r="Y305" s="95">
        <v>51538.029999999999</v>
      </c>
      <c r="Z305" s="95"/>
      <c r="AA305" s="95"/>
      <c r="AB305" s="95"/>
    </row>
    <row r="306">
      <c r="A306" s="95">
        <v>50</v>
      </c>
      <c r="B306" s="95">
        <v>0</v>
      </c>
      <c r="C306" s="95">
        <v>0</v>
      </c>
      <c r="D306" s="95">
        <v>1</v>
      </c>
      <c r="E306" s="95">
        <v>211</v>
      </c>
      <c r="F306" s="95">
        <f>ROUND(Source!Y279,O306)</f>
        <v>27097.350000000002</v>
      </c>
      <c r="G306" s="95" t="s">
        <v>561</v>
      </c>
      <c r="H306" s="95" t="s">
        <v>562</v>
      </c>
      <c r="I306" s="95"/>
      <c r="J306" s="95"/>
      <c r="K306" s="95">
        <v>211</v>
      </c>
      <c r="L306" s="95">
        <v>26</v>
      </c>
      <c r="M306" s="95">
        <v>3</v>
      </c>
      <c r="N306" s="95" t="s">
        <v>481</v>
      </c>
      <c r="O306" s="95">
        <v>2</v>
      </c>
      <c r="P306" s="95"/>
      <c r="Q306" s="95"/>
      <c r="R306" s="95"/>
      <c r="S306" s="95"/>
      <c r="T306" s="95"/>
      <c r="U306" s="95"/>
      <c r="V306" s="95"/>
      <c r="W306" s="95">
        <v>27097.349999999999</v>
      </c>
      <c r="X306" s="95">
        <v>1</v>
      </c>
      <c r="Y306" s="95">
        <v>27097.349999999999</v>
      </c>
      <c r="Z306" s="95"/>
      <c r="AA306" s="95"/>
      <c r="AB306" s="95"/>
    </row>
    <row r="307">
      <c r="A307" s="95">
        <v>50</v>
      </c>
      <c r="B307" s="95">
        <v>0</v>
      </c>
      <c r="C307" s="95">
        <v>0</v>
      </c>
      <c r="D307" s="95">
        <v>1</v>
      </c>
      <c r="E307" s="95">
        <v>224</v>
      </c>
      <c r="F307" s="95">
        <f>ROUND(Source!AR279,O307)</f>
        <v>137433.35000000001</v>
      </c>
      <c r="G307" s="95" t="s">
        <v>563</v>
      </c>
      <c r="H307" s="95" t="s">
        <v>564</v>
      </c>
      <c r="I307" s="95"/>
      <c r="J307" s="95"/>
      <c r="K307" s="95">
        <v>224</v>
      </c>
      <c r="L307" s="95">
        <v>27</v>
      </c>
      <c r="M307" s="95">
        <v>3</v>
      </c>
      <c r="N307" s="95" t="s">
        <v>481</v>
      </c>
      <c r="O307" s="95">
        <v>2</v>
      </c>
      <c r="P307" s="95"/>
      <c r="Q307" s="95"/>
      <c r="R307" s="95"/>
      <c r="S307" s="95"/>
      <c r="T307" s="95"/>
      <c r="U307" s="95"/>
      <c r="V307" s="95"/>
      <c r="W307" s="95">
        <v>137433.35000000001</v>
      </c>
      <c r="X307" s="95">
        <v>1</v>
      </c>
      <c r="Y307" s="95">
        <v>137433.35000000001</v>
      </c>
      <c r="Z307" s="95"/>
      <c r="AA307" s="95"/>
      <c r="AB307" s="95"/>
    </row>
    <row r="309">
      <c r="A309" s="92">
        <v>4</v>
      </c>
      <c r="B309" s="92">
        <v>1</v>
      </c>
      <c r="C309" s="92"/>
      <c r="D309" s="92">
        <f>ROW(A320)</f>
        <v>320</v>
      </c>
      <c r="E309" s="92"/>
      <c r="F309" s="92" t="s">
        <v>721</v>
      </c>
      <c r="G309" s="92" t="s">
        <v>722</v>
      </c>
      <c r="H309" s="92" t="s">
        <v>481</v>
      </c>
      <c r="I309" s="92">
        <v>0</v>
      </c>
      <c r="J309" s="92"/>
      <c r="K309" s="92">
        <v>-1</v>
      </c>
      <c r="L309" s="92"/>
      <c r="M309" s="92" t="s">
        <v>481</v>
      </c>
      <c r="N309" s="92"/>
      <c r="O309" s="92"/>
      <c r="P309" s="92"/>
      <c r="Q309" s="92"/>
      <c r="R309" s="92"/>
      <c r="S309" s="92">
        <v>0</v>
      </c>
      <c r="T309" s="92"/>
      <c r="U309" s="92" t="s">
        <v>481</v>
      </c>
      <c r="V309" s="92">
        <v>0</v>
      </c>
      <c r="W309" s="92"/>
      <c r="X309" s="92"/>
      <c r="Y309" s="92"/>
      <c r="Z309" s="92"/>
      <c r="AA309" s="92"/>
      <c r="AB309" s="92" t="s">
        <v>481</v>
      </c>
      <c r="AC309" s="92" t="s">
        <v>481</v>
      </c>
      <c r="AD309" s="92" t="s">
        <v>481</v>
      </c>
      <c r="AE309" s="92" t="s">
        <v>481</v>
      </c>
      <c r="AF309" s="92" t="s">
        <v>481</v>
      </c>
      <c r="AG309" s="92" t="s">
        <v>481</v>
      </c>
      <c r="AH309" s="92"/>
      <c r="AI309" s="92"/>
      <c r="AJ309" s="92"/>
      <c r="AK309" s="92"/>
      <c r="AL309" s="92"/>
      <c r="AM309" s="92"/>
      <c r="AN309" s="92"/>
      <c r="AO309" s="92"/>
      <c r="AP309" s="92" t="s">
        <v>481</v>
      </c>
      <c r="AQ309" s="92" t="s">
        <v>481</v>
      </c>
      <c r="AR309" s="92" t="s">
        <v>481</v>
      </c>
      <c r="AS309" s="92"/>
      <c r="AT309" s="92"/>
      <c r="AU309" s="92"/>
      <c r="AV309" s="92"/>
      <c r="AW309" s="92"/>
      <c r="AX309" s="92"/>
      <c r="AY309" s="92"/>
      <c r="AZ309" s="92" t="s">
        <v>481</v>
      </c>
      <c r="BA309" s="92"/>
      <c r="BB309" s="92" t="s">
        <v>481</v>
      </c>
      <c r="BC309" s="92" t="s">
        <v>481</v>
      </c>
      <c r="BD309" s="92" t="s">
        <v>481</v>
      </c>
      <c r="BE309" s="92" t="s">
        <v>481</v>
      </c>
      <c r="BF309" s="92" t="s">
        <v>481</v>
      </c>
      <c r="BG309" s="92" t="s">
        <v>481</v>
      </c>
      <c r="BH309" s="92" t="s">
        <v>481</v>
      </c>
      <c r="BI309" s="92" t="s">
        <v>481</v>
      </c>
      <c r="BJ309" s="92" t="s">
        <v>481</v>
      </c>
      <c r="BK309" s="92" t="s">
        <v>481</v>
      </c>
      <c r="BL309" s="92" t="s">
        <v>481</v>
      </c>
      <c r="BM309" s="92" t="s">
        <v>481</v>
      </c>
      <c r="BN309" s="92" t="s">
        <v>481</v>
      </c>
      <c r="BO309" s="92" t="s">
        <v>481</v>
      </c>
      <c r="BP309" s="92" t="s">
        <v>481</v>
      </c>
      <c r="BQ309" s="92"/>
      <c r="BR309" s="92"/>
      <c r="BS309" s="92"/>
      <c r="BT309" s="92"/>
      <c r="BU309" s="92"/>
      <c r="BV309" s="92"/>
      <c r="BW309" s="92"/>
      <c r="BX309" s="92">
        <v>0</v>
      </c>
      <c r="BY309" s="92"/>
      <c r="BZ309" s="92"/>
      <c r="CA309" s="92"/>
      <c r="CB309" s="92"/>
      <c r="CC309" s="92"/>
      <c r="CD309" s="92"/>
      <c r="CE309" s="92"/>
      <c r="CF309" s="92"/>
      <c r="CG309" s="92"/>
      <c r="CH309" s="92"/>
      <c r="CI309" s="92"/>
      <c r="CJ309" s="92">
        <v>0</v>
      </c>
    </row>
    <row r="311">
      <c r="A311" s="93">
        <v>52</v>
      </c>
      <c r="B311" s="93">
        <f t="shared" ref="B311:G311" si="300">B320</f>
        <v>1</v>
      </c>
      <c r="C311" s="93">
        <f t="shared" si="300"/>
        <v>4</v>
      </c>
      <c r="D311" s="93">
        <f t="shared" si="300"/>
        <v>309</v>
      </c>
      <c r="E311" s="93">
        <f t="shared" si="300"/>
        <v>0</v>
      </c>
      <c r="F311" s="93" t="str">
        <f t="shared" si="300"/>
        <v xml:space="preserve">Доставка бригады</v>
      </c>
      <c r="G311" s="93" t="str">
        <f t="shared" si="300"/>
        <v xml:space="preserve">Земляные работы</v>
      </c>
      <c r="H311" s="93"/>
      <c r="I311" s="93"/>
      <c r="J311" s="93"/>
      <c r="K311" s="93"/>
      <c r="L311" s="93"/>
      <c r="M311" s="93"/>
      <c r="N311" s="93"/>
      <c r="O311" s="93">
        <f t="shared" ref="O311:AT311" si="301">O320</f>
        <v>1987.77</v>
      </c>
      <c r="P311" s="93">
        <f t="shared" si="301"/>
        <v>0</v>
      </c>
      <c r="Q311" s="93">
        <f t="shared" si="301"/>
        <v>222.83000000000001</v>
      </c>
      <c r="R311" s="93">
        <f t="shared" si="301"/>
        <v>96.840000000000003</v>
      </c>
      <c r="S311" s="93">
        <f t="shared" si="301"/>
        <v>1668.1000000000001</v>
      </c>
      <c r="T311" s="93">
        <f t="shared" si="301"/>
        <v>0</v>
      </c>
      <c r="U311" s="93">
        <f t="shared" si="301"/>
        <v>4.1288999999999998</v>
      </c>
      <c r="V311" s="93">
        <f t="shared" si="301"/>
        <v>0.16938999999999999</v>
      </c>
      <c r="W311" s="93">
        <f t="shared" si="301"/>
        <v>0</v>
      </c>
      <c r="X311" s="93">
        <f t="shared" si="301"/>
        <v>1730.3199999999999</v>
      </c>
      <c r="Y311" s="93">
        <f t="shared" si="301"/>
        <v>929.25999999999999</v>
      </c>
      <c r="Z311" s="93">
        <f t="shared" si="301"/>
        <v>0</v>
      </c>
      <c r="AA311" s="93">
        <f t="shared" si="301"/>
        <v>0</v>
      </c>
      <c r="AB311" s="93">
        <f t="shared" si="301"/>
        <v>1987.77</v>
      </c>
      <c r="AC311" s="93">
        <f t="shared" si="301"/>
        <v>0</v>
      </c>
      <c r="AD311" s="93">
        <f t="shared" si="301"/>
        <v>222.83000000000001</v>
      </c>
      <c r="AE311" s="93">
        <f t="shared" si="301"/>
        <v>96.840000000000003</v>
      </c>
      <c r="AF311" s="93">
        <f t="shared" si="301"/>
        <v>1668.1000000000001</v>
      </c>
      <c r="AG311" s="93">
        <f t="shared" si="301"/>
        <v>0</v>
      </c>
      <c r="AH311" s="93">
        <f t="shared" si="301"/>
        <v>4.1288999999999998</v>
      </c>
      <c r="AI311" s="93">
        <f t="shared" si="301"/>
        <v>0.16938999999999999</v>
      </c>
      <c r="AJ311" s="93">
        <f t="shared" si="301"/>
        <v>0</v>
      </c>
      <c r="AK311" s="93">
        <f t="shared" si="301"/>
        <v>1730.3199999999999</v>
      </c>
      <c r="AL311" s="93">
        <f t="shared" si="301"/>
        <v>929.25999999999999</v>
      </c>
      <c r="AM311" s="93">
        <f t="shared" si="301"/>
        <v>0</v>
      </c>
      <c r="AN311" s="93">
        <f t="shared" si="301"/>
        <v>0</v>
      </c>
      <c r="AO311" s="93">
        <f t="shared" si="301"/>
        <v>0</v>
      </c>
      <c r="AP311" s="93">
        <f t="shared" si="301"/>
        <v>0</v>
      </c>
      <c r="AQ311" s="93">
        <f t="shared" si="301"/>
        <v>0</v>
      </c>
      <c r="AR311" s="93">
        <f t="shared" si="301"/>
        <v>4647.3500000000004</v>
      </c>
      <c r="AS311" s="93">
        <f t="shared" si="301"/>
        <v>4647.3500000000004</v>
      </c>
      <c r="AT311" s="93">
        <f t="shared" si="301"/>
        <v>0</v>
      </c>
      <c r="AU311" s="93">
        <f t="shared" ref="AU311:BZ311" si="302">AU320</f>
        <v>0</v>
      </c>
      <c r="AV311" s="93">
        <f t="shared" si="302"/>
        <v>0</v>
      </c>
      <c r="AW311" s="93">
        <f t="shared" si="302"/>
        <v>0</v>
      </c>
      <c r="AX311" s="93">
        <f t="shared" si="302"/>
        <v>0</v>
      </c>
      <c r="AY311" s="93">
        <f t="shared" si="302"/>
        <v>0</v>
      </c>
      <c r="AZ311" s="93">
        <f t="shared" si="302"/>
        <v>0</v>
      </c>
      <c r="BA311" s="93">
        <f t="shared" si="302"/>
        <v>0</v>
      </c>
      <c r="BB311" s="93">
        <f t="shared" si="302"/>
        <v>0</v>
      </c>
      <c r="BC311" s="93">
        <f t="shared" si="302"/>
        <v>0</v>
      </c>
      <c r="BD311" s="93">
        <f t="shared" si="302"/>
        <v>0</v>
      </c>
      <c r="BE311" s="93">
        <f t="shared" si="302"/>
        <v>0</v>
      </c>
      <c r="BF311" s="93">
        <f t="shared" si="302"/>
        <v>0</v>
      </c>
      <c r="BG311" s="93">
        <f t="shared" si="302"/>
        <v>0</v>
      </c>
      <c r="BH311" s="93">
        <f t="shared" si="302"/>
        <v>0</v>
      </c>
      <c r="BI311" s="93">
        <f t="shared" si="302"/>
        <v>0</v>
      </c>
      <c r="BJ311" s="93">
        <f t="shared" si="302"/>
        <v>0</v>
      </c>
      <c r="BK311" s="93">
        <f t="shared" si="302"/>
        <v>0</v>
      </c>
      <c r="BL311" s="93">
        <f t="shared" si="302"/>
        <v>0</v>
      </c>
      <c r="BM311" s="93">
        <f t="shared" si="302"/>
        <v>0</v>
      </c>
      <c r="BN311" s="93">
        <f t="shared" si="302"/>
        <v>0</v>
      </c>
      <c r="BO311" s="93">
        <f t="shared" si="302"/>
        <v>0</v>
      </c>
      <c r="BP311" s="93">
        <f t="shared" si="302"/>
        <v>0</v>
      </c>
      <c r="BQ311" s="93">
        <f t="shared" si="302"/>
        <v>0</v>
      </c>
      <c r="BR311" s="93">
        <f t="shared" si="302"/>
        <v>0</v>
      </c>
      <c r="BS311" s="93">
        <f t="shared" si="302"/>
        <v>0</v>
      </c>
      <c r="BT311" s="93">
        <f t="shared" si="302"/>
        <v>0</v>
      </c>
      <c r="BU311" s="93">
        <f t="shared" si="302"/>
        <v>0</v>
      </c>
      <c r="BV311" s="93">
        <f t="shared" si="302"/>
        <v>0</v>
      </c>
      <c r="BW311" s="93">
        <f t="shared" si="302"/>
        <v>0</v>
      </c>
      <c r="BX311" s="93">
        <f t="shared" si="302"/>
        <v>0</v>
      </c>
      <c r="BY311" s="93">
        <f t="shared" si="302"/>
        <v>0</v>
      </c>
      <c r="BZ311" s="93">
        <f t="shared" si="302"/>
        <v>0</v>
      </c>
      <c r="CA311" s="93">
        <f t="shared" ref="CA311:DF311" si="303">CA320</f>
        <v>4647.3500000000004</v>
      </c>
      <c r="CB311" s="93">
        <f t="shared" si="303"/>
        <v>4647.3500000000004</v>
      </c>
      <c r="CC311" s="93">
        <f t="shared" si="303"/>
        <v>0</v>
      </c>
      <c r="CD311" s="93">
        <f t="shared" si="303"/>
        <v>0</v>
      </c>
      <c r="CE311" s="93">
        <f t="shared" si="303"/>
        <v>0</v>
      </c>
      <c r="CF311" s="93">
        <f t="shared" si="303"/>
        <v>0</v>
      </c>
      <c r="CG311" s="93">
        <f t="shared" si="303"/>
        <v>0</v>
      </c>
      <c r="CH311" s="93">
        <f t="shared" si="303"/>
        <v>0</v>
      </c>
      <c r="CI311" s="93">
        <f t="shared" si="303"/>
        <v>0</v>
      </c>
      <c r="CJ311" s="93">
        <f t="shared" si="303"/>
        <v>0</v>
      </c>
      <c r="CK311" s="93">
        <f t="shared" si="303"/>
        <v>0</v>
      </c>
      <c r="CL311" s="93">
        <f t="shared" si="303"/>
        <v>0</v>
      </c>
      <c r="CM311" s="93">
        <f t="shared" si="303"/>
        <v>0</v>
      </c>
      <c r="CN311" s="93">
        <f t="shared" si="303"/>
        <v>0</v>
      </c>
      <c r="CO311" s="93">
        <f t="shared" si="303"/>
        <v>0</v>
      </c>
      <c r="CP311" s="93">
        <f t="shared" si="303"/>
        <v>0</v>
      </c>
      <c r="CQ311" s="93">
        <f t="shared" si="303"/>
        <v>0</v>
      </c>
      <c r="CR311" s="93">
        <f t="shared" si="303"/>
        <v>0</v>
      </c>
      <c r="CS311" s="93">
        <f t="shared" si="303"/>
        <v>0</v>
      </c>
      <c r="CT311" s="93">
        <f t="shared" si="303"/>
        <v>0</v>
      </c>
      <c r="CU311" s="93">
        <f t="shared" si="303"/>
        <v>0</v>
      </c>
      <c r="CV311" s="93">
        <f t="shared" si="303"/>
        <v>0</v>
      </c>
      <c r="CW311" s="93">
        <f t="shared" si="303"/>
        <v>0</v>
      </c>
      <c r="CX311" s="93">
        <f t="shared" si="303"/>
        <v>0</v>
      </c>
      <c r="CY311" s="93">
        <f t="shared" si="303"/>
        <v>0</v>
      </c>
      <c r="CZ311" s="93">
        <f t="shared" si="303"/>
        <v>0</v>
      </c>
      <c r="DA311" s="93">
        <f t="shared" si="303"/>
        <v>0</v>
      </c>
      <c r="DB311" s="93">
        <f t="shared" si="303"/>
        <v>0</v>
      </c>
      <c r="DC311" s="93">
        <f t="shared" si="303"/>
        <v>0</v>
      </c>
      <c r="DD311" s="93">
        <f t="shared" si="303"/>
        <v>0</v>
      </c>
      <c r="DE311" s="93">
        <f t="shared" si="303"/>
        <v>0</v>
      </c>
      <c r="DF311" s="93">
        <f t="shared" si="303"/>
        <v>0</v>
      </c>
      <c r="DG311" s="94">
        <f t="shared" ref="DG311:EL311" si="304">DG320</f>
        <v>0</v>
      </c>
      <c r="DH311" s="94">
        <f t="shared" si="304"/>
        <v>0</v>
      </c>
      <c r="DI311" s="94">
        <f t="shared" si="304"/>
        <v>0</v>
      </c>
      <c r="DJ311" s="94">
        <f t="shared" si="304"/>
        <v>0</v>
      </c>
      <c r="DK311" s="94">
        <f t="shared" si="304"/>
        <v>0</v>
      </c>
      <c r="DL311" s="94">
        <f t="shared" si="304"/>
        <v>0</v>
      </c>
      <c r="DM311" s="94">
        <f t="shared" si="304"/>
        <v>0</v>
      </c>
      <c r="DN311" s="94">
        <f t="shared" si="304"/>
        <v>0</v>
      </c>
      <c r="DO311" s="94">
        <f t="shared" si="304"/>
        <v>0</v>
      </c>
      <c r="DP311" s="94">
        <f t="shared" si="304"/>
        <v>0</v>
      </c>
      <c r="DQ311" s="94">
        <f t="shared" si="304"/>
        <v>0</v>
      </c>
      <c r="DR311" s="94">
        <f t="shared" si="304"/>
        <v>0</v>
      </c>
      <c r="DS311" s="94">
        <f t="shared" si="304"/>
        <v>0</v>
      </c>
      <c r="DT311" s="94">
        <f t="shared" si="304"/>
        <v>0</v>
      </c>
      <c r="DU311" s="94">
        <f t="shared" si="304"/>
        <v>0</v>
      </c>
      <c r="DV311" s="94">
        <f t="shared" si="304"/>
        <v>0</v>
      </c>
      <c r="DW311" s="94">
        <f t="shared" si="304"/>
        <v>0</v>
      </c>
      <c r="DX311" s="94">
        <f t="shared" si="304"/>
        <v>0</v>
      </c>
      <c r="DY311" s="94">
        <f t="shared" si="304"/>
        <v>0</v>
      </c>
      <c r="DZ311" s="94">
        <f t="shared" si="304"/>
        <v>0</v>
      </c>
      <c r="EA311" s="94">
        <f t="shared" si="304"/>
        <v>0</v>
      </c>
      <c r="EB311" s="94">
        <f t="shared" si="304"/>
        <v>0</v>
      </c>
      <c r="EC311" s="94">
        <f t="shared" si="304"/>
        <v>0</v>
      </c>
      <c r="ED311" s="94">
        <f t="shared" si="304"/>
        <v>0</v>
      </c>
      <c r="EE311" s="94">
        <f t="shared" si="304"/>
        <v>0</v>
      </c>
      <c r="EF311" s="94">
        <f t="shared" si="304"/>
        <v>0</v>
      </c>
      <c r="EG311" s="94">
        <f t="shared" si="304"/>
        <v>0</v>
      </c>
      <c r="EH311" s="94">
        <f t="shared" si="304"/>
        <v>0</v>
      </c>
      <c r="EI311" s="94">
        <f t="shared" si="304"/>
        <v>0</v>
      </c>
      <c r="EJ311" s="94">
        <f t="shared" si="304"/>
        <v>0</v>
      </c>
      <c r="EK311" s="94">
        <f t="shared" si="304"/>
        <v>0</v>
      </c>
      <c r="EL311" s="94">
        <f t="shared" si="304"/>
        <v>0</v>
      </c>
      <c r="EM311" s="94">
        <f t="shared" ref="EM311:FR311" si="305">EM320</f>
        <v>0</v>
      </c>
      <c r="EN311" s="94">
        <f t="shared" si="305"/>
        <v>0</v>
      </c>
      <c r="EO311" s="94">
        <f t="shared" si="305"/>
        <v>0</v>
      </c>
      <c r="EP311" s="94">
        <f t="shared" si="305"/>
        <v>0</v>
      </c>
      <c r="EQ311" s="94">
        <f t="shared" si="305"/>
        <v>0</v>
      </c>
      <c r="ER311" s="94">
        <f t="shared" si="305"/>
        <v>0</v>
      </c>
      <c r="ES311" s="94">
        <f t="shared" si="305"/>
        <v>0</v>
      </c>
      <c r="ET311" s="94">
        <f t="shared" si="305"/>
        <v>0</v>
      </c>
      <c r="EU311" s="94">
        <f t="shared" si="305"/>
        <v>0</v>
      </c>
      <c r="EV311" s="94">
        <f t="shared" si="305"/>
        <v>0</v>
      </c>
      <c r="EW311" s="94">
        <f t="shared" si="305"/>
        <v>0</v>
      </c>
      <c r="EX311" s="94">
        <f t="shared" si="305"/>
        <v>0</v>
      </c>
      <c r="EY311" s="94">
        <f t="shared" si="305"/>
        <v>0</v>
      </c>
      <c r="EZ311" s="94">
        <f t="shared" si="305"/>
        <v>0</v>
      </c>
      <c r="FA311" s="94">
        <f t="shared" si="305"/>
        <v>0</v>
      </c>
      <c r="FB311" s="94">
        <f t="shared" si="305"/>
        <v>0</v>
      </c>
      <c r="FC311" s="94">
        <f t="shared" si="305"/>
        <v>0</v>
      </c>
      <c r="FD311" s="94">
        <f t="shared" si="305"/>
        <v>0</v>
      </c>
      <c r="FE311" s="94">
        <f t="shared" si="305"/>
        <v>0</v>
      </c>
      <c r="FF311" s="94">
        <f t="shared" si="305"/>
        <v>0</v>
      </c>
      <c r="FG311" s="94">
        <f t="shared" si="305"/>
        <v>0</v>
      </c>
      <c r="FH311" s="94">
        <f t="shared" si="305"/>
        <v>0</v>
      </c>
      <c r="FI311" s="94">
        <f t="shared" si="305"/>
        <v>0</v>
      </c>
      <c r="FJ311" s="94">
        <f t="shared" si="305"/>
        <v>0</v>
      </c>
      <c r="FK311" s="94">
        <f t="shared" si="305"/>
        <v>0</v>
      </c>
      <c r="FL311" s="94">
        <f t="shared" si="305"/>
        <v>0</v>
      </c>
      <c r="FM311" s="94">
        <f t="shared" si="305"/>
        <v>0</v>
      </c>
      <c r="FN311" s="94">
        <f t="shared" si="305"/>
        <v>0</v>
      </c>
      <c r="FO311" s="94">
        <f t="shared" si="305"/>
        <v>0</v>
      </c>
      <c r="FP311" s="94">
        <f t="shared" si="305"/>
        <v>0</v>
      </c>
      <c r="FQ311" s="94">
        <f t="shared" si="305"/>
        <v>0</v>
      </c>
      <c r="FR311" s="94">
        <f t="shared" si="305"/>
        <v>0</v>
      </c>
      <c r="FS311" s="94">
        <f t="shared" ref="FS311:GX311" si="306">FS320</f>
        <v>0</v>
      </c>
      <c r="FT311" s="94">
        <f t="shared" si="306"/>
        <v>0</v>
      </c>
      <c r="FU311" s="94">
        <f t="shared" si="306"/>
        <v>0</v>
      </c>
      <c r="FV311" s="94">
        <f t="shared" si="306"/>
        <v>0</v>
      </c>
      <c r="FW311" s="94">
        <f t="shared" si="306"/>
        <v>0</v>
      </c>
      <c r="FX311" s="94">
        <f t="shared" si="306"/>
        <v>0</v>
      </c>
      <c r="FY311" s="94">
        <f t="shared" si="306"/>
        <v>0</v>
      </c>
      <c r="FZ311" s="94">
        <f t="shared" si="306"/>
        <v>0</v>
      </c>
      <c r="GA311" s="94">
        <f t="shared" si="306"/>
        <v>0</v>
      </c>
      <c r="GB311" s="94">
        <f t="shared" si="306"/>
        <v>0</v>
      </c>
      <c r="GC311" s="94">
        <f t="shared" si="306"/>
        <v>0</v>
      </c>
      <c r="GD311" s="94">
        <f t="shared" si="306"/>
        <v>0</v>
      </c>
      <c r="GE311" s="94">
        <f t="shared" si="306"/>
        <v>0</v>
      </c>
      <c r="GF311" s="94">
        <f t="shared" si="306"/>
        <v>0</v>
      </c>
      <c r="GG311" s="94">
        <f t="shared" si="306"/>
        <v>0</v>
      </c>
      <c r="GH311" s="94">
        <f t="shared" si="306"/>
        <v>0</v>
      </c>
      <c r="GI311" s="94">
        <f t="shared" si="306"/>
        <v>0</v>
      </c>
      <c r="GJ311" s="94">
        <f t="shared" si="306"/>
        <v>0</v>
      </c>
      <c r="GK311" s="94">
        <f t="shared" si="306"/>
        <v>0</v>
      </c>
      <c r="GL311" s="94">
        <f t="shared" si="306"/>
        <v>0</v>
      </c>
      <c r="GM311" s="94">
        <f t="shared" si="306"/>
        <v>0</v>
      </c>
      <c r="GN311" s="94">
        <f t="shared" si="306"/>
        <v>0</v>
      </c>
      <c r="GO311" s="94">
        <f t="shared" si="306"/>
        <v>0</v>
      </c>
      <c r="GP311" s="94">
        <f t="shared" si="306"/>
        <v>0</v>
      </c>
      <c r="GQ311" s="94">
        <f t="shared" si="306"/>
        <v>0</v>
      </c>
      <c r="GR311" s="94">
        <f t="shared" si="306"/>
        <v>0</v>
      </c>
      <c r="GS311" s="94">
        <f t="shared" si="306"/>
        <v>0</v>
      </c>
      <c r="GT311" s="94">
        <f t="shared" si="306"/>
        <v>0</v>
      </c>
      <c r="GU311" s="94">
        <f t="shared" si="306"/>
        <v>0</v>
      </c>
      <c r="GV311" s="94">
        <f t="shared" si="306"/>
        <v>0</v>
      </c>
      <c r="GW311" s="94">
        <f t="shared" si="306"/>
        <v>0</v>
      </c>
      <c r="GX311" s="94">
        <f t="shared" si="306"/>
        <v>0</v>
      </c>
    </row>
    <row r="313">
      <c r="A313">
        <v>17</v>
      </c>
      <c r="B313">
        <v>1</v>
      </c>
      <c r="C313">
        <f>ROW(SmtRes!A470)</f>
        <v>470</v>
      </c>
      <c r="D313">
        <f>ROW(EtalonRes!A470)</f>
        <v>470</v>
      </c>
      <c r="E313" t="s">
        <v>405</v>
      </c>
      <c r="F313" t="s">
        <v>723</v>
      </c>
      <c r="G313" t="s">
        <v>724</v>
      </c>
      <c r="H313" t="s">
        <v>725</v>
      </c>
      <c r="I313">
        <f t="shared" ref="I284:I314" si="307">ROUND(1/100,7)</f>
        <v>0.01</v>
      </c>
      <c r="J313">
        <v>0</v>
      </c>
      <c r="K313">
        <f t="shared" ref="K284:K314" si="308">ROUND(1/100,7)</f>
        <v>0.01</v>
      </c>
      <c r="O313">
        <f t="shared" ref="O313:O318" si="309">ROUND(CP313,2)</f>
        <v>623.15999999999997</v>
      </c>
      <c r="P313">
        <f>SUMIF(SmtRes!AQ470:'SmtRes'!AQ470,"=1",SmtRes!DF470:'SmtRes'!DF470)</f>
        <v>0</v>
      </c>
      <c r="Q313">
        <f>SUMIF(SmtRes!AQ470:'SmtRes'!AQ470,"=1",SmtRes!DG470:'SmtRes'!DG470)</f>
        <v>0</v>
      </c>
      <c r="R313">
        <f>SUMIF(SmtRes!AQ470:'SmtRes'!AQ470,"=1",SmtRes!DH470:'SmtRes'!DH470)</f>
        <v>0</v>
      </c>
      <c r="S313">
        <f>SUMIF(SmtRes!AQ470:'SmtRes'!AQ470,"=1",SmtRes!DI470:'SmtRes'!DI470)</f>
        <v>623.15999999999997</v>
      </c>
      <c r="T313">
        <f t="shared" ref="T313:T318" si="310">ROUND(CU313*I313,2)</f>
        <v>0</v>
      </c>
      <c r="U313">
        <f>SUMIF(SmtRes!AQ470:'SmtRes'!AQ470,"=1",SmtRes!CV470:'SmtRes'!CV470)</f>
        <v>1.54</v>
      </c>
      <c r="V313">
        <f>SUMIF(SmtRes!AQ470:'SmtRes'!AQ470,"=1",SmtRes!CW470:'SmtRes'!CW470)</f>
        <v>0</v>
      </c>
      <c r="W313">
        <f t="shared" ref="W313:W318" si="311">ROUND(CX313*I313,2)</f>
        <v>0</v>
      </c>
      <c r="X313">
        <f t="shared" ref="X313:Y318" si="312">ROUND(CY313,2)</f>
        <v>554.61000000000001</v>
      </c>
      <c r="Y313">
        <f t="shared" si="312"/>
        <v>249.26000000000002</v>
      </c>
      <c r="AA313">
        <v>407088984</v>
      </c>
      <c r="AB313">
        <f t="shared" ref="AB313:AB318" si="313">ROUND((AC313+AD313+AF313),6)</f>
        <v>62316.099999999999</v>
      </c>
      <c r="AC313">
        <f t="shared" ref="AC313:AC318" si="314">ROUND((0),6)</f>
        <v>0</v>
      </c>
      <c r="AD313">
        <f t="shared" ref="AD313:AD314" si="315">ROUND((((0)-(0))+AE313),6)</f>
        <v>0</v>
      </c>
      <c r="AE313">
        <f t="shared" ref="AE313:AE314" si="316">ROUND((0),6)</f>
        <v>0</v>
      </c>
      <c r="AF313">
        <f>ROUND((SUM(SmtRes!BT470:'SmtRes'!BT470)),6)</f>
        <v>62316.099999999999</v>
      </c>
      <c r="AG313">
        <f t="shared" ref="AG313:AG318" si="317">ROUND((AP313),6)</f>
        <v>0</v>
      </c>
      <c r="AH313">
        <f>(SUM(SmtRes!BU470:'SmtRes'!BU470))</f>
        <v>154</v>
      </c>
      <c r="AI313">
        <f t="shared" ref="AI313:AI314" si="318">(0)</f>
        <v>0</v>
      </c>
      <c r="AJ313">
        <f t="shared" ref="AJ313:AJ318" si="319">(AS313)</f>
        <v>0</v>
      </c>
      <c r="AK313">
        <v>62316.099999999999</v>
      </c>
      <c r="AL313">
        <v>0</v>
      </c>
      <c r="AM313">
        <v>0</v>
      </c>
      <c r="AN313">
        <v>0</v>
      </c>
      <c r="AO313">
        <v>62316.099999999999</v>
      </c>
      <c r="AP313">
        <v>0</v>
      </c>
      <c r="AQ313">
        <v>154</v>
      </c>
      <c r="AR313">
        <v>0</v>
      </c>
      <c r="AS313">
        <v>0</v>
      </c>
      <c r="AT313">
        <v>89</v>
      </c>
      <c r="AU313">
        <v>40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481</v>
      </c>
      <c r="BE313" t="s">
        <v>481</v>
      </c>
      <c r="BF313" t="s">
        <v>481</v>
      </c>
      <c r="BG313" t="s">
        <v>481</v>
      </c>
      <c r="BH313">
        <v>0</v>
      </c>
      <c r="BI313">
        <v>1</v>
      </c>
      <c r="BJ313" t="s">
        <v>726</v>
      </c>
      <c r="BM313">
        <v>1003</v>
      </c>
      <c r="BN313">
        <v>0</v>
      </c>
      <c r="BO313" t="s">
        <v>481</v>
      </c>
      <c r="BP313">
        <v>0</v>
      </c>
      <c r="BQ313">
        <v>2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481</v>
      </c>
      <c r="BZ313">
        <v>89</v>
      </c>
      <c r="CA313">
        <v>40</v>
      </c>
      <c r="CB313" t="s">
        <v>481</v>
      </c>
      <c r="CE313">
        <v>0</v>
      </c>
      <c r="CF313">
        <v>0</v>
      </c>
      <c r="CG313">
        <v>0</v>
      </c>
      <c r="CM313">
        <v>0</v>
      </c>
      <c r="CN313" t="s">
        <v>481</v>
      </c>
      <c r="CO313">
        <v>0</v>
      </c>
      <c r="CP313">
        <f t="shared" ref="CP313:CP318" si="320">(P313+Q313+S313+R313)</f>
        <v>623.15999999999997</v>
      </c>
      <c r="CQ313">
        <f>SUMIF(SmtRes!AQ470:'SmtRes'!AQ470,"=1",SmtRes!AA470:'SmtRes'!AA470)</f>
        <v>0</v>
      </c>
      <c r="CR313">
        <f>SUMIF(SmtRes!AQ470:'SmtRes'!AQ470,"=1",SmtRes!AB470:'SmtRes'!AB470)</f>
        <v>0</v>
      </c>
      <c r="CS313">
        <f>SUMIF(SmtRes!AQ470:'SmtRes'!AQ470,"=1",SmtRes!AC470:'SmtRes'!AC470)</f>
        <v>0</v>
      </c>
      <c r="CT313">
        <f>SUMIF(SmtRes!AQ470:'SmtRes'!AQ470,"=1",SmtRes!AD470:'SmtRes'!AD470)</f>
        <v>404.64999999999998</v>
      </c>
      <c r="CU313">
        <f t="shared" ref="CU313:CU318" si="321">AG313</f>
        <v>0</v>
      </c>
      <c r="CV313">
        <f>SUMIF(SmtRes!AQ470:'SmtRes'!AQ470,"=1",SmtRes!BU470:'SmtRes'!BU470)</f>
        <v>154</v>
      </c>
      <c r="CW313">
        <f>SUMIF(SmtRes!AQ470:'SmtRes'!AQ470,"=1",SmtRes!BV470:'SmtRes'!BV470)</f>
        <v>0</v>
      </c>
      <c r="CX313">
        <f t="shared" ref="CX313:CX318" si="322">AJ313</f>
        <v>0</v>
      </c>
      <c r="CY313">
        <f t="shared" ref="CY313:CY318" si="323">(((S313+R313)*AT313)/100)</f>
        <v>554.61239999999998</v>
      </c>
      <c r="CZ313">
        <f t="shared" ref="CZ313:CZ318" si="324">(((S313+R313)*AU313)/100)</f>
        <v>249.26399999999998</v>
      </c>
      <c r="DC313" t="s">
        <v>481</v>
      </c>
      <c r="DD313" t="s">
        <v>504</v>
      </c>
      <c r="DE313" t="s">
        <v>481</v>
      </c>
      <c r="DF313" t="s">
        <v>481</v>
      </c>
      <c r="DG313" t="s">
        <v>481</v>
      </c>
      <c r="DH313" t="s">
        <v>481</v>
      </c>
      <c r="DI313" t="s">
        <v>481</v>
      </c>
      <c r="DJ313" t="s">
        <v>481</v>
      </c>
      <c r="DK313" t="s">
        <v>481</v>
      </c>
      <c r="DL313" t="s">
        <v>481</v>
      </c>
      <c r="DM313" t="s">
        <v>481</v>
      </c>
      <c r="DN313">
        <v>0</v>
      </c>
      <c r="DO313">
        <v>0</v>
      </c>
      <c r="DP313">
        <v>1</v>
      </c>
      <c r="DQ313">
        <v>1</v>
      </c>
      <c r="DU313">
        <v>1007</v>
      </c>
      <c r="DV313" t="s">
        <v>725</v>
      </c>
      <c r="DW313" t="s">
        <v>725</v>
      </c>
      <c r="DX313">
        <v>100</v>
      </c>
      <c r="DZ313" t="s">
        <v>481</v>
      </c>
      <c r="EA313" t="s">
        <v>481</v>
      </c>
      <c r="EB313" t="s">
        <v>481</v>
      </c>
      <c r="EC313" t="s">
        <v>481</v>
      </c>
      <c r="EE313">
        <v>342529037</v>
      </c>
      <c r="EF313">
        <v>2</v>
      </c>
      <c r="EG313" t="s">
        <v>572</v>
      </c>
      <c r="EH313">
        <v>1</v>
      </c>
      <c r="EI313" t="s">
        <v>722</v>
      </c>
      <c r="EJ313">
        <v>1</v>
      </c>
      <c r="EK313">
        <v>1003</v>
      </c>
      <c r="EL313" t="s">
        <v>727</v>
      </c>
      <c r="EM313" t="s">
        <v>728</v>
      </c>
      <c r="EO313" t="s">
        <v>481</v>
      </c>
      <c r="EQ313">
        <v>131072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154</v>
      </c>
      <c r="EX313">
        <v>0</v>
      </c>
      <c r="EY313">
        <v>0</v>
      </c>
      <c r="FQ313">
        <v>0</v>
      </c>
      <c r="FR313">
        <v>0</v>
      </c>
      <c r="FS313">
        <v>0</v>
      </c>
      <c r="FX313">
        <v>89</v>
      </c>
      <c r="FY313">
        <v>40</v>
      </c>
      <c r="GA313" t="s">
        <v>481</v>
      </c>
      <c r="GD313">
        <v>1</v>
      </c>
      <c r="GF313">
        <v>-1405468053</v>
      </c>
      <c r="GG313">
        <v>2</v>
      </c>
      <c r="GH313">
        <v>1</v>
      </c>
      <c r="GI313">
        <v>-2</v>
      </c>
      <c r="GJ313">
        <v>0</v>
      </c>
      <c r="GK313">
        <v>0</v>
      </c>
      <c r="GL313">
        <f t="shared" ref="GL313:GL318" si="325">ROUND(IF(AND(BH313=3,BI313=3,FS313&lt;&gt;0),P313,0),2)</f>
        <v>0</v>
      </c>
      <c r="GM313">
        <f t="shared" ref="GM313:GM318" si="326">ROUND(O313+X313+Y313,2)+GX313</f>
        <v>1427.03</v>
      </c>
      <c r="GN313">
        <f t="shared" ref="GN313:GN318" si="327">IF(OR(BI313=0,BI313=1),GM313-GX313,0)</f>
        <v>1427.03</v>
      </c>
      <c r="GO313">
        <f t="shared" ref="GO313:GO318" si="328">IF(BI313=2,GM313-GX313,0)</f>
        <v>0</v>
      </c>
      <c r="GP313">
        <f t="shared" ref="GP313:GP318" si="329">IF(BI313=4,GM313-GX313,0)</f>
        <v>0</v>
      </c>
      <c r="GR313">
        <v>0</v>
      </c>
      <c r="GS313">
        <v>3</v>
      </c>
      <c r="GT313">
        <v>0</v>
      </c>
      <c r="GU313" t="s">
        <v>481</v>
      </c>
      <c r="GV313">
        <f t="shared" ref="GV313:GV318" si="330">ROUND((GT313),6)</f>
        <v>0</v>
      </c>
      <c r="GW313">
        <v>1</v>
      </c>
      <c r="GX313">
        <f t="shared" ref="GX313:GX318" si="331">ROUND(HC313*I313,2)</f>
        <v>0</v>
      </c>
      <c r="HA313">
        <v>0</v>
      </c>
      <c r="HB313">
        <v>0</v>
      </c>
      <c r="HC313">
        <f t="shared" ref="HC302:HC354" si="332">GV313*GW313</f>
        <v>0</v>
      </c>
      <c r="HE313" t="s">
        <v>481</v>
      </c>
      <c r="HF313" t="s">
        <v>481</v>
      </c>
      <c r="HM313" t="s">
        <v>481</v>
      </c>
      <c r="HN313" t="s">
        <v>408</v>
      </c>
      <c r="HO313" t="s">
        <v>410</v>
      </c>
      <c r="HP313" t="s">
        <v>727</v>
      </c>
      <c r="HQ313" t="s">
        <v>727</v>
      </c>
      <c r="HS313">
        <v>0</v>
      </c>
      <c r="IK313">
        <v>0</v>
      </c>
    </row>
    <row r="314">
      <c r="A314">
        <v>17</v>
      </c>
      <c r="B314">
        <v>1</v>
      </c>
      <c r="C314">
        <f>ROW(SmtRes!A471)</f>
        <v>471</v>
      </c>
      <c r="D314">
        <f>ROW(EtalonRes!A471)</f>
        <v>471</v>
      </c>
      <c r="E314" t="s">
        <v>412</v>
      </c>
      <c r="F314" t="s">
        <v>729</v>
      </c>
      <c r="G314" t="s">
        <v>730</v>
      </c>
      <c r="H314" t="s">
        <v>725</v>
      </c>
      <c r="I314">
        <f t="shared" si="307"/>
        <v>0.01</v>
      </c>
      <c r="J314">
        <v>0</v>
      </c>
      <c r="K314">
        <f t="shared" si="308"/>
        <v>0.01</v>
      </c>
      <c r="O314">
        <f t="shared" si="309"/>
        <v>343.34000000000003</v>
      </c>
      <c r="P314">
        <f>SUMIF(SmtRes!AQ471:SmtRes!AQ471,"=1",SmtRes!DF471:SmtRes!DF471)</f>
        <v>0</v>
      </c>
      <c r="Q314">
        <f>SUMIF(SmtRes!AQ471:SmtRes!AQ471,"=1",SmtRes!DG471:SmtRes!DG471)</f>
        <v>0</v>
      </c>
      <c r="R314">
        <f>SUMIF(SmtRes!AQ471:SmtRes!AQ471,"=1",SmtRes!DH471:SmtRes!DH471)</f>
        <v>0</v>
      </c>
      <c r="S314">
        <f>SUMIF(SmtRes!AQ471:SmtRes!AQ471,"=1",SmtRes!DI471:SmtRes!DI471)</f>
        <v>343.34000000000003</v>
      </c>
      <c r="T314">
        <f t="shared" si="310"/>
        <v>0</v>
      </c>
      <c r="U314">
        <f>SUMIF(SmtRes!AQ471:SmtRes!AQ471,"=1",SmtRes!CV471:SmtRes!CV471)</f>
        <v>0.88500000000000001</v>
      </c>
      <c r="V314">
        <f>SUMIF(SmtRes!AQ471:SmtRes!AQ471,"=1",SmtRes!CW471:SmtRes!CW471)</f>
        <v>0</v>
      </c>
      <c r="W314">
        <f t="shared" si="311"/>
        <v>0</v>
      </c>
      <c r="X314">
        <f t="shared" si="312"/>
        <v>305.56999999999999</v>
      </c>
      <c r="Y314">
        <f t="shared" si="312"/>
        <v>137.34</v>
      </c>
      <c r="AA314">
        <v>407088984</v>
      </c>
      <c r="AB314">
        <f t="shared" si="313"/>
        <v>34333.574999999997</v>
      </c>
      <c r="AC314">
        <f t="shared" si="314"/>
        <v>0</v>
      </c>
      <c r="AD314">
        <f t="shared" si="315"/>
        <v>0</v>
      </c>
      <c r="AE314">
        <f t="shared" si="316"/>
        <v>0</v>
      </c>
      <c r="AF314">
        <f>ROUND((SUM(SmtRes!BT471:SmtRes!BT471)),6)</f>
        <v>34333.574999999997</v>
      </c>
      <c r="AG314">
        <f t="shared" si="317"/>
        <v>0</v>
      </c>
      <c r="AH314">
        <f>(SUM(SmtRes!BU471:SmtRes!BU471))</f>
        <v>88.5</v>
      </c>
      <c r="AI314">
        <f t="shared" si="318"/>
        <v>0</v>
      </c>
      <c r="AJ314">
        <f t="shared" si="319"/>
        <v>0</v>
      </c>
      <c r="AK314">
        <v>34333.574999999997</v>
      </c>
      <c r="AL314">
        <v>0</v>
      </c>
      <c r="AM314">
        <v>0</v>
      </c>
      <c r="AN314">
        <v>0</v>
      </c>
      <c r="AO314">
        <v>34333.574999999997</v>
      </c>
      <c r="AP314">
        <v>0</v>
      </c>
      <c r="AQ314">
        <v>88.5</v>
      </c>
      <c r="AR314">
        <v>0</v>
      </c>
      <c r="AS314">
        <v>0</v>
      </c>
      <c r="AT314">
        <v>89</v>
      </c>
      <c r="AU314">
        <v>40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</v>
      </c>
      <c r="BD314" t="s">
        <v>481</v>
      </c>
      <c r="BE314" t="s">
        <v>481</v>
      </c>
      <c r="BF314" t="s">
        <v>481</v>
      </c>
      <c r="BG314" t="s">
        <v>481</v>
      </c>
      <c r="BH314">
        <v>0</v>
      </c>
      <c r="BI314">
        <v>1</v>
      </c>
      <c r="BJ314" t="s">
        <v>731</v>
      </c>
      <c r="BM314">
        <v>1003</v>
      </c>
      <c r="BN314">
        <v>0</v>
      </c>
      <c r="BO314" t="s">
        <v>481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481</v>
      </c>
      <c r="BZ314">
        <v>89</v>
      </c>
      <c r="CA314">
        <v>40</v>
      </c>
      <c r="CB314" t="s">
        <v>481</v>
      </c>
      <c r="CE314">
        <v>0</v>
      </c>
      <c r="CF314">
        <v>0</v>
      </c>
      <c r="CG314">
        <v>0</v>
      </c>
      <c r="CM314">
        <v>0</v>
      </c>
      <c r="CN314" t="s">
        <v>481</v>
      </c>
      <c r="CO314">
        <v>0</v>
      </c>
      <c r="CP314">
        <f t="shared" si="320"/>
        <v>343.34000000000003</v>
      </c>
      <c r="CQ314">
        <f>SUMIF(SmtRes!AQ471:SmtRes!AQ471,"=1",SmtRes!AA471:SmtRes!AA471)</f>
        <v>0</v>
      </c>
      <c r="CR314">
        <f>SUMIF(SmtRes!AQ471:SmtRes!AQ471,"=1",SmtRes!AB471:SmtRes!AB471)</f>
        <v>0</v>
      </c>
      <c r="CS314">
        <f>SUMIF(SmtRes!AQ471:SmtRes!AQ471,"=1",SmtRes!AC471:SmtRes!AC471)</f>
        <v>0</v>
      </c>
      <c r="CT314">
        <f>SUMIF(SmtRes!AQ471:SmtRes!AQ471,"=1",SmtRes!AD471:SmtRes!AD471)</f>
        <v>387.94999999999999</v>
      </c>
      <c r="CU314">
        <f t="shared" si="321"/>
        <v>0</v>
      </c>
      <c r="CV314">
        <f>SUMIF(SmtRes!AQ471:SmtRes!AQ471,"=1",SmtRes!BU471:SmtRes!BU471)</f>
        <v>88.5</v>
      </c>
      <c r="CW314">
        <f>SUMIF(SmtRes!AQ471:SmtRes!AQ471,"=1",SmtRes!BV471:SmtRes!BV471)</f>
        <v>0</v>
      </c>
      <c r="CX314">
        <f t="shared" si="322"/>
        <v>0</v>
      </c>
      <c r="CY314">
        <f t="shared" si="323"/>
        <v>305.57260000000002</v>
      </c>
      <c r="CZ314">
        <f t="shared" si="324"/>
        <v>137.33600000000001</v>
      </c>
      <c r="DC314" t="s">
        <v>481</v>
      </c>
      <c r="DD314" t="s">
        <v>504</v>
      </c>
      <c r="DE314" t="s">
        <v>481</v>
      </c>
      <c r="DF314" t="s">
        <v>481</v>
      </c>
      <c r="DG314" t="s">
        <v>481</v>
      </c>
      <c r="DH314" t="s">
        <v>481</v>
      </c>
      <c r="DI314" t="s">
        <v>481</v>
      </c>
      <c r="DJ314" t="s">
        <v>481</v>
      </c>
      <c r="DK314" t="s">
        <v>481</v>
      </c>
      <c r="DL314" t="s">
        <v>481</v>
      </c>
      <c r="DM314" t="s">
        <v>481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725</v>
      </c>
      <c r="DW314" t="s">
        <v>725</v>
      </c>
      <c r="DX314">
        <v>100</v>
      </c>
      <c r="DZ314" t="s">
        <v>481</v>
      </c>
      <c r="EA314" t="s">
        <v>481</v>
      </c>
      <c r="EB314" t="s">
        <v>481</v>
      </c>
      <c r="EC314" t="s">
        <v>481</v>
      </c>
      <c r="EE314">
        <v>342529037</v>
      </c>
      <c r="EF314">
        <v>2</v>
      </c>
      <c r="EG314" t="s">
        <v>572</v>
      </c>
      <c r="EH314">
        <v>1</v>
      </c>
      <c r="EI314" t="s">
        <v>722</v>
      </c>
      <c r="EJ314">
        <v>1</v>
      </c>
      <c r="EK314">
        <v>1003</v>
      </c>
      <c r="EL314" t="s">
        <v>727</v>
      </c>
      <c r="EM314" t="s">
        <v>728</v>
      </c>
      <c r="EO314" t="s">
        <v>481</v>
      </c>
      <c r="EQ314">
        <v>131072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88.5</v>
      </c>
      <c r="EX314">
        <v>0</v>
      </c>
      <c r="EY314">
        <v>0</v>
      </c>
      <c r="FQ314">
        <v>0</v>
      </c>
      <c r="FR314">
        <v>0</v>
      </c>
      <c r="FS314">
        <v>0</v>
      </c>
      <c r="FX314">
        <v>89</v>
      </c>
      <c r="FY314">
        <v>40</v>
      </c>
      <c r="GA314" t="s">
        <v>481</v>
      </c>
      <c r="GD314">
        <v>1</v>
      </c>
      <c r="GF314">
        <v>1560302749</v>
      </c>
      <c r="GG314">
        <v>2</v>
      </c>
      <c r="GH314">
        <v>1</v>
      </c>
      <c r="GI314">
        <v>-2</v>
      </c>
      <c r="GJ314">
        <v>0</v>
      </c>
      <c r="GK314">
        <v>0</v>
      </c>
      <c r="GL314">
        <f t="shared" si="325"/>
        <v>0</v>
      </c>
      <c r="GM314">
        <f t="shared" si="326"/>
        <v>786.25</v>
      </c>
      <c r="GN314">
        <f t="shared" si="327"/>
        <v>786.25</v>
      </c>
      <c r="GO314">
        <f t="shared" si="328"/>
        <v>0</v>
      </c>
      <c r="GP314">
        <f t="shared" si="329"/>
        <v>0</v>
      </c>
      <c r="GR314">
        <v>0</v>
      </c>
      <c r="GS314">
        <v>3</v>
      </c>
      <c r="GT314">
        <v>0</v>
      </c>
      <c r="GU314" t="s">
        <v>481</v>
      </c>
      <c r="GV314">
        <f t="shared" si="330"/>
        <v>0</v>
      </c>
      <c r="GW314">
        <v>1</v>
      </c>
      <c r="GX314">
        <f t="shared" si="331"/>
        <v>0</v>
      </c>
      <c r="HA314">
        <v>0</v>
      </c>
      <c r="HB314">
        <v>0</v>
      </c>
      <c r="HC314">
        <f t="shared" si="332"/>
        <v>0</v>
      </c>
      <c r="HE314" t="s">
        <v>481</v>
      </c>
      <c r="HF314" t="s">
        <v>481</v>
      </c>
      <c r="HM314" t="s">
        <v>481</v>
      </c>
      <c r="HN314" t="s">
        <v>408</v>
      </c>
      <c r="HO314" t="s">
        <v>410</v>
      </c>
      <c r="HP314" t="s">
        <v>727</v>
      </c>
      <c r="HQ314" t="s">
        <v>727</v>
      </c>
      <c r="HS314">
        <v>0</v>
      </c>
      <c r="IK314">
        <v>0</v>
      </c>
    </row>
    <row r="315">
      <c r="A315">
        <v>17</v>
      </c>
      <c r="B315">
        <v>1</v>
      </c>
      <c r="C315">
        <f>ROW(SmtRes!A474)</f>
        <v>474</v>
      </c>
      <c r="D315">
        <f>ROW(EtalonRes!A474)</f>
        <v>474</v>
      </c>
      <c r="E315" t="s">
        <v>417</v>
      </c>
      <c r="F315" t="s">
        <v>732</v>
      </c>
      <c r="G315" t="s">
        <v>733</v>
      </c>
      <c r="H315" t="s">
        <v>734</v>
      </c>
      <c r="I315">
        <f>ROUND(1/1000,7)</f>
        <v>0.001</v>
      </c>
      <c r="J315">
        <v>0</v>
      </c>
      <c r="K315">
        <f>ROUND(1/1000,7)</f>
        <v>0.001</v>
      </c>
      <c r="O315">
        <f t="shared" si="309"/>
        <v>52.609999999999999</v>
      </c>
      <c r="P315">
        <f>SUMIF(SmtRes!AQ472:'SmtRes'!AQ474,"=1",SmtRes!DF472:'SmtRes'!DF474)</f>
        <v>0</v>
      </c>
      <c r="Q315">
        <f>SUMIF(SmtRes!AQ472:'SmtRes'!AQ474,"=1",SmtRes!DG472:'SmtRes'!DG474)</f>
        <v>33.420000000000002</v>
      </c>
      <c r="R315">
        <f>SUMIF(SmtRes!AQ472:'SmtRes'!AQ474,"=1",SmtRes!DH472:'SmtRes'!DH474)</f>
        <v>16.800000000000001</v>
      </c>
      <c r="S315">
        <f>SUMIF(SmtRes!AQ472:'SmtRes'!AQ474,"=1",SmtRes!DI472:'SmtRes'!DI474)</f>
        <v>2.3900000000000001</v>
      </c>
      <c r="T315">
        <f t="shared" si="310"/>
        <v>0</v>
      </c>
      <c r="U315">
        <f>SUMIF(SmtRes!AQ472:'SmtRes'!AQ474,"=1",SmtRes!CV472:'SmtRes'!CV474)</f>
        <v>0.0058999999999999999</v>
      </c>
      <c r="V315">
        <f>SUMIF(SmtRes!AQ472:'SmtRes'!AQ474,"=1",SmtRes!CW472:'SmtRes'!CW474)</f>
        <v>0.029389999999999999</v>
      </c>
      <c r="W315">
        <f t="shared" si="311"/>
        <v>0</v>
      </c>
      <c r="X315">
        <f t="shared" si="312"/>
        <v>17.650000000000002</v>
      </c>
      <c r="Y315">
        <f t="shared" si="312"/>
        <v>8.8300000000000001</v>
      </c>
      <c r="AA315">
        <v>407088984</v>
      </c>
      <c r="AB315">
        <f t="shared" si="313"/>
        <v>30238.5746</v>
      </c>
      <c r="AC315">
        <f t="shared" si="314"/>
        <v>0</v>
      </c>
      <c r="AD315">
        <f>ROUND((((SUM(SmtRes!BR472:'SmtRes'!BR474))-(SUM(SmtRes!BS472:'SmtRes'!BS474)))+AE315),6)</f>
        <v>27851.139599999999</v>
      </c>
      <c r="AE315">
        <f>ROUND((SUM(SmtRes!BS472:'SmtRes'!BS474)),6)</f>
        <v>16802.5569</v>
      </c>
      <c r="AF315">
        <f>ROUND((SUM(SmtRes!BT472:'SmtRes'!BT474)),6)</f>
        <v>2387.4349999999999</v>
      </c>
      <c r="AG315">
        <f t="shared" si="317"/>
        <v>0</v>
      </c>
      <c r="AH315">
        <f>(SUM(SmtRes!BU472:'SmtRes'!BU474))</f>
        <v>5.9000000000000004</v>
      </c>
      <c r="AI315">
        <f>(SUM(SmtRes!BV472:'SmtRes'!BV474))</f>
        <v>29.390000000000001</v>
      </c>
      <c r="AJ315">
        <f t="shared" si="319"/>
        <v>0</v>
      </c>
      <c r="AK315">
        <v>47041.131500000003</v>
      </c>
      <c r="AL315">
        <v>0</v>
      </c>
      <c r="AM315">
        <v>27851.139599999999</v>
      </c>
      <c r="AN315">
        <v>16802.5569</v>
      </c>
      <c r="AO315">
        <v>2387.4349999999999</v>
      </c>
      <c r="AP315">
        <v>0</v>
      </c>
      <c r="AQ315">
        <v>5.9000000000000004</v>
      </c>
      <c r="AR315">
        <v>29.390000000000001</v>
      </c>
      <c r="AS315">
        <v>0</v>
      </c>
      <c r="AT315">
        <v>92</v>
      </c>
      <c r="AU315">
        <v>46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481</v>
      </c>
      <c r="BE315" t="s">
        <v>481</v>
      </c>
      <c r="BF315" t="s">
        <v>481</v>
      </c>
      <c r="BG315" t="s">
        <v>481</v>
      </c>
      <c r="BH315">
        <v>0</v>
      </c>
      <c r="BI315">
        <v>1</v>
      </c>
      <c r="BJ315" t="s">
        <v>735</v>
      </c>
      <c r="BM315">
        <v>1001</v>
      </c>
      <c r="BN315">
        <v>0</v>
      </c>
      <c r="BO315" t="s">
        <v>481</v>
      </c>
      <c r="BP315">
        <v>0</v>
      </c>
      <c r="BQ315">
        <v>2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481</v>
      </c>
      <c r="BZ315">
        <v>92</v>
      </c>
      <c r="CA315">
        <v>46</v>
      </c>
      <c r="CB315" t="s">
        <v>481</v>
      </c>
      <c r="CE315">
        <v>0</v>
      </c>
      <c r="CF315">
        <v>0</v>
      </c>
      <c r="CG315">
        <v>0</v>
      </c>
      <c r="CM315">
        <v>0</v>
      </c>
      <c r="CN315" t="s">
        <v>481</v>
      </c>
      <c r="CO315">
        <v>0</v>
      </c>
      <c r="CP315">
        <f t="shared" si="320"/>
        <v>52.609999999999999</v>
      </c>
      <c r="CQ315">
        <f>SUMIF(SmtRes!AQ472:'SmtRes'!AQ474,"=1",SmtRes!AA472:'SmtRes'!AA474)</f>
        <v>0</v>
      </c>
      <c r="CR315">
        <f>SUMIF(SmtRes!AQ472:'SmtRes'!AQ474,"=1",SmtRes!AB472:'SmtRes'!AB474)</f>
        <v>1137.1700000000001</v>
      </c>
      <c r="CS315">
        <f>SUMIF(SmtRes!AQ472:'SmtRes'!AQ474,"=1",SmtRes!AC472:'SmtRes'!AC474)</f>
        <v>571.71000000000004</v>
      </c>
      <c r="CT315">
        <f>SUMIF(SmtRes!AQ472:'SmtRes'!AQ474,"=1",SmtRes!AD472:'SmtRes'!AD474)</f>
        <v>404.64999999999998</v>
      </c>
      <c r="CU315">
        <f t="shared" si="321"/>
        <v>0</v>
      </c>
      <c r="CV315">
        <f>SUMIF(SmtRes!AQ472:'SmtRes'!AQ474,"=1",SmtRes!BU472:'SmtRes'!BU474)</f>
        <v>5.9000000000000004</v>
      </c>
      <c r="CW315">
        <f>SUMIF(SmtRes!AQ472:'SmtRes'!AQ474,"=1",SmtRes!BV472:'SmtRes'!BV474)</f>
        <v>29.390000000000001</v>
      </c>
      <c r="CX315">
        <f t="shared" si="322"/>
        <v>0</v>
      </c>
      <c r="CY315">
        <f t="shared" si="323"/>
        <v>17.654800000000002</v>
      </c>
      <c r="CZ315">
        <f t="shared" si="324"/>
        <v>8.8274000000000008</v>
      </c>
      <c r="DC315" t="s">
        <v>481</v>
      </c>
      <c r="DD315" t="s">
        <v>504</v>
      </c>
      <c r="DE315" t="s">
        <v>481</v>
      </c>
      <c r="DF315" t="s">
        <v>481</v>
      </c>
      <c r="DG315" t="s">
        <v>481</v>
      </c>
      <c r="DH315" t="s">
        <v>481</v>
      </c>
      <c r="DI315" t="s">
        <v>481</v>
      </c>
      <c r="DJ315" t="s">
        <v>481</v>
      </c>
      <c r="DK315" t="s">
        <v>481</v>
      </c>
      <c r="DL315" t="s">
        <v>481</v>
      </c>
      <c r="DM315" t="s">
        <v>481</v>
      </c>
      <c r="DN315">
        <v>0</v>
      </c>
      <c r="DO315">
        <v>0</v>
      </c>
      <c r="DP315">
        <v>1</v>
      </c>
      <c r="DQ315">
        <v>1</v>
      </c>
      <c r="DU315">
        <v>1007</v>
      </c>
      <c r="DV315" t="s">
        <v>734</v>
      </c>
      <c r="DW315" t="s">
        <v>734</v>
      </c>
      <c r="DX315">
        <v>1000</v>
      </c>
      <c r="DZ315" t="s">
        <v>481</v>
      </c>
      <c r="EA315" t="s">
        <v>481</v>
      </c>
      <c r="EB315" t="s">
        <v>481</v>
      </c>
      <c r="EC315" t="s">
        <v>481</v>
      </c>
      <c r="EE315">
        <v>342529035</v>
      </c>
      <c r="EF315">
        <v>2</v>
      </c>
      <c r="EG315" t="s">
        <v>572</v>
      </c>
      <c r="EH315">
        <v>1</v>
      </c>
      <c r="EI315" t="s">
        <v>722</v>
      </c>
      <c r="EJ315">
        <v>1</v>
      </c>
      <c r="EK315">
        <v>1001</v>
      </c>
      <c r="EL315" t="s">
        <v>736</v>
      </c>
      <c r="EM315" t="s">
        <v>728</v>
      </c>
      <c r="EO315" t="s">
        <v>481</v>
      </c>
      <c r="EQ315">
        <v>131072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5.9000000000000004</v>
      </c>
      <c r="EX315">
        <v>29.390000000000001</v>
      </c>
      <c r="EY315">
        <v>0</v>
      </c>
      <c r="FQ315">
        <v>0</v>
      </c>
      <c r="FR315">
        <v>0</v>
      </c>
      <c r="FS315">
        <v>0</v>
      </c>
      <c r="FX315">
        <v>92</v>
      </c>
      <c r="FY315">
        <v>46</v>
      </c>
      <c r="GA315" t="s">
        <v>481</v>
      </c>
      <c r="GD315">
        <v>1</v>
      </c>
      <c r="GF315">
        <v>1342896124</v>
      </c>
      <c r="GG315">
        <v>2</v>
      </c>
      <c r="GH315">
        <v>1</v>
      </c>
      <c r="GI315">
        <v>-2</v>
      </c>
      <c r="GJ315">
        <v>0</v>
      </c>
      <c r="GK315">
        <v>0</v>
      </c>
      <c r="GL315">
        <f t="shared" si="325"/>
        <v>0</v>
      </c>
      <c r="GM315">
        <f t="shared" si="326"/>
        <v>79.090000000000003</v>
      </c>
      <c r="GN315">
        <f t="shared" si="327"/>
        <v>79.090000000000003</v>
      </c>
      <c r="GO315">
        <f t="shared" si="328"/>
        <v>0</v>
      </c>
      <c r="GP315">
        <f t="shared" si="329"/>
        <v>0</v>
      </c>
      <c r="GR315">
        <v>0</v>
      </c>
      <c r="GS315">
        <v>3</v>
      </c>
      <c r="GT315">
        <v>0</v>
      </c>
      <c r="GU315" t="s">
        <v>481</v>
      </c>
      <c r="GV315">
        <f t="shared" si="330"/>
        <v>0</v>
      </c>
      <c r="GW315">
        <v>1</v>
      </c>
      <c r="GX315">
        <f t="shared" si="331"/>
        <v>0</v>
      </c>
      <c r="HA315">
        <v>0</v>
      </c>
      <c r="HB315">
        <v>0</v>
      </c>
      <c r="HC315">
        <f t="shared" si="332"/>
        <v>0</v>
      </c>
      <c r="HE315" t="s">
        <v>481</v>
      </c>
      <c r="HF315" t="s">
        <v>481</v>
      </c>
      <c r="HM315" t="s">
        <v>481</v>
      </c>
      <c r="HN315" t="s">
        <v>424</v>
      </c>
      <c r="HO315" t="s">
        <v>426</v>
      </c>
      <c r="HP315" t="s">
        <v>736</v>
      </c>
      <c r="HQ315" t="s">
        <v>736</v>
      </c>
      <c r="HS315">
        <v>0</v>
      </c>
      <c r="IK315">
        <v>0</v>
      </c>
    </row>
    <row r="316">
      <c r="A316">
        <v>17</v>
      </c>
      <c r="B316">
        <v>1</v>
      </c>
      <c r="C316">
        <f>ROW(SmtRes!A476)</f>
        <v>476</v>
      </c>
      <c r="D316">
        <f>ROW(EtalonRes!A476)</f>
        <v>476</v>
      </c>
      <c r="E316" t="s">
        <v>428</v>
      </c>
      <c r="F316" t="s">
        <v>737</v>
      </c>
      <c r="G316" t="s">
        <v>738</v>
      </c>
      <c r="H316" t="s">
        <v>725</v>
      </c>
      <c r="I316">
        <f>ROUND((1/1000)*10,7)</f>
        <v>0.01</v>
      </c>
      <c r="J316">
        <v>0</v>
      </c>
      <c r="K316">
        <f>ROUND((1/1000)*10,7)</f>
        <v>0.01</v>
      </c>
      <c r="O316">
        <f t="shared" si="309"/>
        <v>27.75</v>
      </c>
      <c r="P316">
        <f>SUMIF(SmtRes!AQ475:'SmtRes'!AQ476,"=1",SmtRes!DF475:'SmtRes'!DF476)</f>
        <v>0</v>
      </c>
      <c r="Q316">
        <f>SUMIF(SmtRes!AQ475:'SmtRes'!AQ476,"=1",SmtRes!DG475:'SmtRes'!DG476)</f>
        <v>0.23000000000000001</v>
      </c>
      <c r="R316">
        <f>SUMIF(SmtRes!AQ475:'SmtRes'!AQ476,"=1",SmtRes!DH475:'SmtRes'!DH476)</f>
        <v>0</v>
      </c>
      <c r="S316">
        <f>SUMIF(SmtRes!AQ475:'SmtRes'!AQ476,"=1",SmtRes!DI475:'SmtRes'!DI476)</f>
        <v>27.52</v>
      </c>
      <c r="T316">
        <f t="shared" si="310"/>
        <v>0</v>
      </c>
      <c r="U316">
        <f>SUMIF(SmtRes!AQ475:'SmtRes'!AQ476,"=1",SmtRes!CV475:'SmtRes'!CV476)</f>
        <v>0.067999999999999991</v>
      </c>
      <c r="V316">
        <f>SUMIF(SmtRes!AQ475:'SmtRes'!AQ476,"=1",SmtRes!CW475:'SmtRes'!CW476)</f>
        <v>0</v>
      </c>
      <c r="W316">
        <f t="shared" si="311"/>
        <v>0</v>
      </c>
      <c r="X316">
        <f t="shared" si="312"/>
        <v>25.59</v>
      </c>
      <c r="Y316">
        <f t="shared" si="312"/>
        <v>15.140000000000001</v>
      </c>
      <c r="AA316">
        <v>407088984</v>
      </c>
      <c r="AB316">
        <f t="shared" si="313"/>
        <v>2769.0935999999997</v>
      </c>
      <c r="AC316">
        <f t="shared" si="314"/>
        <v>0</v>
      </c>
      <c r="AD316">
        <f>ROUND((((SUM(SmtRes!BR475:'SmtRes'!BR476))-(0))+AE316),6)</f>
        <v>17.473599999999998</v>
      </c>
      <c r="AE316">
        <f>ROUND((0),6)</f>
        <v>0</v>
      </c>
      <c r="AF316">
        <f>ROUND((SUM(SmtRes!BT475:'SmtRes'!BT476)),6)</f>
        <v>2751.6199999999999</v>
      </c>
      <c r="AG316">
        <f t="shared" si="317"/>
        <v>0</v>
      </c>
      <c r="AH316">
        <f>(SUM(SmtRes!BU475:'SmtRes'!BU476))</f>
        <v>6.7999999999999998</v>
      </c>
      <c r="AI316">
        <f>(0)</f>
        <v>0</v>
      </c>
      <c r="AJ316">
        <f t="shared" si="319"/>
        <v>0</v>
      </c>
      <c r="AK316">
        <v>2769.0935999999997</v>
      </c>
      <c r="AL316">
        <v>0</v>
      </c>
      <c r="AM316">
        <v>17.473600000000001</v>
      </c>
      <c r="AN316">
        <v>0</v>
      </c>
      <c r="AO316">
        <v>2751.6199999999999</v>
      </c>
      <c r="AP316">
        <v>0</v>
      </c>
      <c r="AQ316">
        <v>6.7999999999999998</v>
      </c>
      <c r="AR316">
        <v>0</v>
      </c>
      <c r="AS316">
        <v>0</v>
      </c>
      <c r="AT316">
        <v>93</v>
      </c>
      <c r="AU316">
        <v>55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481</v>
      </c>
      <c r="BE316" t="s">
        <v>481</v>
      </c>
      <c r="BF316" t="s">
        <v>481</v>
      </c>
      <c r="BG316" t="s">
        <v>481</v>
      </c>
      <c r="BH316">
        <v>0</v>
      </c>
      <c r="BI316">
        <v>1</v>
      </c>
      <c r="BJ316" t="s">
        <v>739</v>
      </c>
      <c r="BM316">
        <v>52001</v>
      </c>
      <c r="BN316">
        <v>0</v>
      </c>
      <c r="BO316" t="s">
        <v>481</v>
      </c>
      <c r="BP316">
        <v>0</v>
      </c>
      <c r="BQ316">
        <v>6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481</v>
      </c>
      <c r="BZ316">
        <v>93</v>
      </c>
      <c r="CA316">
        <v>55</v>
      </c>
      <c r="CB316" t="s">
        <v>481</v>
      </c>
      <c r="CE316">
        <v>0</v>
      </c>
      <c r="CF316">
        <v>0</v>
      </c>
      <c r="CG316">
        <v>0</v>
      </c>
      <c r="CM316">
        <v>0</v>
      </c>
      <c r="CN316" t="s">
        <v>481</v>
      </c>
      <c r="CO316">
        <v>0</v>
      </c>
      <c r="CP316">
        <f t="shared" si="320"/>
        <v>27.75</v>
      </c>
      <c r="CQ316">
        <f>SUMIF(SmtRes!AQ475:'SmtRes'!AQ476,"=1",SmtRes!AA475:'SmtRes'!AA476)</f>
        <v>0</v>
      </c>
      <c r="CR316">
        <f>SUMIF(SmtRes!AQ475:'SmtRes'!AQ476,"=1",SmtRes!AB475:'SmtRes'!AB476)</f>
        <v>17.469999999999999</v>
      </c>
      <c r="CS316">
        <f>SUMIF(SmtRes!AQ475:'SmtRes'!AQ476,"=1",SmtRes!AC475:'SmtRes'!AC476)</f>
        <v>0</v>
      </c>
      <c r="CT316">
        <f>SUMIF(SmtRes!AQ475:'SmtRes'!AQ476,"=1",SmtRes!AD475:'SmtRes'!AD476)</f>
        <v>404.64999999999998</v>
      </c>
      <c r="CU316">
        <f t="shared" si="321"/>
        <v>0</v>
      </c>
      <c r="CV316">
        <f>SUMIF(SmtRes!AQ475:'SmtRes'!AQ476,"=1",SmtRes!BU475:'SmtRes'!BU476)</f>
        <v>6.7999999999999998</v>
      </c>
      <c r="CW316">
        <f>SUMIF(SmtRes!AQ475:'SmtRes'!AQ476,"=1",SmtRes!BV475:'SmtRes'!BV476)</f>
        <v>0</v>
      </c>
      <c r="CX316">
        <f t="shared" si="322"/>
        <v>0</v>
      </c>
      <c r="CY316">
        <f t="shared" si="323"/>
        <v>25.593600000000002</v>
      </c>
      <c r="CZ316">
        <f t="shared" si="324"/>
        <v>15.135999999999999</v>
      </c>
      <c r="DC316" t="s">
        <v>481</v>
      </c>
      <c r="DD316" t="s">
        <v>504</v>
      </c>
      <c r="DE316" t="s">
        <v>481</v>
      </c>
      <c r="DF316" t="s">
        <v>481</v>
      </c>
      <c r="DG316" t="s">
        <v>481</v>
      </c>
      <c r="DH316" t="s">
        <v>481</v>
      </c>
      <c r="DI316" t="s">
        <v>481</v>
      </c>
      <c r="DJ316" t="s">
        <v>481</v>
      </c>
      <c r="DK316" t="s">
        <v>481</v>
      </c>
      <c r="DL316" t="s">
        <v>481</v>
      </c>
      <c r="DM316" t="s">
        <v>481</v>
      </c>
      <c r="DN316">
        <v>0</v>
      </c>
      <c r="DO316">
        <v>0</v>
      </c>
      <c r="DP316">
        <v>1</v>
      </c>
      <c r="DQ316">
        <v>1</v>
      </c>
      <c r="DU316">
        <v>1007</v>
      </c>
      <c r="DV316" t="s">
        <v>725</v>
      </c>
      <c r="DW316" t="s">
        <v>725</v>
      </c>
      <c r="DX316">
        <v>100</v>
      </c>
      <c r="DZ316" t="s">
        <v>481</v>
      </c>
      <c r="EA316" t="s">
        <v>481</v>
      </c>
      <c r="EB316" t="s">
        <v>481</v>
      </c>
      <c r="EC316" t="s">
        <v>481</v>
      </c>
      <c r="EE316">
        <v>342529134</v>
      </c>
      <c r="EF316">
        <v>6</v>
      </c>
      <c r="EG316" t="s">
        <v>672</v>
      </c>
      <c r="EH316">
        <v>86</v>
      </c>
      <c r="EI316" t="s">
        <v>740</v>
      </c>
      <c r="EJ316">
        <v>1</v>
      </c>
      <c r="EK316">
        <v>52001</v>
      </c>
      <c r="EL316" t="s">
        <v>740</v>
      </c>
      <c r="EM316" t="s">
        <v>741</v>
      </c>
      <c r="EO316" t="s">
        <v>481</v>
      </c>
      <c r="EQ316">
        <v>131072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6.7999999999999998</v>
      </c>
      <c r="EX316">
        <v>0</v>
      </c>
      <c r="EY316">
        <v>0</v>
      </c>
      <c r="FQ316">
        <v>0</v>
      </c>
      <c r="FR316">
        <v>0</v>
      </c>
      <c r="FS316">
        <v>0</v>
      </c>
      <c r="FX316">
        <v>93</v>
      </c>
      <c r="FY316">
        <v>55</v>
      </c>
      <c r="GA316" t="s">
        <v>481</v>
      </c>
      <c r="GD316">
        <v>1</v>
      </c>
      <c r="GF316">
        <v>1798381287</v>
      </c>
      <c r="GG316">
        <v>2</v>
      </c>
      <c r="GH316">
        <v>1</v>
      </c>
      <c r="GI316">
        <v>-2</v>
      </c>
      <c r="GJ316">
        <v>0</v>
      </c>
      <c r="GK316">
        <v>0</v>
      </c>
      <c r="GL316">
        <f t="shared" si="325"/>
        <v>0</v>
      </c>
      <c r="GM316">
        <f t="shared" si="326"/>
        <v>68.480000000000004</v>
      </c>
      <c r="GN316">
        <f t="shared" si="327"/>
        <v>68.480000000000004</v>
      </c>
      <c r="GO316">
        <f t="shared" si="328"/>
        <v>0</v>
      </c>
      <c r="GP316">
        <f t="shared" si="329"/>
        <v>0</v>
      </c>
      <c r="GR316">
        <v>0</v>
      </c>
      <c r="GS316">
        <v>3</v>
      </c>
      <c r="GT316">
        <v>0</v>
      </c>
      <c r="GU316" t="s">
        <v>481</v>
      </c>
      <c r="GV316">
        <f t="shared" si="330"/>
        <v>0</v>
      </c>
      <c r="GW316">
        <v>1</v>
      </c>
      <c r="GX316">
        <f t="shared" si="331"/>
        <v>0</v>
      </c>
      <c r="HA316">
        <v>0</v>
      </c>
      <c r="HB316">
        <v>0</v>
      </c>
      <c r="HC316">
        <f t="shared" si="332"/>
        <v>0</v>
      </c>
      <c r="HE316" t="s">
        <v>481</v>
      </c>
      <c r="HF316" t="s">
        <v>481</v>
      </c>
      <c r="HM316" t="s">
        <v>481</v>
      </c>
      <c r="HN316" t="s">
        <v>433</v>
      </c>
      <c r="HO316" t="s">
        <v>435</v>
      </c>
      <c r="HP316" t="s">
        <v>740</v>
      </c>
      <c r="HQ316" t="s">
        <v>740</v>
      </c>
      <c r="HS316">
        <v>0</v>
      </c>
      <c r="IK316">
        <v>0</v>
      </c>
    </row>
    <row r="317">
      <c r="A317">
        <v>17</v>
      </c>
      <c r="B317">
        <v>1</v>
      </c>
      <c r="C317">
        <f>ROW(SmtRes!A482)</f>
        <v>482</v>
      </c>
      <c r="D317">
        <f>ROW(EtalonRes!A482)</f>
        <v>482</v>
      </c>
      <c r="E317" t="s">
        <v>437</v>
      </c>
      <c r="F317" t="s">
        <v>742</v>
      </c>
      <c r="G317" t="s">
        <v>743</v>
      </c>
      <c r="H317" t="s">
        <v>114</v>
      </c>
      <c r="I317">
        <v>1</v>
      </c>
      <c r="J317">
        <v>0</v>
      </c>
      <c r="K317">
        <v>1</v>
      </c>
      <c r="O317">
        <f t="shared" si="309"/>
        <v>485.24000000000001</v>
      </c>
      <c r="P317">
        <f>SUMIF(SmtRes!AQ477:'SmtRes'!AQ482,"=1",SmtRes!DF477:'SmtRes'!DF482)</f>
        <v>0</v>
      </c>
      <c r="Q317">
        <f>SUMIF(SmtRes!AQ477:'SmtRes'!AQ482,"=1",SmtRes!DG477:'SmtRes'!DG482)</f>
        <v>94.949999999999989</v>
      </c>
      <c r="R317">
        <f>SUMIF(SmtRes!AQ477:'SmtRes'!AQ482,"=1",SmtRes!DH477:'SmtRes'!DH482)</f>
        <v>40.020000000000003</v>
      </c>
      <c r="S317">
        <f>SUMIF(SmtRes!AQ477:'SmtRes'!AQ482,"=1",SmtRes!DI477:'SmtRes'!DI482)</f>
        <v>350.26999999999998</v>
      </c>
      <c r="T317">
        <f t="shared" si="310"/>
        <v>0</v>
      </c>
      <c r="U317">
        <f>SUMIF(SmtRes!AQ477:'SmtRes'!AQ482,"=1",SmtRes!CV477:'SmtRes'!CV482)</f>
        <v>0.84999999999999998</v>
      </c>
      <c r="V317">
        <f>SUMIF(SmtRes!AQ477:'SmtRes'!AQ482,"=1",SmtRes!CW477:'SmtRes'!CW482)</f>
        <v>0.069999999999999993</v>
      </c>
      <c r="W317">
        <f t="shared" si="311"/>
        <v>0</v>
      </c>
      <c r="X317">
        <f t="shared" si="312"/>
        <v>429.31999999999999</v>
      </c>
      <c r="Y317">
        <f t="shared" si="312"/>
        <v>269.30000000000001</v>
      </c>
      <c r="AA317">
        <v>407088984</v>
      </c>
      <c r="AB317">
        <f t="shared" si="313"/>
        <v>445.21769999999998</v>
      </c>
      <c r="AC317">
        <f t="shared" si="314"/>
        <v>0</v>
      </c>
      <c r="AD317">
        <f>ROUND((((SUM(SmtRes!BR477:'SmtRes'!BR482))-(SUM(SmtRes!BS477:'SmtRes'!BS482)))+AE317),6)</f>
        <v>94.949699999999993</v>
      </c>
      <c r="AE317">
        <f>ROUND((SUM(SmtRes!BS477:'SmtRes'!BS482)),6)</f>
        <v>40.0197</v>
      </c>
      <c r="AF317">
        <f>ROUND((SUM(SmtRes!BT477:'SmtRes'!BT482)),6)</f>
        <v>350.26799999999997</v>
      </c>
      <c r="AG317">
        <f t="shared" si="317"/>
        <v>0</v>
      </c>
      <c r="AH317">
        <f>(SUM(SmtRes!BU477:'SmtRes'!BU482))</f>
        <v>0.84999999999999998</v>
      </c>
      <c r="AI317">
        <f>(SUM(SmtRes!BV477:'SmtRes'!BV482))</f>
        <v>0.070000000000000007</v>
      </c>
      <c r="AJ317">
        <f t="shared" si="319"/>
        <v>0</v>
      </c>
      <c r="AK317">
        <v>490.59390000000002</v>
      </c>
      <c r="AL317">
        <v>5.3564999999999996</v>
      </c>
      <c r="AM317">
        <v>94.949700000000021</v>
      </c>
      <c r="AN317">
        <v>40.019700000000007</v>
      </c>
      <c r="AO317">
        <v>350.26799999999997</v>
      </c>
      <c r="AP317">
        <v>0</v>
      </c>
      <c r="AQ317">
        <v>0.84999999999999998</v>
      </c>
      <c r="AR317">
        <v>0.070000000000000007</v>
      </c>
      <c r="AS317">
        <v>0</v>
      </c>
      <c r="AT317">
        <v>110</v>
      </c>
      <c r="AU317">
        <v>69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481</v>
      </c>
      <c r="BE317" t="s">
        <v>481</v>
      </c>
      <c r="BF317" t="s">
        <v>481</v>
      </c>
      <c r="BG317" t="s">
        <v>481</v>
      </c>
      <c r="BH317">
        <v>0</v>
      </c>
      <c r="BI317">
        <v>1</v>
      </c>
      <c r="BJ317" t="s">
        <v>744</v>
      </c>
      <c r="BM317">
        <v>8001</v>
      </c>
      <c r="BN317">
        <v>0</v>
      </c>
      <c r="BO317" t="s">
        <v>481</v>
      </c>
      <c r="BP317">
        <v>0</v>
      </c>
      <c r="BQ317">
        <v>2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481</v>
      </c>
      <c r="BZ317">
        <v>110</v>
      </c>
      <c r="CA317">
        <v>69</v>
      </c>
      <c r="CB317" t="s">
        <v>481</v>
      </c>
      <c r="CE317">
        <v>0</v>
      </c>
      <c r="CF317">
        <v>0</v>
      </c>
      <c r="CG317">
        <v>0</v>
      </c>
      <c r="CM317">
        <v>0</v>
      </c>
      <c r="CN317" t="s">
        <v>481</v>
      </c>
      <c r="CO317">
        <v>0</v>
      </c>
      <c r="CP317">
        <f t="shared" si="320"/>
        <v>485.23999999999995</v>
      </c>
      <c r="CQ317">
        <f>SUMIF(SmtRes!AQ477:'SmtRes'!AQ482,"=1",SmtRes!AA477:'SmtRes'!AA482)</f>
        <v>33.920000000000002</v>
      </c>
      <c r="CR317">
        <f>SUMIF(SmtRes!AQ477:'SmtRes'!AQ482,"=1",SmtRes!AB477:'SmtRes'!AB482)</f>
        <v>1271.8500000000001</v>
      </c>
      <c r="CS317">
        <f>SUMIF(SmtRes!AQ477:'SmtRes'!AQ482,"=1",SmtRes!AC477:'SmtRes'!AC482)</f>
        <v>571.71000000000004</v>
      </c>
      <c r="CT317">
        <f>SUMIF(SmtRes!AQ477:'SmtRes'!AQ482,"=1",SmtRes!AD477:'SmtRes'!AD482)</f>
        <v>412.07999999999998</v>
      </c>
      <c r="CU317">
        <f t="shared" si="321"/>
        <v>0</v>
      </c>
      <c r="CV317">
        <f>SUMIF(SmtRes!AQ477:'SmtRes'!AQ482,"=1",SmtRes!BU477:'SmtRes'!BU482)</f>
        <v>0.84999999999999998</v>
      </c>
      <c r="CW317">
        <f>SUMIF(SmtRes!AQ477:'SmtRes'!AQ482,"=1",SmtRes!BV477:'SmtRes'!BV482)</f>
        <v>0.070000000000000007</v>
      </c>
      <c r="CX317">
        <f t="shared" si="322"/>
        <v>0</v>
      </c>
      <c r="CY317">
        <f t="shared" si="323"/>
        <v>429.31899999999996</v>
      </c>
      <c r="CZ317">
        <f t="shared" si="324"/>
        <v>269.30009999999999</v>
      </c>
      <c r="DC317" t="s">
        <v>481</v>
      </c>
      <c r="DD317" t="s">
        <v>504</v>
      </c>
      <c r="DE317" t="s">
        <v>481</v>
      </c>
      <c r="DF317" t="s">
        <v>481</v>
      </c>
      <c r="DG317" t="s">
        <v>481</v>
      </c>
      <c r="DH317" t="s">
        <v>481</v>
      </c>
      <c r="DI317" t="s">
        <v>481</v>
      </c>
      <c r="DJ317" t="s">
        <v>481</v>
      </c>
      <c r="DK317" t="s">
        <v>481</v>
      </c>
      <c r="DL317" t="s">
        <v>481</v>
      </c>
      <c r="DM317" t="s">
        <v>481</v>
      </c>
      <c r="DN317">
        <v>0</v>
      </c>
      <c r="DO317">
        <v>0</v>
      </c>
      <c r="DP317">
        <v>1</v>
      </c>
      <c r="DQ317">
        <v>1</v>
      </c>
      <c r="DU317">
        <v>1007</v>
      </c>
      <c r="DV317" t="s">
        <v>114</v>
      </c>
      <c r="DW317" t="s">
        <v>114</v>
      </c>
      <c r="DX317">
        <v>1</v>
      </c>
      <c r="DZ317" t="s">
        <v>481</v>
      </c>
      <c r="EA317" t="s">
        <v>481</v>
      </c>
      <c r="EB317" t="s">
        <v>481</v>
      </c>
      <c r="EC317" t="s">
        <v>481</v>
      </c>
      <c r="EE317">
        <v>342529059</v>
      </c>
      <c r="EF317">
        <v>2</v>
      </c>
      <c r="EG317" t="s">
        <v>572</v>
      </c>
      <c r="EH317">
        <v>8</v>
      </c>
      <c r="EI317" t="s">
        <v>745</v>
      </c>
      <c r="EJ317">
        <v>1</v>
      </c>
      <c r="EK317">
        <v>8001</v>
      </c>
      <c r="EL317" t="s">
        <v>745</v>
      </c>
      <c r="EM317" t="s">
        <v>746</v>
      </c>
      <c r="EO317" t="s">
        <v>481</v>
      </c>
      <c r="EQ317">
        <v>131072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0.84999999999999998</v>
      </c>
      <c r="EX317">
        <v>0.070000000000000007</v>
      </c>
      <c r="EY317">
        <v>0</v>
      </c>
      <c r="FQ317">
        <v>0</v>
      </c>
      <c r="FR317">
        <v>0</v>
      </c>
      <c r="FS317">
        <v>0</v>
      </c>
      <c r="FX317">
        <v>110</v>
      </c>
      <c r="FY317">
        <v>69</v>
      </c>
      <c r="GA317" t="s">
        <v>481</v>
      </c>
      <c r="GD317">
        <v>1</v>
      </c>
      <c r="GF317">
        <v>884081834</v>
      </c>
      <c r="GG317">
        <v>2</v>
      </c>
      <c r="GH317">
        <v>1</v>
      </c>
      <c r="GI317">
        <v>-2</v>
      </c>
      <c r="GJ317">
        <v>0</v>
      </c>
      <c r="GK317">
        <v>0</v>
      </c>
      <c r="GL317">
        <f t="shared" si="325"/>
        <v>0</v>
      </c>
      <c r="GM317">
        <f t="shared" si="326"/>
        <v>1183.8600000000001</v>
      </c>
      <c r="GN317">
        <f t="shared" si="327"/>
        <v>1183.8600000000001</v>
      </c>
      <c r="GO317">
        <f t="shared" si="328"/>
        <v>0</v>
      </c>
      <c r="GP317">
        <f t="shared" si="329"/>
        <v>0</v>
      </c>
      <c r="GR317">
        <v>0</v>
      </c>
      <c r="GS317">
        <v>3</v>
      </c>
      <c r="GT317">
        <v>0</v>
      </c>
      <c r="GU317" t="s">
        <v>481</v>
      </c>
      <c r="GV317">
        <f t="shared" si="330"/>
        <v>0</v>
      </c>
      <c r="GW317">
        <v>1</v>
      </c>
      <c r="GX317">
        <f t="shared" si="331"/>
        <v>0</v>
      </c>
      <c r="HA317">
        <v>0</v>
      </c>
      <c r="HB317">
        <v>0</v>
      </c>
      <c r="HC317">
        <f t="shared" si="332"/>
        <v>0</v>
      </c>
      <c r="HE317" t="s">
        <v>481</v>
      </c>
      <c r="HF317" t="s">
        <v>481</v>
      </c>
      <c r="HM317" t="s">
        <v>481</v>
      </c>
      <c r="HN317" t="s">
        <v>448</v>
      </c>
      <c r="HO317" t="s">
        <v>450</v>
      </c>
      <c r="HP317" t="s">
        <v>745</v>
      </c>
      <c r="HQ317" t="s">
        <v>745</v>
      </c>
      <c r="HS317">
        <v>0</v>
      </c>
      <c r="IK317">
        <v>0</v>
      </c>
    </row>
    <row r="318">
      <c r="A318">
        <v>17</v>
      </c>
      <c r="B318">
        <v>1</v>
      </c>
      <c r="C318">
        <f>ROW(SmtRes!A488)</f>
        <v>488</v>
      </c>
      <c r="D318">
        <f>ROW(EtalonRes!A488)</f>
        <v>488</v>
      </c>
      <c r="E318" t="s">
        <v>452</v>
      </c>
      <c r="F318" t="s">
        <v>747</v>
      </c>
      <c r="G318" t="s">
        <v>748</v>
      </c>
      <c r="H318" t="s">
        <v>114</v>
      </c>
      <c r="I318">
        <v>1</v>
      </c>
      <c r="J318">
        <v>0</v>
      </c>
      <c r="K318">
        <v>1</v>
      </c>
      <c r="O318">
        <f t="shared" si="309"/>
        <v>455.67000000000002</v>
      </c>
      <c r="P318">
        <f>SUMIF(SmtRes!AQ483:'SmtRes'!AQ488,"=1",SmtRes!DF483:'SmtRes'!DF488)</f>
        <v>0</v>
      </c>
      <c r="Q318">
        <f>SUMIF(SmtRes!AQ483:'SmtRes'!AQ488,"=1",SmtRes!DG483:'SmtRes'!DG488)</f>
        <v>94.22999999999999</v>
      </c>
      <c r="R318">
        <f>SUMIF(SmtRes!AQ483:'SmtRes'!AQ488,"=1",SmtRes!DH483:'SmtRes'!DH488)</f>
        <v>40.020000000000003</v>
      </c>
      <c r="S318">
        <f>SUMIF(SmtRes!AQ483:'SmtRes'!AQ488,"=1",SmtRes!DI483:'SmtRes'!DI488)</f>
        <v>321.42000000000002</v>
      </c>
      <c r="T318">
        <f t="shared" si="310"/>
        <v>0</v>
      </c>
      <c r="U318">
        <f>SUMIF(SmtRes!AQ483:'SmtRes'!AQ488,"=1",SmtRes!CV483:'SmtRes'!CV488)</f>
        <v>0.77999999999999992</v>
      </c>
      <c r="V318">
        <f>SUMIF(SmtRes!AQ483:'SmtRes'!AQ488,"=1",SmtRes!CW483:'SmtRes'!CW488)</f>
        <v>0.069999999999999993</v>
      </c>
      <c r="W318">
        <f t="shared" si="311"/>
        <v>0</v>
      </c>
      <c r="X318">
        <f t="shared" si="312"/>
        <v>397.57999999999998</v>
      </c>
      <c r="Y318">
        <f t="shared" si="312"/>
        <v>249.39000000000001</v>
      </c>
      <c r="AA318">
        <v>407088984</v>
      </c>
      <c r="AB318">
        <f t="shared" si="313"/>
        <v>415.65449999999998</v>
      </c>
      <c r="AC318">
        <f t="shared" si="314"/>
        <v>0</v>
      </c>
      <c r="AD318">
        <f>ROUND((((SUM(SmtRes!BR483:'SmtRes'!BR488))-(SUM(SmtRes!BS483:'SmtRes'!BS488)))+AE318),6)</f>
        <v>94.232100000000003</v>
      </c>
      <c r="AE318">
        <f>ROUND((SUM(SmtRes!BS483:'SmtRes'!BS488)),6)</f>
        <v>40.0197</v>
      </c>
      <c r="AF318">
        <f>ROUND((SUM(SmtRes!BT483:'SmtRes'!BT488)),6)</f>
        <v>321.42239999999998</v>
      </c>
      <c r="AG318">
        <f t="shared" si="317"/>
        <v>0</v>
      </c>
      <c r="AH318">
        <f>(SUM(SmtRes!BU483:'SmtRes'!BU488))</f>
        <v>0.78000000000000003</v>
      </c>
      <c r="AI318">
        <f>(SUM(SmtRes!BV483:'SmtRes'!BV488))</f>
        <v>0.070000000000000007</v>
      </c>
      <c r="AJ318">
        <f t="shared" si="319"/>
        <v>0</v>
      </c>
      <c r="AK318">
        <v>461.03069999999997</v>
      </c>
      <c r="AL318">
        <v>5.3564999999999996</v>
      </c>
      <c r="AM318">
        <v>94.232100000000017</v>
      </c>
      <c r="AN318">
        <v>40.019700000000007</v>
      </c>
      <c r="AO318">
        <v>321.42239999999998</v>
      </c>
      <c r="AP318">
        <v>0</v>
      </c>
      <c r="AQ318">
        <v>0.78000000000000003</v>
      </c>
      <c r="AR318">
        <v>0.070000000000000007</v>
      </c>
      <c r="AS318">
        <v>0</v>
      </c>
      <c r="AT318">
        <v>110</v>
      </c>
      <c r="AU318">
        <v>69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481</v>
      </c>
      <c r="BE318" t="s">
        <v>481</v>
      </c>
      <c r="BF318" t="s">
        <v>481</v>
      </c>
      <c r="BG318" t="s">
        <v>481</v>
      </c>
      <c r="BH318">
        <v>0</v>
      </c>
      <c r="BI318">
        <v>1</v>
      </c>
      <c r="BJ318" t="s">
        <v>749</v>
      </c>
      <c r="BM318">
        <v>8001</v>
      </c>
      <c r="BN318">
        <v>0</v>
      </c>
      <c r="BO318" t="s">
        <v>481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481</v>
      </c>
      <c r="BZ318">
        <v>110</v>
      </c>
      <c r="CA318">
        <v>69</v>
      </c>
      <c r="CB318" t="s">
        <v>481</v>
      </c>
      <c r="CE318">
        <v>0</v>
      </c>
      <c r="CF318">
        <v>0</v>
      </c>
      <c r="CG318">
        <v>0</v>
      </c>
      <c r="CM318">
        <v>0</v>
      </c>
      <c r="CN318" t="s">
        <v>481</v>
      </c>
      <c r="CO318">
        <v>0</v>
      </c>
      <c r="CP318">
        <f t="shared" si="320"/>
        <v>455.66999999999996</v>
      </c>
      <c r="CQ318">
        <f>SUMIF(SmtRes!AQ483:'SmtRes'!AQ488,"=1",SmtRes!AA483:'SmtRes'!AA488)</f>
        <v>33.920000000000002</v>
      </c>
      <c r="CR318">
        <f>SUMIF(SmtRes!AQ483:'SmtRes'!AQ488,"=1",SmtRes!AB483:'SmtRes'!AB488)</f>
        <v>1271.8500000000001</v>
      </c>
      <c r="CS318">
        <f>SUMIF(SmtRes!AQ483:'SmtRes'!AQ488,"=1",SmtRes!AC483:'SmtRes'!AC488)</f>
        <v>571.71000000000004</v>
      </c>
      <c r="CT318">
        <f>SUMIF(SmtRes!AQ483:'SmtRes'!AQ488,"=1",SmtRes!AD483:'SmtRes'!AD488)</f>
        <v>412.07999999999998</v>
      </c>
      <c r="CU318">
        <f t="shared" si="321"/>
        <v>0</v>
      </c>
      <c r="CV318">
        <f>SUMIF(SmtRes!AQ483:'SmtRes'!AQ488,"=1",SmtRes!BU483:'SmtRes'!BU488)</f>
        <v>0.78000000000000003</v>
      </c>
      <c r="CW318">
        <f>SUMIF(SmtRes!AQ483:'SmtRes'!AQ488,"=1",SmtRes!BV483:'SmtRes'!BV488)</f>
        <v>0.070000000000000007</v>
      </c>
      <c r="CX318">
        <f t="shared" si="322"/>
        <v>0</v>
      </c>
      <c r="CY318">
        <f t="shared" si="323"/>
        <v>397.584</v>
      </c>
      <c r="CZ318">
        <f t="shared" si="324"/>
        <v>249.39359999999999</v>
      </c>
      <c r="DC318" t="s">
        <v>481</v>
      </c>
      <c r="DD318" t="s">
        <v>504</v>
      </c>
      <c r="DE318" t="s">
        <v>481</v>
      </c>
      <c r="DF318" t="s">
        <v>481</v>
      </c>
      <c r="DG318" t="s">
        <v>481</v>
      </c>
      <c r="DH318" t="s">
        <v>481</v>
      </c>
      <c r="DI318" t="s">
        <v>481</v>
      </c>
      <c r="DJ318" t="s">
        <v>481</v>
      </c>
      <c r="DK318" t="s">
        <v>481</v>
      </c>
      <c r="DL318" t="s">
        <v>481</v>
      </c>
      <c r="DM318" t="s">
        <v>481</v>
      </c>
      <c r="DN318">
        <v>0</v>
      </c>
      <c r="DO318">
        <v>0</v>
      </c>
      <c r="DP318">
        <v>1</v>
      </c>
      <c r="DQ318">
        <v>1</v>
      </c>
      <c r="DU318">
        <v>1007</v>
      </c>
      <c r="DV318" t="s">
        <v>114</v>
      </c>
      <c r="DW318" t="s">
        <v>114</v>
      </c>
      <c r="DX318">
        <v>1</v>
      </c>
      <c r="DZ318" t="s">
        <v>481</v>
      </c>
      <c r="EA318" t="s">
        <v>481</v>
      </c>
      <c r="EB318" t="s">
        <v>481</v>
      </c>
      <c r="EC318" t="s">
        <v>481</v>
      </c>
      <c r="EE318">
        <v>342529059</v>
      </c>
      <c r="EF318">
        <v>2</v>
      </c>
      <c r="EG318" t="s">
        <v>572</v>
      </c>
      <c r="EH318">
        <v>8</v>
      </c>
      <c r="EI318" t="s">
        <v>745</v>
      </c>
      <c r="EJ318">
        <v>1</v>
      </c>
      <c r="EK318">
        <v>8001</v>
      </c>
      <c r="EL318" t="s">
        <v>745</v>
      </c>
      <c r="EM318" t="s">
        <v>746</v>
      </c>
      <c r="EO318" t="s">
        <v>481</v>
      </c>
      <c r="EQ318">
        <v>131072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0.78000000000000003</v>
      </c>
      <c r="EX318">
        <v>0.070000000000000007</v>
      </c>
      <c r="EY318">
        <v>0</v>
      </c>
      <c r="FQ318">
        <v>0</v>
      </c>
      <c r="FR318">
        <v>0</v>
      </c>
      <c r="FS318">
        <v>0</v>
      </c>
      <c r="FX318">
        <v>110</v>
      </c>
      <c r="FY318">
        <v>69</v>
      </c>
      <c r="GA318" t="s">
        <v>481</v>
      </c>
      <c r="GD318">
        <v>1</v>
      </c>
      <c r="GF318">
        <v>418941948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si="325"/>
        <v>0</v>
      </c>
      <c r="GM318">
        <f t="shared" si="326"/>
        <v>1102.6400000000001</v>
      </c>
      <c r="GN318">
        <f t="shared" si="327"/>
        <v>1102.6400000000001</v>
      </c>
      <c r="GO318">
        <f t="shared" si="328"/>
        <v>0</v>
      </c>
      <c r="GP318">
        <f t="shared" si="329"/>
        <v>0</v>
      </c>
      <c r="GR318">
        <v>0</v>
      </c>
      <c r="GS318">
        <v>3</v>
      </c>
      <c r="GT318">
        <v>0</v>
      </c>
      <c r="GU318" t="s">
        <v>481</v>
      </c>
      <c r="GV318">
        <f t="shared" si="330"/>
        <v>0</v>
      </c>
      <c r="GW318">
        <v>1</v>
      </c>
      <c r="GX318">
        <f t="shared" si="331"/>
        <v>0</v>
      </c>
      <c r="HA318">
        <v>0</v>
      </c>
      <c r="HB318">
        <v>0</v>
      </c>
      <c r="HC318">
        <f t="shared" si="332"/>
        <v>0</v>
      </c>
      <c r="HE318" t="s">
        <v>481</v>
      </c>
      <c r="HF318" t="s">
        <v>481</v>
      </c>
      <c r="HM318" t="s">
        <v>481</v>
      </c>
      <c r="HN318" t="s">
        <v>448</v>
      </c>
      <c r="HO318" t="s">
        <v>450</v>
      </c>
      <c r="HP318" t="s">
        <v>745</v>
      </c>
      <c r="HQ318" t="s">
        <v>745</v>
      </c>
      <c r="HS318">
        <v>0</v>
      </c>
      <c r="IK318">
        <v>0</v>
      </c>
    </row>
    <row r="320">
      <c r="A320" s="93">
        <v>51</v>
      </c>
      <c r="B320" s="93">
        <f>B309</f>
        <v>1</v>
      </c>
      <c r="C320" s="93">
        <f>A309</f>
        <v>4</v>
      </c>
      <c r="D320" s="93">
        <f>ROW(A309)</f>
        <v>309</v>
      </c>
      <c r="E320" s="93"/>
      <c r="F320" s="93" t="str">
        <f>IF(F309&lt;&gt;"",F309,"")</f>
        <v xml:space="preserve">Доставка бригады</v>
      </c>
      <c r="G320" s="93" t="str">
        <f>IF(G309&lt;&gt;"",G309,"")</f>
        <v xml:space="preserve">Земляные работы</v>
      </c>
      <c r="H320" s="93">
        <v>0</v>
      </c>
      <c r="I320" s="93"/>
      <c r="J320" s="93"/>
      <c r="K320" s="93"/>
      <c r="L320" s="93"/>
      <c r="M320" s="93"/>
      <c r="N320" s="93"/>
      <c r="O320" s="93">
        <f t="shared" ref="O320:T320" si="333">ROUND(AB320,2)</f>
        <v>1987.77</v>
      </c>
      <c r="P320" s="93">
        <f t="shared" si="333"/>
        <v>0</v>
      </c>
      <c r="Q320" s="93">
        <f t="shared" si="333"/>
        <v>222.83000000000001</v>
      </c>
      <c r="R320" s="93">
        <f t="shared" si="333"/>
        <v>96.840000000000003</v>
      </c>
      <c r="S320" s="93">
        <f t="shared" si="333"/>
        <v>1668.1000000000001</v>
      </c>
      <c r="T320" s="93">
        <f t="shared" si="333"/>
        <v>0</v>
      </c>
      <c r="U320" s="93">
        <f>AH320</f>
        <v>4.1288999999999998</v>
      </c>
      <c r="V320" s="93">
        <f>AI320</f>
        <v>0.16938999999999999</v>
      </c>
      <c r="W320" s="93">
        <f>ROUND(AJ320,2)</f>
        <v>0</v>
      </c>
      <c r="X320" s="93">
        <f>ROUND(AK320,2)</f>
        <v>1730.3199999999999</v>
      </c>
      <c r="Y320" s="93">
        <f>ROUND(AL320,2)</f>
        <v>929.25999999999999</v>
      </c>
      <c r="Z320" s="93"/>
      <c r="AA320" s="93"/>
      <c r="AB320" s="93">
        <f>ROUND(SUMIF(AA313:AA318,"=407088984",O313:O318),2)</f>
        <v>1987.77</v>
      </c>
      <c r="AC320" s="93">
        <f>ROUND(SUMIF(AA313:AA318,"=407088984",P313:P318),2)</f>
        <v>0</v>
      </c>
      <c r="AD320" s="93">
        <f>ROUND(SUMIF(AA313:AA318,"=407088984",Q313:Q318),2)</f>
        <v>222.83000000000001</v>
      </c>
      <c r="AE320" s="93">
        <f>ROUND(SUMIF(AA313:AA318,"=407088984",R313:R318),2)</f>
        <v>96.840000000000003</v>
      </c>
      <c r="AF320" s="93">
        <f>ROUND(SUMIF(AA313:AA318,"=407088984",S313:S318),2)</f>
        <v>1668.1000000000001</v>
      </c>
      <c r="AG320" s="93">
        <f>ROUND(SUMIF(AA313:AA318,"=407088984",T313:T318),2)</f>
        <v>0</v>
      </c>
      <c r="AH320" s="93">
        <f>SUMIF(AA313:AA318,"=407088984",U313:U318)</f>
        <v>4.1288999999999998</v>
      </c>
      <c r="AI320" s="93">
        <f>SUMIF(AA313:AA318,"=407088984",V313:V318)</f>
        <v>0.16938999999999999</v>
      </c>
      <c r="AJ320" s="93">
        <f>ROUND(SUMIF(AA313:AA318,"=407088984",W313:W318),2)</f>
        <v>0</v>
      </c>
      <c r="AK320" s="93">
        <f>ROUND(SUMIF(AA313:AA318,"=407088984",X313:X318),2)</f>
        <v>1730.3199999999999</v>
      </c>
      <c r="AL320" s="93">
        <f>ROUND(SUMIF(AA313:AA318,"=407088984",Y313:Y318),2)</f>
        <v>929.25999999999999</v>
      </c>
      <c r="AM320" s="93"/>
      <c r="AN320" s="93"/>
      <c r="AO320" s="93">
        <f t="shared" ref="AO320:BD320" si="334">ROUND(BX320,2)</f>
        <v>0</v>
      </c>
      <c r="AP320" s="93">
        <f t="shared" si="334"/>
        <v>0</v>
      </c>
      <c r="AQ320" s="93">
        <f t="shared" si="334"/>
        <v>0</v>
      </c>
      <c r="AR320" s="93">
        <f t="shared" si="334"/>
        <v>4647.3500000000004</v>
      </c>
      <c r="AS320" s="93">
        <f t="shared" si="334"/>
        <v>4647.3500000000004</v>
      </c>
      <c r="AT320" s="93">
        <f t="shared" si="334"/>
        <v>0</v>
      </c>
      <c r="AU320" s="93">
        <f t="shared" si="334"/>
        <v>0</v>
      </c>
      <c r="AV320" s="93">
        <f t="shared" si="334"/>
        <v>0</v>
      </c>
      <c r="AW320" s="93">
        <f t="shared" si="334"/>
        <v>0</v>
      </c>
      <c r="AX320" s="93">
        <f t="shared" si="334"/>
        <v>0</v>
      </c>
      <c r="AY320" s="93">
        <f t="shared" si="334"/>
        <v>0</v>
      </c>
      <c r="AZ320" s="93">
        <f t="shared" si="334"/>
        <v>0</v>
      </c>
      <c r="BA320" s="93">
        <f t="shared" si="334"/>
        <v>0</v>
      </c>
      <c r="BB320" s="93">
        <f t="shared" si="334"/>
        <v>0</v>
      </c>
      <c r="BC320" s="93">
        <f t="shared" si="334"/>
        <v>0</v>
      </c>
      <c r="BD320" s="93">
        <f t="shared" si="334"/>
        <v>0</v>
      </c>
      <c r="BE320" s="93"/>
      <c r="BF320" s="93"/>
      <c r="BG320" s="93"/>
      <c r="BH320" s="93"/>
      <c r="BI320" s="93"/>
      <c r="BJ320" s="93"/>
      <c r="BK320" s="93"/>
      <c r="BL320" s="93"/>
      <c r="BM320" s="93"/>
      <c r="BN320" s="93"/>
      <c r="BO320" s="93"/>
      <c r="BP320" s="93"/>
      <c r="BQ320" s="93"/>
      <c r="BR320" s="93"/>
      <c r="BS320" s="93"/>
      <c r="BT320" s="93"/>
      <c r="BU320" s="93"/>
      <c r="BV320" s="93"/>
      <c r="BW320" s="93"/>
      <c r="BX320" s="93">
        <f>ROUND(SUMIF(AA313:AA318,"=407088984",FQ313:FQ318),2)</f>
        <v>0</v>
      </c>
      <c r="BY320" s="93">
        <f>ROUND(SUMIF(AA313:AA318,"=407088984",FR313:FR318),2)</f>
        <v>0</v>
      </c>
      <c r="BZ320" s="93">
        <f>ROUND(SUMIF(AA313:AA318,"=407088984",GL313:GL318),2)</f>
        <v>0</v>
      </c>
      <c r="CA320" s="93">
        <f>ROUND(SUMIF(AA313:AA318,"=407088984",GM313:GM318),2)</f>
        <v>4647.3500000000004</v>
      </c>
      <c r="CB320" s="93">
        <f>ROUND(SUMIF(AA313:AA318,"=407088984",GN313:GN318),2)</f>
        <v>4647.3500000000004</v>
      </c>
      <c r="CC320" s="93">
        <f>ROUND(SUMIF(AA313:AA318,"=407088984",GO313:GO318),2)</f>
        <v>0</v>
      </c>
      <c r="CD320" s="93">
        <f>ROUND(SUMIF(AA313:AA318,"=407088984",GP313:GP318),2)</f>
        <v>0</v>
      </c>
      <c r="CE320" s="93">
        <f>AC320-BX320</f>
        <v>0</v>
      </c>
      <c r="CF320" s="93">
        <f>AC320-BY320</f>
        <v>0</v>
      </c>
      <c r="CG320" s="93">
        <f>BX320-BZ320</f>
        <v>0</v>
      </c>
      <c r="CH320" s="93">
        <f>AC320-BX320-BY320+BZ320</f>
        <v>0</v>
      </c>
      <c r="CI320" s="93">
        <f>BY320-BZ320</f>
        <v>0</v>
      </c>
      <c r="CJ320" s="93">
        <f>ROUND(SUMIF(AA313:AA318,"=407088984",GX313:GX318),2)</f>
        <v>0</v>
      </c>
      <c r="CK320" s="93">
        <f>ROUND(SUMIF(AA313:AA318,"=407088984",GY313:GY318),2)</f>
        <v>0</v>
      </c>
      <c r="CL320" s="93">
        <f>ROUND(SUMIF(AA313:AA318,"=407088984",GZ313:GZ318),2)</f>
        <v>0</v>
      </c>
      <c r="CM320" s="93">
        <f>ROUND(SUMIF(AA313:AA318,"=407088984",HD313:HD318),2)</f>
        <v>0</v>
      </c>
      <c r="CN320" s="93"/>
      <c r="CO320" s="93"/>
      <c r="CP320" s="93"/>
      <c r="CQ320" s="93"/>
      <c r="CR320" s="93"/>
      <c r="CS320" s="93"/>
      <c r="CT320" s="93"/>
      <c r="CU320" s="93"/>
      <c r="CV320" s="93"/>
      <c r="CW320" s="93"/>
      <c r="CX320" s="93"/>
      <c r="CY320" s="93"/>
      <c r="CZ320" s="93"/>
      <c r="DA320" s="93"/>
      <c r="DB320" s="93"/>
      <c r="DC320" s="93"/>
      <c r="DD320" s="93"/>
      <c r="DE320" s="93"/>
      <c r="DF320" s="93"/>
      <c r="DG320" s="94"/>
      <c r="DH320" s="94"/>
      <c r="DI320" s="94"/>
      <c r="DJ320" s="94"/>
      <c r="DK320" s="94"/>
      <c r="DL320" s="94"/>
      <c r="DM320" s="94"/>
      <c r="DN320" s="94"/>
      <c r="DO320" s="94"/>
      <c r="DP320" s="94"/>
      <c r="DQ320" s="94"/>
      <c r="DR320" s="94"/>
      <c r="DS320" s="94"/>
      <c r="DT320" s="94"/>
      <c r="DU320" s="94"/>
      <c r="DV320" s="94"/>
      <c r="DW320" s="94"/>
      <c r="DX320" s="94"/>
      <c r="DY320" s="94"/>
      <c r="DZ320" s="94"/>
      <c r="EA320" s="94"/>
      <c r="EB320" s="94"/>
      <c r="EC320" s="94"/>
      <c r="ED320" s="94"/>
      <c r="EE320" s="94"/>
      <c r="EF320" s="94"/>
      <c r="EG320" s="94"/>
      <c r="EH320" s="94"/>
      <c r="EI320" s="94"/>
      <c r="EJ320" s="94"/>
      <c r="EK320" s="94"/>
      <c r="EL320" s="94"/>
      <c r="EM320" s="94"/>
      <c r="EN320" s="94"/>
      <c r="EO320" s="94"/>
      <c r="EP320" s="94"/>
      <c r="EQ320" s="94"/>
      <c r="ER320" s="94"/>
      <c r="ES320" s="94"/>
      <c r="ET320" s="94"/>
      <c r="EU320" s="94"/>
      <c r="EV320" s="94"/>
      <c r="EW320" s="94"/>
      <c r="EX320" s="94"/>
      <c r="EY320" s="94"/>
      <c r="EZ320" s="94"/>
      <c r="FA320" s="94"/>
      <c r="FB320" s="94"/>
      <c r="FC320" s="94"/>
      <c r="FD320" s="94"/>
      <c r="FE320" s="94"/>
      <c r="FF320" s="94"/>
      <c r="FG320" s="94"/>
      <c r="FH320" s="94"/>
      <c r="FI320" s="94"/>
      <c r="FJ320" s="94"/>
      <c r="FK320" s="94"/>
      <c r="FL320" s="94"/>
      <c r="FM320" s="94"/>
      <c r="FN320" s="94"/>
      <c r="FO320" s="94"/>
      <c r="FP320" s="94"/>
      <c r="FQ320" s="94"/>
      <c r="FR320" s="94"/>
      <c r="FS320" s="94"/>
      <c r="FT320" s="94"/>
      <c r="FU320" s="94"/>
      <c r="FV320" s="94"/>
      <c r="FW320" s="94"/>
      <c r="FX320" s="94"/>
      <c r="FY320" s="94"/>
      <c r="FZ320" s="94"/>
      <c r="GA320" s="94"/>
      <c r="GB320" s="94"/>
      <c r="GC320" s="94"/>
      <c r="GD320" s="94"/>
      <c r="GE320" s="94"/>
      <c r="GF320" s="94"/>
      <c r="GG320" s="94"/>
      <c r="GH320" s="94"/>
      <c r="GI320" s="94"/>
      <c r="GJ320" s="94"/>
      <c r="GK320" s="94"/>
      <c r="GL320" s="94"/>
      <c r="GM320" s="94"/>
      <c r="GN320" s="94"/>
      <c r="GO320" s="94"/>
      <c r="GP320" s="94"/>
      <c r="GQ320" s="94"/>
      <c r="GR320" s="94"/>
      <c r="GS320" s="94"/>
      <c r="GT320" s="94"/>
      <c r="GU320" s="94"/>
      <c r="GV320" s="94"/>
      <c r="GW320" s="94"/>
      <c r="GX320" s="94">
        <v>0</v>
      </c>
    </row>
    <row r="322">
      <c r="A322" s="95">
        <v>50</v>
      </c>
      <c r="B322" s="95">
        <v>0</v>
      </c>
      <c r="C322" s="95">
        <v>0</v>
      </c>
      <c r="D322" s="95">
        <v>1</v>
      </c>
      <c r="E322" s="95">
        <v>201</v>
      </c>
      <c r="F322" s="95">
        <f>ROUND(Source!O320,O322)</f>
        <v>1987.77</v>
      </c>
      <c r="G322" s="95" t="s">
        <v>511</v>
      </c>
      <c r="H322" s="95" t="s">
        <v>512</v>
      </c>
      <c r="I322" s="95"/>
      <c r="J322" s="95"/>
      <c r="K322" s="95">
        <v>201</v>
      </c>
      <c r="L322" s="95">
        <v>1</v>
      </c>
      <c r="M322" s="95">
        <v>3</v>
      </c>
      <c r="N322" s="95" t="s">
        <v>481</v>
      </c>
      <c r="O322" s="95">
        <v>2</v>
      </c>
      <c r="P322" s="95"/>
      <c r="Q322" s="95"/>
      <c r="R322" s="95"/>
      <c r="S322" s="95"/>
      <c r="T322" s="95"/>
      <c r="U322" s="95"/>
      <c r="V322" s="95"/>
      <c r="W322" s="95">
        <v>1987.7699999999998</v>
      </c>
      <c r="X322" s="95">
        <v>1</v>
      </c>
      <c r="Y322" s="95">
        <v>1987.7699999999998</v>
      </c>
      <c r="Z322" s="95"/>
      <c r="AA322" s="95"/>
      <c r="AB322" s="95"/>
    </row>
    <row r="323">
      <c r="A323" s="95">
        <v>50</v>
      </c>
      <c r="B323" s="95">
        <v>0</v>
      </c>
      <c r="C323" s="95">
        <v>0</v>
      </c>
      <c r="D323" s="95">
        <v>1</v>
      </c>
      <c r="E323" s="95">
        <v>202</v>
      </c>
      <c r="F323" s="95">
        <f>ROUND(Source!P320,O323)</f>
        <v>0</v>
      </c>
      <c r="G323" s="95" t="s">
        <v>513</v>
      </c>
      <c r="H323" s="95" t="s">
        <v>514</v>
      </c>
      <c r="I323" s="95"/>
      <c r="J323" s="95"/>
      <c r="K323" s="95">
        <v>202</v>
      </c>
      <c r="L323" s="95">
        <v>2</v>
      </c>
      <c r="M323" s="95">
        <v>3</v>
      </c>
      <c r="N323" s="95" t="s">
        <v>481</v>
      </c>
      <c r="O323" s="95">
        <v>2</v>
      </c>
      <c r="P323" s="95"/>
      <c r="Q323" s="95"/>
      <c r="R323" s="95"/>
      <c r="S323" s="95"/>
      <c r="T323" s="95"/>
      <c r="U323" s="95"/>
      <c r="V323" s="95"/>
      <c r="W323" s="95">
        <v>0</v>
      </c>
      <c r="X323" s="95">
        <v>1</v>
      </c>
      <c r="Y323" s="95">
        <v>0</v>
      </c>
      <c r="Z323" s="95"/>
      <c r="AA323" s="95"/>
      <c r="AB323" s="95"/>
    </row>
    <row r="324">
      <c r="A324" s="95">
        <v>50</v>
      </c>
      <c r="B324" s="95">
        <v>0</v>
      </c>
      <c r="C324" s="95">
        <v>0</v>
      </c>
      <c r="D324" s="95">
        <v>1</v>
      </c>
      <c r="E324" s="95">
        <v>222</v>
      </c>
      <c r="F324" s="95">
        <f>ROUND(Source!AO320,O324)</f>
        <v>0</v>
      </c>
      <c r="G324" s="95" t="s">
        <v>515</v>
      </c>
      <c r="H324" s="95" t="s">
        <v>516</v>
      </c>
      <c r="I324" s="95"/>
      <c r="J324" s="95"/>
      <c r="K324" s="95">
        <v>222</v>
      </c>
      <c r="L324" s="95">
        <v>3</v>
      </c>
      <c r="M324" s="95">
        <v>3</v>
      </c>
      <c r="N324" s="95" t="s">
        <v>481</v>
      </c>
      <c r="O324" s="95">
        <v>2</v>
      </c>
      <c r="P324" s="95"/>
      <c r="Q324" s="95"/>
      <c r="R324" s="95"/>
      <c r="S324" s="95"/>
      <c r="T324" s="95"/>
      <c r="U324" s="95"/>
      <c r="V324" s="95"/>
      <c r="W324" s="95">
        <v>0</v>
      </c>
      <c r="X324" s="95">
        <v>1</v>
      </c>
      <c r="Y324" s="95">
        <v>0</v>
      </c>
      <c r="Z324" s="95"/>
      <c r="AA324" s="95"/>
      <c r="AB324" s="95"/>
    </row>
    <row r="325">
      <c r="A325" s="95">
        <v>50</v>
      </c>
      <c r="B325" s="95">
        <v>0</v>
      </c>
      <c r="C325" s="95">
        <v>0</v>
      </c>
      <c r="D325" s="95">
        <v>1</v>
      </c>
      <c r="E325" s="95">
        <v>225</v>
      </c>
      <c r="F325" s="95">
        <f>ROUND(Source!AV320,O325)</f>
        <v>0</v>
      </c>
      <c r="G325" s="95" t="s">
        <v>517</v>
      </c>
      <c r="H325" s="95" t="s">
        <v>518</v>
      </c>
      <c r="I325" s="95"/>
      <c r="J325" s="95"/>
      <c r="K325" s="95">
        <v>225</v>
      </c>
      <c r="L325" s="95">
        <v>4</v>
      </c>
      <c r="M325" s="95">
        <v>3</v>
      </c>
      <c r="N325" s="95" t="s">
        <v>481</v>
      </c>
      <c r="O325" s="95">
        <v>2</v>
      </c>
      <c r="P325" s="95"/>
      <c r="Q325" s="95"/>
      <c r="R325" s="95"/>
      <c r="S325" s="95"/>
      <c r="T325" s="95"/>
      <c r="U325" s="95"/>
      <c r="V325" s="95"/>
      <c r="W325" s="95">
        <v>0</v>
      </c>
      <c r="X325" s="95">
        <v>1</v>
      </c>
      <c r="Y325" s="95">
        <v>0</v>
      </c>
      <c r="Z325" s="95"/>
      <c r="AA325" s="95"/>
      <c r="AB325" s="95"/>
    </row>
    <row r="326">
      <c r="A326" s="95">
        <v>50</v>
      </c>
      <c r="B326" s="95">
        <v>0</v>
      </c>
      <c r="C326" s="95">
        <v>0</v>
      </c>
      <c r="D326" s="95">
        <v>1</v>
      </c>
      <c r="E326" s="95">
        <v>226</v>
      </c>
      <c r="F326" s="95">
        <f>ROUND(Source!AW320,O326)</f>
        <v>0</v>
      </c>
      <c r="G326" s="95" t="s">
        <v>519</v>
      </c>
      <c r="H326" s="95" t="s">
        <v>520</v>
      </c>
      <c r="I326" s="95"/>
      <c r="J326" s="95"/>
      <c r="K326" s="95">
        <v>226</v>
      </c>
      <c r="L326" s="95">
        <v>5</v>
      </c>
      <c r="M326" s="95">
        <v>3</v>
      </c>
      <c r="N326" s="95" t="s">
        <v>481</v>
      </c>
      <c r="O326" s="95">
        <v>2</v>
      </c>
      <c r="P326" s="95"/>
      <c r="Q326" s="95"/>
      <c r="R326" s="95"/>
      <c r="S326" s="95"/>
      <c r="T326" s="95"/>
      <c r="U326" s="95"/>
      <c r="V326" s="95"/>
      <c r="W326" s="95">
        <v>0</v>
      </c>
      <c r="X326" s="95">
        <v>1</v>
      </c>
      <c r="Y326" s="95">
        <v>0</v>
      </c>
      <c r="Z326" s="95"/>
      <c r="AA326" s="95"/>
      <c r="AB326" s="95"/>
    </row>
    <row r="327">
      <c r="A327" s="95">
        <v>50</v>
      </c>
      <c r="B327" s="95">
        <v>0</v>
      </c>
      <c r="C327" s="95">
        <v>0</v>
      </c>
      <c r="D327" s="95">
        <v>1</v>
      </c>
      <c r="E327" s="95">
        <v>227</v>
      </c>
      <c r="F327" s="95">
        <f>ROUND(Source!AX320,O327)</f>
        <v>0</v>
      </c>
      <c r="G327" s="95" t="s">
        <v>521</v>
      </c>
      <c r="H327" s="95" t="s">
        <v>522</v>
      </c>
      <c r="I327" s="95"/>
      <c r="J327" s="95"/>
      <c r="K327" s="95">
        <v>227</v>
      </c>
      <c r="L327" s="95">
        <v>6</v>
      </c>
      <c r="M327" s="95">
        <v>3</v>
      </c>
      <c r="N327" s="95" t="s">
        <v>481</v>
      </c>
      <c r="O327" s="95">
        <v>2</v>
      </c>
      <c r="P327" s="95"/>
      <c r="Q327" s="95"/>
      <c r="R327" s="95"/>
      <c r="S327" s="95"/>
      <c r="T327" s="95"/>
      <c r="U327" s="95"/>
      <c r="V327" s="95"/>
      <c r="W327" s="95">
        <v>0</v>
      </c>
      <c r="X327" s="95">
        <v>1</v>
      </c>
      <c r="Y327" s="95">
        <v>0</v>
      </c>
      <c r="Z327" s="95"/>
      <c r="AA327" s="95"/>
      <c r="AB327" s="95"/>
    </row>
    <row r="328">
      <c r="A328" s="95">
        <v>50</v>
      </c>
      <c r="B328" s="95">
        <v>0</v>
      </c>
      <c r="C328" s="95">
        <v>0</v>
      </c>
      <c r="D328" s="95">
        <v>1</v>
      </c>
      <c r="E328" s="95">
        <v>228</v>
      </c>
      <c r="F328" s="95">
        <f>ROUND(Source!AY320,O328)</f>
        <v>0</v>
      </c>
      <c r="G328" s="95" t="s">
        <v>523</v>
      </c>
      <c r="H328" s="95" t="s">
        <v>524</v>
      </c>
      <c r="I328" s="95"/>
      <c r="J328" s="95"/>
      <c r="K328" s="95">
        <v>228</v>
      </c>
      <c r="L328" s="95">
        <v>7</v>
      </c>
      <c r="M328" s="95">
        <v>3</v>
      </c>
      <c r="N328" s="95" t="s">
        <v>481</v>
      </c>
      <c r="O328" s="95">
        <v>2</v>
      </c>
      <c r="P328" s="95"/>
      <c r="Q328" s="95"/>
      <c r="R328" s="95"/>
      <c r="S328" s="95"/>
      <c r="T328" s="95"/>
      <c r="U328" s="95"/>
      <c r="V328" s="95"/>
      <c r="W328" s="95">
        <v>0</v>
      </c>
      <c r="X328" s="95">
        <v>1</v>
      </c>
      <c r="Y328" s="95">
        <v>0</v>
      </c>
      <c r="Z328" s="95"/>
      <c r="AA328" s="95"/>
      <c r="AB328" s="95"/>
    </row>
    <row r="329">
      <c r="A329" s="95">
        <v>50</v>
      </c>
      <c r="B329" s="95">
        <v>0</v>
      </c>
      <c r="C329" s="95">
        <v>0</v>
      </c>
      <c r="D329" s="95">
        <v>1</v>
      </c>
      <c r="E329" s="95">
        <v>216</v>
      </c>
      <c r="F329" s="95">
        <f>ROUND(Source!AP320,O329)</f>
        <v>0</v>
      </c>
      <c r="G329" s="95" t="s">
        <v>525</v>
      </c>
      <c r="H329" s="95" t="s">
        <v>526</v>
      </c>
      <c r="I329" s="95"/>
      <c r="J329" s="95"/>
      <c r="K329" s="95">
        <v>216</v>
      </c>
      <c r="L329" s="95">
        <v>8</v>
      </c>
      <c r="M329" s="95">
        <v>3</v>
      </c>
      <c r="N329" s="95" t="s">
        <v>481</v>
      </c>
      <c r="O329" s="95">
        <v>2</v>
      </c>
      <c r="P329" s="95"/>
      <c r="Q329" s="95"/>
      <c r="R329" s="95"/>
      <c r="S329" s="95"/>
      <c r="T329" s="95"/>
      <c r="U329" s="95"/>
      <c r="V329" s="95"/>
      <c r="W329" s="95">
        <v>0</v>
      </c>
      <c r="X329" s="95">
        <v>1</v>
      </c>
      <c r="Y329" s="95">
        <v>0</v>
      </c>
      <c r="Z329" s="95"/>
      <c r="AA329" s="95"/>
      <c r="AB329" s="95"/>
    </row>
    <row r="330">
      <c r="A330" s="95">
        <v>50</v>
      </c>
      <c r="B330" s="95">
        <v>0</v>
      </c>
      <c r="C330" s="95">
        <v>0</v>
      </c>
      <c r="D330" s="95">
        <v>1</v>
      </c>
      <c r="E330" s="95">
        <v>223</v>
      </c>
      <c r="F330" s="95">
        <f>ROUND(Source!AQ320,O330)</f>
        <v>0</v>
      </c>
      <c r="G330" s="95" t="s">
        <v>527</v>
      </c>
      <c r="H330" s="95" t="s">
        <v>528</v>
      </c>
      <c r="I330" s="95"/>
      <c r="J330" s="95"/>
      <c r="K330" s="95">
        <v>223</v>
      </c>
      <c r="L330" s="95">
        <v>9</v>
      </c>
      <c r="M330" s="95">
        <v>3</v>
      </c>
      <c r="N330" s="95" t="s">
        <v>481</v>
      </c>
      <c r="O330" s="95">
        <v>2</v>
      </c>
      <c r="P330" s="95"/>
      <c r="Q330" s="95"/>
      <c r="R330" s="95"/>
      <c r="S330" s="95"/>
      <c r="T330" s="95"/>
      <c r="U330" s="95"/>
      <c r="V330" s="95"/>
      <c r="W330" s="95">
        <v>0</v>
      </c>
      <c r="X330" s="95">
        <v>1</v>
      </c>
      <c r="Y330" s="95">
        <v>0</v>
      </c>
      <c r="Z330" s="95"/>
      <c r="AA330" s="95"/>
      <c r="AB330" s="95"/>
    </row>
    <row r="331">
      <c r="A331" s="95">
        <v>50</v>
      </c>
      <c r="B331" s="95">
        <v>0</v>
      </c>
      <c r="C331" s="95">
        <v>0</v>
      </c>
      <c r="D331" s="95">
        <v>1</v>
      </c>
      <c r="E331" s="95">
        <v>229</v>
      </c>
      <c r="F331" s="95">
        <f>ROUND(Source!AZ320,O331)</f>
        <v>0</v>
      </c>
      <c r="G331" s="95" t="s">
        <v>529</v>
      </c>
      <c r="H331" s="95" t="s">
        <v>530</v>
      </c>
      <c r="I331" s="95"/>
      <c r="J331" s="95"/>
      <c r="K331" s="95">
        <v>229</v>
      </c>
      <c r="L331" s="95">
        <v>10</v>
      </c>
      <c r="M331" s="95">
        <v>3</v>
      </c>
      <c r="N331" s="95" t="s">
        <v>481</v>
      </c>
      <c r="O331" s="95">
        <v>2</v>
      </c>
      <c r="P331" s="95"/>
      <c r="Q331" s="95"/>
      <c r="R331" s="95"/>
      <c r="S331" s="95"/>
      <c r="T331" s="95"/>
      <c r="U331" s="95"/>
      <c r="V331" s="95"/>
      <c r="W331" s="95">
        <v>0</v>
      </c>
      <c r="X331" s="95">
        <v>1</v>
      </c>
      <c r="Y331" s="95">
        <v>0</v>
      </c>
      <c r="Z331" s="95"/>
      <c r="AA331" s="95"/>
      <c r="AB331" s="95"/>
    </row>
    <row r="332">
      <c r="A332" s="95">
        <v>50</v>
      </c>
      <c r="B332" s="95">
        <v>0</v>
      </c>
      <c r="C332" s="95">
        <v>0</v>
      </c>
      <c r="D332" s="95">
        <v>1</v>
      </c>
      <c r="E332" s="95">
        <v>203</v>
      </c>
      <c r="F332" s="95">
        <f>ROUND(Source!Q320,O332)</f>
        <v>222.83000000000001</v>
      </c>
      <c r="G332" s="95" t="s">
        <v>531</v>
      </c>
      <c r="H332" s="95" t="s">
        <v>532</v>
      </c>
      <c r="I332" s="95"/>
      <c r="J332" s="95"/>
      <c r="K332" s="95">
        <v>203</v>
      </c>
      <c r="L332" s="95">
        <v>11</v>
      </c>
      <c r="M332" s="95">
        <v>3</v>
      </c>
      <c r="N332" s="95" t="s">
        <v>481</v>
      </c>
      <c r="O332" s="95">
        <v>2</v>
      </c>
      <c r="P332" s="95"/>
      <c r="Q332" s="95"/>
      <c r="R332" s="95"/>
      <c r="S332" s="95"/>
      <c r="T332" s="95"/>
      <c r="U332" s="95"/>
      <c r="V332" s="95"/>
      <c r="W332" s="95">
        <v>222.82999999999998</v>
      </c>
      <c r="X332" s="95">
        <v>1</v>
      </c>
      <c r="Y332" s="95">
        <v>222.82999999999998</v>
      </c>
      <c r="Z332" s="95"/>
      <c r="AA332" s="95"/>
      <c r="AB332" s="95"/>
    </row>
    <row r="333">
      <c r="A333" s="95">
        <v>50</v>
      </c>
      <c r="B333" s="95">
        <v>0</v>
      </c>
      <c r="C333" s="95">
        <v>0</v>
      </c>
      <c r="D333" s="95">
        <v>1</v>
      </c>
      <c r="E333" s="95">
        <v>231</v>
      </c>
      <c r="F333" s="95">
        <f>ROUND(Source!BB320,O333)</f>
        <v>0</v>
      </c>
      <c r="G333" s="95" t="s">
        <v>533</v>
      </c>
      <c r="H333" s="95" t="s">
        <v>534</v>
      </c>
      <c r="I333" s="95"/>
      <c r="J333" s="95"/>
      <c r="K333" s="95">
        <v>231</v>
      </c>
      <c r="L333" s="95">
        <v>12</v>
      </c>
      <c r="M333" s="95">
        <v>3</v>
      </c>
      <c r="N333" s="95" t="s">
        <v>481</v>
      </c>
      <c r="O333" s="95">
        <v>2</v>
      </c>
      <c r="P333" s="95"/>
      <c r="Q333" s="95"/>
      <c r="R333" s="95"/>
      <c r="S333" s="95"/>
      <c r="T333" s="95"/>
      <c r="U333" s="95"/>
      <c r="V333" s="95"/>
      <c r="W333" s="95">
        <v>0</v>
      </c>
      <c r="X333" s="95">
        <v>1</v>
      </c>
      <c r="Y333" s="95">
        <v>0</v>
      </c>
      <c r="Z333" s="95"/>
      <c r="AA333" s="95"/>
      <c r="AB333" s="95"/>
    </row>
    <row r="334">
      <c r="A334" s="95">
        <v>50</v>
      </c>
      <c r="B334" s="95">
        <v>0</v>
      </c>
      <c r="C334" s="95">
        <v>0</v>
      </c>
      <c r="D334" s="95">
        <v>1</v>
      </c>
      <c r="E334" s="95">
        <v>204</v>
      </c>
      <c r="F334" s="95">
        <f>ROUND(Source!R320,O334)</f>
        <v>96.840000000000003</v>
      </c>
      <c r="G334" s="95" t="s">
        <v>535</v>
      </c>
      <c r="H334" s="95" t="s">
        <v>536</v>
      </c>
      <c r="I334" s="95"/>
      <c r="J334" s="95"/>
      <c r="K334" s="95">
        <v>204</v>
      </c>
      <c r="L334" s="95">
        <v>13</v>
      </c>
      <c r="M334" s="95">
        <v>3</v>
      </c>
      <c r="N334" s="95" t="s">
        <v>481</v>
      </c>
      <c r="O334" s="95">
        <v>2</v>
      </c>
      <c r="P334" s="95"/>
      <c r="Q334" s="95"/>
      <c r="R334" s="95"/>
      <c r="S334" s="95"/>
      <c r="T334" s="95"/>
      <c r="U334" s="95"/>
      <c r="V334" s="95"/>
      <c r="W334" s="95">
        <v>96.840000000000003</v>
      </c>
      <c r="X334" s="95">
        <v>1</v>
      </c>
      <c r="Y334" s="95">
        <v>96.840000000000003</v>
      </c>
      <c r="Z334" s="95"/>
      <c r="AA334" s="95"/>
      <c r="AB334" s="95"/>
    </row>
    <row r="335">
      <c r="A335" s="95">
        <v>50</v>
      </c>
      <c r="B335" s="95">
        <v>0</v>
      </c>
      <c r="C335" s="95">
        <v>0</v>
      </c>
      <c r="D335" s="95">
        <v>1</v>
      </c>
      <c r="E335" s="95">
        <v>205</v>
      </c>
      <c r="F335" s="95">
        <f>ROUND(Source!S320,O335)</f>
        <v>1668.1000000000001</v>
      </c>
      <c r="G335" s="95" t="s">
        <v>537</v>
      </c>
      <c r="H335" s="95" t="s">
        <v>538</v>
      </c>
      <c r="I335" s="95"/>
      <c r="J335" s="95"/>
      <c r="K335" s="95">
        <v>205</v>
      </c>
      <c r="L335" s="95">
        <v>14</v>
      </c>
      <c r="M335" s="95">
        <v>3</v>
      </c>
      <c r="N335" s="95" t="s">
        <v>481</v>
      </c>
      <c r="O335" s="95">
        <v>2</v>
      </c>
      <c r="P335" s="95"/>
      <c r="Q335" s="95"/>
      <c r="R335" s="95"/>
      <c r="S335" s="95"/>
      <c r="T335" s="95"/>
      <c r="U335" s="95"/>
      <c r="V335" s="95"/>
      <c r="W335" s="95">
        <v>1668.0999999999999</v>
      </c>
      <c r="X335" s="95">
        <v>1</v>
      </c>
      <c r="Y335" s="95">
        <v>1668.0999999999999</v>
      </c>
      <c r="Z335" s="95"/>
      <c r="AA335" s="95"/>
      <c r="AB335" s="95"/>
    </row>
    <row r="336">
      <c r="A336" s="95">
        <v>50</v>
      </c>
      <c r="B336" s="95">
        <v>0</v>
      </c>
      <c r="C336" s="95">
        <v>0</v>
      </c>
      <c r="D336" s="95">
        <v>1</v>
      </c>
      <c r="E336" s="95">
        <v>232</v>
      </c>
      <c r="F336" s="95">
        <f>ROUND(Source!BC320,O336)</f>
        <v>0</v>
      </c>
      <c r="G336" s="95" t="s">
        <v>539</v>
      </c>
      <c r="H336" s="95" t="s">
        <v>540</v>
      </c>
      <c r="I336" s="95"/>
      <c r="J336" s="95"/>
      <c r="K336" s="95">
        <v>232</v>
      </c>
      <c r="L336" s="95">
        <v>15</v>
      </c>
      <c r="M336" s="95">
        <v>3</v>
      </c>
      <c r="N336" s="95" t="s">
        <v>481</v>
      </c>
      <c r="O336" s="95">
        <v>2</v>
      </c>
      <c r="P336" s="95"/>
      <c r="Q336" s="95"/>
      <c r="R336" s="95"/>
      <c r="S336" s="95"/>
      <c r="T336" s="95"/>
      <c r="U336" s="95"/>
      <c r="V336" s="95"/>
      <c r="W336" s="95">
        <v>0</v>
      </c>
      <c r="X336" s="95">
        <v>1</v>
      </c>
      <c r="Y336" s="95">
        <v>0</v>
      </c>
      <c r="Z336" s="95"/>
      <c r="AA336" s="95"/>
      <c r="AB336" s="95"/>
    </row>
    <row r="337">
      <c r="A337" s="95">
        <v>50</v>
      </c>
      <c r="B337" s="95">
        <v>0</v>
      </c>
      <c r="C337" s="95">
        <v>0</v>
      </c>
      <c r="D337" s="95">
        <v>1</v>
      </c>
      <c r="E337" s="95">
        <v>214</v>
      </c>
      <c r="F337" s="95">
        <f>ROUND(Source!AS320,O337)</f>
        <v>4647.3500000000004</v>
      </c>
      <c r="G337" s="95" t="s">
        <v>541</v>
      </c>
      <c r="H337" s="95" t="s">
        <v>542</v>
      </c>
      <c r="I337" s="95"/>
      <c r="J337" s="95"/>
      <c r="K337" s="95">
        <v>214</v>
      </c>
      <c r="L337" s="95">
        <v>16</v>
      </c>
      <c r="M337" s="95">
        <v>3</v>
      </c>
      <c r="N337" s="95" t="s">
        <v>481</v>
      </c>
      <c r="O337" s="95">
        <v>2</v>
      </c>
      <c r="P337" s="95"/>
      <c r="Q337" s="95"/>
      <c r="R337" s="95"/>
      <c r="S337" s="95"/>
      <c r="T337" s="95"/>
      <c r="U337" s="95"/>
      <c r="V337" s="95"/>
      <c r="W337" s="95">
        <v>4647.3500000000004</v>
      </c>
      <c r="X337" s="95">
        <v>1</v>
      </c>
      <c r="Y337" s="95">
        <v>4647.3500000000004</v>
      </c>
      <c r="Z337" s="95"/>
      <c r="AA337" s="95"/>
      <c r="AB337" s="95"/>
    </row>
    <row r="338">
      <c r="A338" s="95">
        <v>50</v>
      </c>
      <c r="B338" s="95">
        <v>0</v>
      </c>
      <c r="C338" s="95">
        <v>0</v>
      </c>
      <c r="D338" s="95">
        <v>1</v>
      </c>
      <c r="E338" s="95">
        <v>215</v>
      </c>
      <c r="F338" s="95">
        <f>ROUND(Source!AT320,O338)</f>
        <v>0</v>
      </c>
      <c r="G338" s="95" t="s">
        <v>543</v>
      </c>
      <c r="H338" s="95" t="s">
        <v>544</v>
      </c>
      <c r="I338" s="95"/>
      <c r="J338" s="95"/>
      <c r="K338" s="95">
        <v>215</v>
      </c>
      <c r="L338" s="95">
        <v>17</v>
      </c>
      <c r="M338" s="95">
        <v>3</v>
      </c>
      <c r="N338" s="95" t="s">
        <v>481</v>
      </c>
      <c r="O338" s="95">
        <v>2</v>
      </c>
      <c r="P338" s="95"/>
      <c r="Q338" s="95"/>
      <c r="R338" s="95"/>
      <c r="S338" s="95"/>
      <c r="T338" s="95"/>
      <c r="U338" s="95"/>
      <c r="V338" s="95"/>
      <c r="W338" s="95">
        <v>0</v>
      </c>
      <c r="X338" s="95">
        <v>1</v>
      </c>
      <c r="Y338" s="95">
        <v>0</v>
      </c>
      <c r="Z338" s="95"/>
      <c r="AA338" s="95"/>
      <c r="AB338" s="95"/>
    </row>
    <row r="339">
      <c r="A339" s="95">
        <v>50</v>
      </c>
      <c r="B339" s="95">
        <v>0</v>
      </c>
      <c r="C339" s="95">
        <v>0</v>
      </c>
      <c r="D339" s="95">
        <v>1</v>
      </c>
      <c r="E339" s="95">
        <v>217</v>
      </c>
      <c r="F339" s="95">
        <f>ROUND(Source!AU320,O339)</f>
        <v>0</v>
      </c>
      <c r="G339" s="95" t="s">
        <v>545</v>
      </c>
      <c r="H339" s="95" t="s">
        <v>546</v>
      </c>
      <c r="I339" s="95"/>
      <c r="J339" s="95"/>
      <c r="K339" s="95">
        <v>217</v>
      </c>
      <c r="L339" s="95">
        <v>18</v>
      </c>
      <c r="M339" s="95">
        <v>3</v>
      </c>
      <c r="N339" s="95" t="s">
        <v>481</v>
      </c>
      <c r="O339" s="95">
        <v>2</v>
      </c>
      <c r="P339" s="95"/>
      <c r="Q339" s="95"/>
      <c r="R339" s="95"/>
      <c r="S339" s="95"/>
      <c r="T339" s="95"/>
      <c r="U339" s="95"/>
      <c r="V339" s="95"/>
      <c r="W339" s="95">
        <v>0</v>
      </c>
      <c r="X339" s="95">
        <v>1</v>
      </c>
      <c r="Y339" s="95">
        <v>0</v>
      </c>
      <c r="Z339" s="95"/>
      <c r="AA339" s="95"/>
      <c r="AB339" s="95"/>
    </row>
    <row r="340">
      <c r="A340" s="95">
        <v>50</v>
      </c>
      <c r="B340" s="95">
        <v>0</v>
      </c>
      <c r="C340" s="95">
        <v>0</v>
      </c>
      <c r="D340" s="95">
        <v>1</v>
      </c>
      <c r="E340" s="95">
        <v>230</v>
      </c>
      <c r="F340" s="95">
        <f>ROUND(Source!BA320,O340)</f>
        <v>0</v>
      </c>
      <c r="G340" s="95" t="s">
        <v>547</v>
      </c>
      <c r="H340" s="95" t="s">
        <v>548</v>
      </c>
      <c r="I340" s="95"/>
      <c r="J340" s="95"/>
      <c r="K340" s="95">
        <v>230</v>
      </c>
      <c r="L340" s="95">
        <v>19</v>
      </c>
      <c r="M340" s="95">
        <v>3</v>
      </c>
      <c r="N340" s="95" t="s">
        <v>481</v>
      </c>
      <c r="O340" s="95">
        <v>2</v>
      </c>
      <c r="P340" s="95"/>
      <c r="Q340" s="95"/>
      <c r="R340" s="95"/>
      <c r="S340" s="95"/>
      <c r="T340" s="95"/>
      <c r="U340" s="95"/>
      <c r="V340" s="95"/>
      <c r="W340" s="95">
        <v>0</v>
      </c>
      <c r="X340" s="95">
        <v>1</v>
      </c>
      <c r="Y340" s="95">
        <v>0</v>
      </c>
      <c r="Z340" s="95"/>
      <c r="AA340" s="95"/>
      <c r="AB340" s="95"/>
    </row>
    <row r="341">
      <c r="A341" s="95">
        <v>50</v>
      </c>
      <c r="B341" s="95">
        <v>0</v>
      </c>
      <c r="C341" s="95">
        <v>0</v>
      </c>
      <c r="D341" s="95">
        <v>1</v>
      </c>
      <c r="E341" s="95">
        <v>206</v>
      </c>
      <c r="F341" s="95">
        <f>ROUND(Source!T320,O341)</f>
        <v>0</v>
      </c>
      <c r="G341" s="95" t="s">
        <v>549</v>
      </c>
      <c r="H341" s="95" t="s">
        <v>550</v>
      </c>
      <c r="I341" s="95"/>
      <c r="J341" s="95"/>
      <c r="K341" s="95">
        <v>206</v>
      </c>
      <c r="L341" s="95">
        <v>20</v>
      </c>
      <c r="M341" s="95">
        <v>3</v>
      </c>
      <c r="N341" s="95" t="s">
        <v>481</v>
      </c>
      <c r="O341" s="95">
        <v>2</v>
      </c>
      <c r="P341" s="95"/>
      <c r="Q341" s="95"/>
      <c r="R341" s="95"/>
      <c r="S341" s="95"/>
      <c r="T341" s="95"/>
      <c r="U341" s="95"/>
      <c r="V341" s="95"/>
      <c r="W341" s="95">
        <v>0</v>
      </c>
      <c r="X341" s="95">
        <v>1</v>
      </c>
      <c r="Y341" s="95">
        <v>0</v>
      </c>
      <c r="Z341" s="95"/>
      <c r="AA341" s="95"/>
      <c r="AB341" s="95"/>
    </row>
    <row r="342">
      <c r="A342" s="95">
        <v>50</v>
      </c>
      <c r="B342" s="95">
        <v>0</v>
      </c>
      <c r="C342" s="95">
        <v>0</v>
      </c>
      <c r="D342" s="95">
        <v>1</v>
      </c>
      <c r="E342" s="95">
        <v>207</v>
      </c>
      <c r="F342" s="95">
        <f>ROUND(Source!U320,O342)</f>
        <v>4.1288999999999998</v>
      </c>
      <c r="G342" s="95" t="s">
        <v>551</v>
      </c>
      <c r="H342" s="95" t="s">
        <v>552</v>
      </c>
      <c r="I342" s="95"/>
      <c r="J342" s="95"/>
      <c r="K342" s="95">
        <v>207</v>
      </c>
      <c r="L342" s="95">
        <v>21</v>
      </c>
      <c r="M342" s="95">
        <v>3</v>
      </c>
      <c r="N342" s="95" t="s">
        <v>481</v>
      </c>
      <c r="O342" s="95">
        <v>7</v>
      </c>
      <c r="P342" s="95"/>
      <c r="Q342" s="95"/>
      <c r="R342" s="95"/>
      <c r="S342" s="95"/>
      <c r="T342" s="95"/>
      <c r="U342" s="95"/>
      <c r="V342" s="95"/>
      <c r="W342" s="95">
        <v>4.1288999999999998</v>
      </c>
      <c r="X342" s="95">
        <v>1</v>
      </c>
      <c r="Y342" s="95">
        <v>4.1288999999999998</v>
      </c>
      <c r="Z342" s="95"/>
      <c r="AA342" s="95"/>
      <c r="AB342" s="95"/>
    </row>
    <row r="343">
      <c r="A343" s="95">
        <v>50</v>
      </c>
      <c r="B343" s="95">
        <v>0</v>
      </c>
      <c r="C343" s="95">
        <v>0</v>
      </c>
      <c r="D343" s="95">
        <v>1</v>
      </c>
      <c r="E343" s="95">
        <v>208</v>
      </c>
      <c r="F343" s="95">
        <f>ROUND(Source!V320,O343)</f>
        <v>0.16938999999999999</v>
      </c>
      <c r="G343" s="95" t="s">
        <v>553</v>
      </c>
      <c r="H343" s="95" t="s">
        <v>554</v>
      </c>
      <c r="I343" s="95"/>
      <c r="J343" s="95"/>
      <c r="K343" s="95">
        <v>208</v>
      </c>
      <c r="L343" s="95">
        <v>22</v>
      </c>
      <c r="M343" s="95">
        <v>3</v>
      </c>
      <c r="N343" s="95" t="s">
        <v>481</v>
      </c>
      <c r="O343" s="95">
        <v>7</v>
      </c>
      <c r="P343" s="95"/>
      <c r="Q343" s="95"/>
      <c r="R343" s="95"/>
      <c r="S343" s="95"/>
      <c r="T343" s="95"/>
      <c r="U343" s="95"/>
      <c r="V343" s="95"/>
      <c r="W343" s="95">
        <v>0.16939000000000001</v>
      </c>
      <c r="X343" s="95">
        <v>1</v>
      </c>
      <c r="Y343" s="95">
        <v>0.16939000000000001</v>
      </c>
      <c r="Z343" s="95"/>
      <c r="AA343" s="95"/>
      <c r="AB343" s="95"/>
    </row>
    <row r="344">
      <c r="A344" s="95">
        <v>50</v>
      </c>
      <c r="B344" s="95">
        <v>0</v>
      </c>
      <c r="C344" s="95">
        <v>0</v>
      </c>
      <c r="D344" s="95">
        <v>1</v>
      </c>
      <c r="E344" s="95">
        <v>209</v>
      </c>
      <c r="F344" s="95">
        <f>ROUND(Source!W320,O344)</f>
        <v>0</v>
      </c>
      <c r="G344" s="95" t="s">
        <v>555</v>
      </c>
      <c r="H344" s="95" t="s">
        <v>556</v>
      </c>
      <c r="I344" s="95"/>
      <c r="J344" s="95"/>
      <c r="K344" s="95">
        <v>209</v>
      </c>
      <c r="L344" s="95">
        <v>23</v>
      </c>
      <c r="M344" s="95">
        <v>3</v>
      </c>
      <c r="N344" s="95" t="s">
        <v>481</v>
      </c>
      <c r="O344" s="95">
        <v>2</v>
      </c>
      <c r="P344" s="95"/>
      <c r="Q344" s="95"/>
      <c r="R344" s="95"/>
      <c r="S344" s="95"/>
      <c r="T344" s="95"/>
      <c r="U344" s="95"/>
      <c r="V344" s="95"/>
      <c r="W344" s="95">
        <v>0</v>
      </c>
      <c r="X344" s="95">
        <v>1</v>
      </c>
      <c r="Y344" s="95">
        <v>0</v>
      </c>
      <c r="Z344" s="95"/>
      <c r="AA344" s="95"/>
      <c r="AB344" s="95"/>
    </row>
    <row r="345">
      <c r="A345" s="95">
        <v>50</v>
      </c>
      <c r="B345" s="95">
        <v>0</v>
      </c>
      <c r="C345" s="95">
        <v>0</v>
      </c>
      <c r="D345" s="95">
        <v>1</v>
      </c>
      <c r="E345" s="95">
        <v>233</v>
      </c>
      <c r="F345" s="95">
        <f>ROUND(Source!BD320,O345)</f>
        <v>0</v>
      </c>
      <c r="G345" s="95" t="s">
        <v>557</v>
      </c>
      <c r="H345" s="95" t="s">
        <v>558</v>
      </c>
      <c r="I345" s="95"/>
      <c r="J345" s="95"/>
      <c r="K345" s="95">
        <v>233</v>
      </c>
      <c r="L345" s="95">
        <v>24</v>
      </c>
      <c r="M345" s="95">
        <v>3</v>
      </c>
      <c r="N345" s="95" t="s">
        <v>481</v>
      </c>
      <c r="O345" s="95">
        <v>2</v>
      </c>
      <c r="P345" s="95"/>
      <c r="Q345" s="95"/>
      <c r="R345" s="95"/>
      <c r="S345" s="95"/>
      <c r="T345" s="95"/>
      <c r="U345" s="95"/>
      <c r="V345" s="95"/>
      <c r="W345" s="95">
        <v>0</v>
      </c>
      <c r="X345" s="95">
        <v>1</v>
      </c>
      <c r="Y345" s="95">
        <v>0</v>
      </c>
      <c r="Z345" s="95"/>
      <c r="AA345" s="95"/>
      <c r="AB345" s="95"/>
    </row>
    <row r="346">
      <c r="A346" s="95">
        <v>50</v>
      </c>
      <c r="B346" s="95">
        <v>0</v>
      </c>
      <c r="C346" s="95">
        <v>0</v>
      </c>
      <c r="D346" s="95">
        <v>1</v>
      </c>
      <c r="E346" s="95">
        <v>210</v>
      </c>
      <c r="F346" s="95">
        <f>ROUND(Source!X320,O346)</f>
        <v>1730.3199999999999</v>
      </c>
      <c r="G346" s="95" t="s">
        <v>559</v>
      </c>
      <c r="H346" s="95" t="s">
        <v>560</v>
      </c>
      <c r="I346" s="95"/>
      <c r="J346" s="95"/>
      <c r="K346" s="95">
        <v>210</v>
      </c>
      <c r="L346" s="95">
        <v>25</v>
      </c>
      <c r="M346" s="95">
        <v>3</v>
      </c>
      <c r="N346" s="95" t="s">
        <v>481</v>
      </c>
      <c r="O346" s="95">
        <v>2</v>
      </c>
      <c r="P346" s="95"/>
      <c r="Q346" s="95"/>
      <c r="R346" s="95"/>
      <c r="S346" s="95"/>
      <c r="T346" s="95"/>
      <c r="U346" s="95"/>
      <c r="V346" s="95"/>
      <c r="W346" s="95">
        <v>1730.3199999999999</v>
      </c>
      <c r="X346" s="95">
        <v>1</v>
      </c>
      <c r="Y346" s="95">
        <v>1730.3199999999999</v>
      </c>
      <c r="Z346" s="95"/>
      <c r="AA346" s="95"/>
      <c r="AB346" s="95"/>
    </row>
    <row r="347">
      <c r="A347" s="95">
        <v>50</v>
      </c>
      <c r="B347" s="95">
        <v>0</v>
      </c>
      <c r="C347" s="95">
        <v>0</v>
      </c>
      <c r="D347" s="95">
        <v>1</v>
      </c>
      <c r="E347" s="95">
        <v>211</v>
      </c>
      <c r="F347" s="95">
        <f>ROUND(Source!Y320,O347)</f>
        <v>929.25999999999999</v>
      </c>
      <c r="G347" s="95" t="s">
        <v>561</v>
      </c>
      <c r="H347" s="95" t="s">
        <v>562</v>
      </c>
      <c r="I347" s="95"/>
      <c r="J347" s="95"/>
      <c r="K347" s="95">
        <v>211</v>
      </c>
      <c r="L347" s="95">
        <v>26</v>
      </c>
      <c r="M347" s="95">
        <v>3</v>
      </c>
      <c r="N347" s="95" t="s">
        <v>481</v>
      </c>
      <c r="O347" s="95">
        <v>2</v>
      </c>
      <c r="P347" s="95"/>
      <c r="Q347" s="95"/>
      <c r="R347" s="95"/>
      <c r="S347" s="95"/>
      <c r="T347" s="95"/>
      <c r="U347" s="95"/>
      <c r="V347" s="95"/>
      <c r="W347" s="95">
        <v>929.25999999999999</v>
      </c>
      <c r="X347" s="95">
        <v>1</v>
      </c>
      <c r="Y347" s="95">
        <v>929.25999999999999</v>
      </c>
      <c r="Z347" s="95"/>
      <c r="AA347" s="95"/>
      <c r="AB347" s="95"/>
    </row>
    <row r="348">
      <c r="A348" s="95">
        <v>50</v>
      </c>
      <c r="B348" s="95">
        <v>0</v>
      </c>
      <c r="C348" s="95">
        <v>0</v>
      </c>
      <c r="D348" s="95">
        <v>1</v>
      </c>
      <c r="E348" s="95">
        <v>224</v>
      </c>
      <c r="F348" s="95">
        <f>ROUND(Source!AR320,O348)</f>
        <v>4647.3500000000004</v>
      </c>
      <c r="G348" s="95" t="s">
        <v>563</v>
      </c>
      <c r="H348" s="95" t="s">
        <v>564</v>
      </c>
      <c r="I348" s="95"/>
      <c r="J348" s="95"/>
      <c r="K348" s="95">
        <v>224</v>
      </c>
      <c r="L348" s="95">
        <v>27</v>
      </c>
      <c r="M348" s="95">
        <v>3</v>
      </c>
      <c r="N348" s="95" t="s">
        <v>481</v>
      </c>
      <c r="O348" s="95">
        <v>2</v>
      </c>
      <c r="P348" s="95"/>
      <c r="Q348" s="95"/>
      <c r="R348" s="95"/>
      <c r="S348" s="95"/>
      <c r="T348" s="95"/>
      <c r="U348" s="95"/>
      <c r="V348" s="95"/>
      <c r="W348" s="95">
        <v>4647.3499999999995</v>
      </c>
      <c r="X348" s="95">
        <v>1</v>
      </c>
      <c r="Y348" s="95">
        <v>4647.3499999999995</v>
      </c>
      <c r="Z348" s="95"/>
      <c r="AA348" s="95"/>
      <c r="AB348" s="95"/>
    </row>
    <row r="350">
      <c r="A350" s="92">
        <v>4</v>
      </c>
      <c r="B350" s="92">
        <v>1</v>
      </c>
      <c r="C350" s="92"/>
      <c r="D350" s="92">
        <f>ROW(A356)</f>
        <v>356</v>
      </c>
      <c r="E350" s="92"/>
      <c r="F350" s="92" t="s">
        <v>498</v>
      </c>
      <c r="G350" s="92" t="s">
        <v>721</v>
      </c>
      <c r="H350" s="92" t="s">
        <v>481</v>
      </c>
      <c r="I350" s="92">
        <v>0</v>
      </c>
      <c r="J350" s="92"/>
      <c r="K350" s="92">
        <v>0</v>
      </c>
      <c r="L350" s="92"/>
      <c r="M350" s="92" t="s">
        <v>481</v>
      </c>
      <c r="N350" s="92"/>
      <c r="O350" s="92"/>
      <c r="P350" s="92"/>
      <c r="Q350" s="92"/>
      <c r="R350" s="92"/>
      <c r="S350" s="92">
        <v>0</v>
      </c>
      <c r="T350" s="92"/>
      <c r="U350" s="92" t="s">
        <v>481</v>
      </c>
      <c r="V350" s="92">
        <v>0</v>
      </c>
      <c r="W350" s="92"/>
      <c r="X350" s="92"/>
      <c r="Y350" s="92"/>
      <c r="Z350" s="92"/>
      <c r="AA350" s="92"/>
      <c r="AB350" s="92" t="s">
        <v>481</v>
      </c>
      <c r="AC350" s="92" t="s">
        <v>481</v>
      </c>
      <c r="AD350" s="92" t="s">
        <v>481</v>
      </c>
      <c r="AE350" s="92" t="s">
        <v>481</v>
      </c>
      <c r="AF350" s="92" t="s">
        <v>481</v>
      </c>
      <c r="AG350" s="92" t="s">
        <v>481</v>
      </c>
      <c r="AH350" s="92"/>
      <c r="AI350" s="92"/>
      <c r="AJ350" s="92"/>
      <c r="AK350" s="92"/>
      <c r="AL350" s="92"/>
      <c r="AM350" s="92"/>
      <c r="AN350" s="92"/>
      <c r="AO350" s="92"/>
      <c r="AP350" s="92" t="s">
        <v>481</v>
      </c>
      <c r="AQ350" s="92" t="s">
        <v>481</v>
      </c>
      <c r="AR350" s="92" t="s">
        <v>481</v>
      </c>
      <c r="AS350" s="92"/>
      <c r="AT350" s="92"/>
      <c r="AU350" s="92"/>
      <c r="AV350" s="92"/>
      <c r="AW350" s="92"/>
      <c r="AX350" s="92"/>
      <c r="AY350" s="92"/>
      <c r="AZ350" s="92" t="s">
        <v>481</v>
      </c>
      <c r="BA350" s="92"/>
      <c r="BB350" s="92" t="s">
        <v>481</v>
      </c>
      <c r="BC350" s="92" t="s">
        <v>481</v>
      </c>
      <c r="BD350" s="92" t="s">
        <v>481</v>
      </c>
      <c r="BE350" s="92" t="s">
        <v>481</v>
      </c>
      <c r="BF350" s="92" t="s">
        <v>481</v>
      </c>
      <c r="BG350" s="92" t="s">
        <v>481</v>
      </c>
      <c r="BH350" s="92" t="s">
        <v>481</v>
      </c>
      <c r="BI350" s="92" t="s">
        <v>481</v>
      </c>
      <c r="BJ350" s="92" t="s">
        <v>481</v>
      </c>
      <c r="BK350" s="92" t="s">
        <v>481</v>
      </c>
      <c r="BL350" s="92" t="s">
        <v>481</v>
      </c>
      <c r="BM350" s="92" t="s">
        <v>481</v>
      </c>
      <c r="BN350" s="92" t="s">
        <v>481</v>
      </c>
      <c r="BO350" s="92" t="s">
        <v>481</v>
      </c>
      <c r="BP350" s="92" t="s">
        <v>481</v>
      </c>
      <c r="BQ350" s="92"/>
      <c r="BR350" s="92"/>
      <c r="BS350" s="92"/>
      <c r="BT350" s="92"/>
      <c r="BU350" s="92"/>
      <c r="BV350" s="92"/>
      <c r="BW350" s="92"/>
      <c r="BX350" s="92">
        <v>0</v>
      </c>
      <c r="BY350" s="92"/>
      <c r="BZ350" s="92"/>
      <c r="CA350" s="92"/>
      <c r="CB350" s="92"/>
      <c r="CC350" s="92"/>
      <c r="CD350" s="92"/>
      <c r="CE350" s="92"/>
      <c r="CF350" s="92"/>
      <c r="CG350" s="92"/>
      <c r="CH350" s="92"/>
      <c r="CI350" s="92"/>
      <c r="CJ350" s="92">
        <v>0</v>
      </c>
    </row>
    <row r="352">
      <c r="A352" s="93">
        <v>52</v>
      </c>
      <c r="B352" s="93">
        <f t="shared" ref="B352:G352" si="335">B356</f>
        <v>1</v>
      </c>
      <c r="C352" s="93">
        <f t="shared" si="335"/>
        <v>4</v>
      </c>
      <c r="D352" s="93">
        <f t="shared" si="335"/>
        <v>350</v>
      </c>
      <c r="E352" s="93">
        <f t="shared" si="335"/>
        <v>0</v>
      </c>
      <c r="F352" s="93" t="str">
        <f t="shared" si="335"/>
        <v xml:space="preserve">Новый раздел</v>
      </c>
      <c r="G352" s="93" t="str">
        <f t="shared" si="335"/>
        <v xml:space="preserve">Доставка бригады</v>
      </c>
      <c r="H352" s="93"/>
      <c r="I352" s="93"/>
      <c r="J352" s="93"/>
      <c r="K352" s="93"/>
      <c r="L352" s="93"/>
      <c r="M352" s="93"/>
      <c r="N352" s="93"/>
      <c r="O352" s="93">
        <f t="shared" ref="O352:AT352" si="336">O356</f>
        <v>1053.8600000000001</v>
      </c>
      <c r="P352" s="93">
        <f t="shared" si="336"/>
        <v>0</v>
      </c>
      <c r="Q352" s="93">
        <f t="shared" si="336"/>
        <v>556.39999999999998</v>
      </c>
      <c r="R352" s="93">
        <f t="shared" si="336"/>
        <v>497.46000000000004</v>
      </c>
      <c r="S352" s="93">
        <f t="shared" si="336"/>
        <v>0</v>
      </c>
      <c r="T352" s="93">
        <f t="shared" si="336"/>
        <v>0</v>
      </c>
      <c r="U352" s="93">
        <f t="shared" si="336"/>
        <v>0</v>
      </c>
      <c r="V352" s="93">
        <f t="shared" si="336"/>
        <v>1</v>
      </c>
      <c r="W352" s="93">
        <f t="shared" si="336"/>
        <v>0</v>
      </c>
      <c r="X352" s="93">
        <f t="shared" si="336"/>
        <v>0</v>
      </c>
      <c r="Y352" s="93">
        <f t="shared" si="336"/>
        <v>0</v>
      </c>
      <c r="Z352" s="93">
        <f t="shared" si="336"/>
        <v>0</v>
      </c>
      <c r="AA352" s="93">
        <f t="shared" si="336"/>
        <v>0</v>
      </c>
      <c r="AB352" s="93">
        <f t="shared" si="336"/>
        <v>1053.8600000000001</v>
      </c>
      <c r="AC352" s="93">
        <f t="shared" si="336"/>
        <v>0</v>
      </c>
      <c r="AD352" s="93">
        <f t="shared" si="336"/>
        <v>556.39999999999998</v>
      </c>
      <c r="AE352" s="93">
        <f t="shared" si="336"/>
        <v>497.46000000000004</v>
      </c>
      <c r="AF352" s="93">
        <f t="shared" si="336"/>
        <v>0</v>
      </c>
      <c r="AG352" s="93">
        <f t="shared" si="336"/>
        <v>0</v>
      </c>
      <c r="AH352" s="93">
        <f t="shared" si="336"/>
        <v>0</v>
      </c>
      <c r="AI352" s="93">
        <f t="shared" si="336"/>
        <v>1</v>
      </c>
      <c r="AJ352" s="93">
        <f t="shared" si="336"/>
        <v>0</v>
      </c>
      <c r="AK352" s="93">
        <f t="shared" si="336"/>
        <v>0</v>
      </c>
      <c r="AL352" s="93">
        <f t="shared" si="336"/>
        <v>0</v>
      </c>
      <c r="AM352" s="93">
        <f t="shared" si="336"/>
        <v>0</v>
      </c>
      <c r="AN352" s="93">
        <f t="shared" si="336"/>
        <v>0</v>
      </c>
      <c r="AO352" s="93">
        <f t="shared" si="336"/>
        <v>0</v>
      </c>
      <c r="AP352" s="93">
        <f t="shared" si="336"/>
        <v>0</v>
      </c>
      <c r="AQ352" s="93">
        <f t="shared" si="336"/>
        <v>0</v>
      </c>
      <c r="AR352" s="93">
        <f t="shared" si="336"/>
        <v>1053.8600000000001</v>
      </c>
      <c r="AS352" s="93">
        <f t="shared" si="336"/>
        <v>1053.8600000000001</v>
      </c>
      <c r="AT352" s="93">
        <f t="shared" si="336"/>
        <v>0</v>
      </c>
      <c r="AU352" s="93">
        <f t="shared" ref="AU352:BZ352" si="337">AU356</f>
        <v>0</v>
      </c>
      <c r="AV352" s="93">
        <f t="shared" si="337"/>
        <v>0</v>
      </c>
      <c r="AW352" s="93">
        <f t="shared" si="337"/>
        <v>0</v>
      </c>
      <c r="AX352" s="93">
        <f t="shared" si="337"/>
        <v>0</v>
      </c>
      <c r="AY352" s="93">
        <f t="shared" si="337"/>
        <v>0</v>
      </c>
      <c r="AZ352" s="93">
        <f t="shared" si="337"/>
        <v>0</v>
      </c>
      <c r="BA352" s="93">
        <f t="shared" si="337"/>
        <v>0</v>
      </c>
      <c r="BB352" s="93">
        <f t="shared" si="337"/>
        <v>0</v>
      </c>
      <c r="BC352" s="93">
        <f t="shared" si="337"/>
        <v>0</v>
      </c>
      <c r="BD352" s="93">
        <f t="shared" si="337"/>
        <v>0</v>
      </c>
      <c r="BE352" s="93">
        <f t="shared" si="337"/>
        <v>0</v>
      </c>
      <c r="BF352" s="93">
        <f t="shared" si="337"/>
        <v>0</v>
      </c>
      <c r="BG352" s="93">
        <f t="shared" si="337"/>
        <v>0</v>
      </c>
      <c r="BH352" s="93">
        <f t="shared" si="337"/>
        <v>0</v>
      </c>
      <c r="BI352" s="93">
        <f t="shared" si="337"/>
        <v>0</v>
      </c>
      <c r="BJ352" s="93">
        <f t="shared" si="337"/>
        <v>0</v>
      </c>
      <c r="BK352" s="93">
        <f t="shared" si="337"/>
        <v>0</v>
      </c>
      <c r="BL352" s="93">
        <f t="shared" si="337"/>
        <v>0</v>
      </c>
      <c r="BM352" s="93">
        <f t="shared" si="337"/>
        <v>0</v>
      </c>
      <c r="BN352" s="93">
        <f t="shared" si="337"/>
        <v>0</v>
      </c>
      <c r="BO352" s="93">
        <f t="shared" si="337"/>
        <v>0</v>
      </c>
      <c r="BP352" s="93">
        <f t="shared" si="337"/>
        <v>0</v>
      </c>
      <c r="BQ352" s="93">
        <f t="shared" si="337"/>
        <v>0</v>
      </c>
      <c r="BR352" s="93">
        <f t="shared" si="337"/>
        <v>0</v>
      </c>
      <c r="BS352" s="93">
        <f t="shared" si="337"/>
        <v>0</v>
      </c>
      <c r="BT352" s="93">
        <f t="shared" si="337"/>
        <v>0</v>
      </c>
      <c r="BU352" s="93">
        <f t="shared" si="337"/>
        <v>0</v>
      </c>
      <c r="BV352" s="93">
        <f t="shared" si="337"/>
        <v>0</v>
      </c>
      <c r="BW352" s="93">
        <f t="shared" si="337"/>
        <v>0</v>
      </c>
      <c r="BX352" s="93">
        <f t="shared" si="337"/>
        <v>0</v>
      </c>
      <c r="BY352" s="93">
        <f t="shared" si="337"/>
        <v>0</v>
      </c>
      <c r="BZ352" s="93">
        <f t="shared" si="337"/>
        <v>0</v>
      </c>
      <c r="CA352" s="93">
        <f t="shared" ref="CA352:DF352" si="338">CA356</f>
        <v>1053.8600000000001</v>
      </c>
      <c r="CB352" s="93">
        <f t="shared" si="338"/>
        <v>1053.8600000000001</v>
      </c>
      <c r="CC352" s="93">
        <f t="shared" si="338"/>
        <v>0</v>
      </c>
      <c r="CD352" s="93">
        <f t="shared" si="338"/>
        <v>0</v>
      </c>
      <c r="CE352" s="93">
        <f t="shared" si="338"/>
        <v>0</v>
      </c>
      <c r="CF352" s="93">
        <f t="shared" si="338"/>
        <v>0</v>
      </c>
      <c r="CG352" s="93">
        <f t="shared" si="338"/>
        <v>0</v>
      </c>
      <c r="CH352" s="93">
        <f t="shared" si="338"/>
        <v>0</v>
      </c>
      <c r="CI352" s="93">
        <f t="shared" si="338"/>
        <v>0</v>
      </c>
      <c r="CJ352" s="93">
        <f t="shared" si="338"/>
        <v>0</v>
      </c>
      <c r="CK352" s="93">
        <f t="shared" si="338"/>
        <v>0</v>
      </c>
      <c r="CL352" s="93">
        <f t="shared" si="338"/>
        <v>0</v>
      </c>
      <c r="CM352" s="93">
        <f t="shared" si="338"/>
        <v>0</v>
      </c>
      <c r="CN352" s="93">
        <f t="shared" si="338"/>
        <v>0</v>
      </c>
      <c r="CO352" s="93">
        <f t="shared" si="338"/>
        <v>0</v>
      </c>
      <c r="CP352" s="93">
        <f t="shared" si="338"/>
        <v>0</v>
      </c>
      <c r="CQ352" s="93">
        <f t="shared" si="338"/>
        <v>0</v>
      </c>
      <c r="CR352" s="93">
        <f t="shared" si="338"/>
        <v>0</v>
      </c>
      <c r="CS352" s="93">
        <f t="shared" si="338"/>
        <v>0</v>
      </c>
      <c r="CT352" s="93">
        <f t="shared" si="338"/>
        <v>0</v>
      </c>
      <c r="CU352" s="93">
        <f t="shared" si="338"/>
        <v>0</v>
      </c>
      <c r="CV352" s="93">
        <f t="shared" si="338"/>
        <v>0</v>
      </c>
      <c r="CW352" s="93">
        <f t="shared" si="338"/>
        <v>0</v>
      </c>
      <c r="CX352" s="93">
        <f t="shared" si="338"/>
        <v>0</v>
      </c>
      <c r="CY352" s="93">
        <f t="shared" si="338"/>
        <v>0</v>
      </c>
      <c r="CZ352" s="93">
        <f t="shared" si="338"/>
        <v>0</v>
      </c>
      <c r="DA352" s="93">
        <f t="shared" si="338"/>
        <v>0</v>
      </c>
      <c r="DB352" s="93">
        <f t="shared" si="338"/>
        <v>0</v>
      </c>
      <c r="DC352" s="93">
        <f t="shared" si="338"/>
        <v>0</v>
      </c>
      <c r="DD352" s="93">
        <f t="shared" si="338"/>
        <v>0</v>
      </c>
      <c r="DE352" s="93">
        <f t="shared" si="338"/>
        <v>0</v>
      </c>
      <c r="DF352" s="93">
        <f t="shared" si="338"/>
        <v>0</v>
      </c>
      <c r="DG352" s="94">
        <f t="shared" ref="DG352:EL352" si="339">DG356</f>
        <v>0</v>
      </c>
      <c r="DH352" s="94">
        <f t="shared" si="339"/>
        <v>0</v>
      </c>
      <c r="DI352" s="94">
        <f t="shared" si="339"/>
        <v>0</v>
      </c>
      <c r="DJ352" s="94">
        <f t="shared" si="339"/>
        <v>0</v>
      </c>
      <c r="DK352" s="94">
        <f t="shared" si="339"/>
        <v>0</v>
      </c>
      <c r="DL352" s="94">
        <f t="shared" si="339"/>
        <v>0</v>
      </c>
      <c r="DM352" s="94">
        <f t="shared" si="339"/>
        <v>0</v>
      </c>
      <c r="DN352" s="94">
        <f t="shared" si="339"/>
        <v>0</v>
      </c>
      <c r="DO352" s="94">
        <f t="shared" si="339"/>
        <v>0</v>
      </c>
      <c r="DP352" s="94">
        <f t="shared" si="339"/>
        <v>0</v>
      </c>
      <c r="DQ352" s="94">
        <f t="shared" si="339"/>
        <v>0</v>
      </c>
      <c r="DR352" s="94">
        <f t="shared" si="339"/>
        <v>0</v>
      </c>
      <c r="DS352" s="94">
        <f t="shared" si="339"/>
        <v>0</v>
      </c>
      <c r="DT352" s="94">
        <f t="shared" si="339"/>
        <v>0</v>
      </c>
      <c r="DU352" s="94">
        <f t="shared" si="339"/>
        <v>0</v>
      </c>
      <c r="DV352" s="94">
        <f t="shared" si="339"/>
        <v>0</v>
      </c>
      <c r="DW352" s="94">
        <f t="shared" si="339"/>
        <v>0</v>
      </c>
      <c r="DX352" s="94">
        <f t="shared" si="339"/>
        <v>0</v>
      </c>
      <c r="DY352" s="94">
        <f t="shared" si="339"/>
        <v>0</v>
      </c>
      <c r="DZ352" s="94">
        <f t="shared" si="339"/>
        <v>0</v>
      </c>
      <c r="EA352" s="94">
        <f t="shared" si="339"/>
        <v>0</v>
      </c>
      <c r="EB352" s="94">
        <f t="shared" si="339"/>
        <v>0</v>
      </c>
      <c r="EC352" s="94">
        <f t="shared" si="339"/>
        <v>0</v>
      </c>
      <c r="ED352" s="94">
        <f t="shared" si="339"/>
        <v>0</v>
      </c>
      <c r="EE352" s="94">
        <f t="shared" si="339"/>
        <v>0</v>
      </c>
      <c r="EF352" s="94">
        <f t="shared" si="339"/>
        <v>0</v>
      </c>
      <c r="EG352" s="94">
        <f t="shared" si="339"/>
        <v>0</v>
      </c>
      <c r="EH352" s="94">
        <f t="shared" si="339"/>
        <v>0</v>
      </c>
      <c r="EI352" s="94">
        <f t="shared" si="339"/>
        <v>0</v>
      </c>
      <c r="EJ352" s="94">
        <f t="shared" si="339"/>
        <v>0</v>
      </c>
      <c r="EK352" s="94">
        <f t="shared" si="339"/>
        <v>0</v>
      </c>
      <c r="EL352" s="94">
        <f t="shared" si="339"/>
        <v>0</v>
      </c>
      <c r="EM352" s="94">
        <f t="shared" ref="EM352:FR352" si="340">EM356</f>
        <v>0</v>
      </c>
      <c r="EN352" s="94">
        <f t="shared" si="340"/>
        <v>0</v>
      </c>
      <c r="EO352" s="94">
        <f t="shared" si="340"/>
        <v>0</v>
      </c>
      <c r="EP352" s="94">
        <f t="shared" si="340"/>
        <v>0</v>
      </c>
      <c r="EQ352" s="94">
        <f t="shared" si="340"/>
        <v>0</v>
      </c>
      <c r="ER352" s="94">
        <f t="shared" si="340"/>
        <v>0</v>
      </c>
      <c r="ES352" s="94">
        <f t="shared" si="340"/>
        <v>0</v>
      </c>
      <c r="ET352" s="94">
        <f t="shared" si="340"/>
        <v>0</v>
      </c>
      <c r="EU352" s="94">
        <f t="shared" si="340"/>
        <v>0</v>
      </c>
      <c r="EV352" s="94">
        <f t="shared" si="340"/>
        <v>0</v>
      </c>
      <c r="EW352" s="94">
        <f t="shared" si="340"/>
        <v>0</v>
      </c>
      <c r="EX352" s="94">
        <f t="shared" si="340"/>
        <v>0</v>
      </c>
      <c r="EY352" s="94">
        <f t="shared" si="340"/>
        <v>0</v>
      </c>
      <c r="EZ352" s="94">
        <f t="shared" si="340"/>
        <v>0</v>
      </c>
      <c r="FA352" s="94">
        <f t="shared" si="340"/>
        <v>0</v>
      </c>
      <c r="FB352" s="94">
        <f t="shared" si="340"/>
        <v>0</v>
      </c>
      <c r="FC352" s="94">
        <f t="shared" si="340"/>
        <v>0</v>
      </c>
      <c r="FD352" s="94">
        <f t="shared" si="340"/>
        <v>0</v>
      </c>
      <c r="FE352" s="94">
        <f t="shared" si="340"/>
        <v>0</v>
      </c>
      <c r="FF352" s="94">
        <f t="shared" si="340"/>
        <v>0</v>
      </c>
      <c r="FG352" s="94">
        <f t="shared" si="340"/>
        <v>0</v>
      </c>
      <c r="FH352" s="94">
        <f t="shared" si="340"/>
        <v>0</v>
      </c>
      <c r="FI352" s="94">
        <f t="shared" si="340"/>
        <v>0</v>
      </c>
      <c r="FJ352" s="94">
        <f t="shared" si="340"/>
        <v>0</v>
      </c>
      <c r="FK352" s="94">
        <f t="shared" si="340"/>
        <v>0</v>
      </c>
      <c r="FL352" s="94">
        <f t="shared" si="340"/>
        <v>0</v>
      </c>
      <c r="FM352" s="94">
        <f t="shared" si="340"/>
        <v>0</v>
      </c>
      <c r="FN352" s="94">
        <f t="shared" si="340"/>
        <v>0</v>
      </c>
      <c r="FO352" s="94">
        <f t="shared" si="340"/>
        <v>0</v>
      </c>
      <c r="FP352" s="94">
        <f t="shared" si="340"/>
        <v>0</v>
      </c>
      <c r="FQ352" s="94">
        <f t="shared" si="340"/>
        <v>0</v>
      </c>
      <c r="FR352" s="94">
        <f t="shared" si="340"/>
        <v>0</v>
      </c>
      <c r="FS352" s="94">
        <f t="shared" ref="FS352:GX352" si="341">FS356</f>
        <v>0</v>
      </c>
      <c r="FT352" s="94">
        <f t="shared" si="341"/>
        <v>0</v>
      </c>
      <c r="FU352" s="94">
        <f t="shared" si="341"/>
        <v>0</v>
      </c>
      <c r="FV352" s="94">
        <f t="shared" si="341"/>
        <v>0</v>
      </c>
      <c r="FW352" s="94">
        <f t="shared" si="341"/>
        <v>0</v>
      </c>
      <c r="FX352" s="94">
        <f t="shared" si="341"/>
        <v>0</v>
      </c>
      <c r="FY352" s="94">
        <f t="shared" si="341"/>
        <v>0</v>
      </c>
      <c r="FZ352" s="94">
        <f t="shared" si="341"/>
        <v>0</v>
      </c>
      <c r="GA352" s="94">
        <f t="shared" si="341"/>
        <v>0</v>
      </c>
      <c r="GB352" s="94">
        <f t="shared" si="341"/>
        <v>0</v>
      </c>
      <c r="GC352" s="94">
        <f t="shared" si="341"/>
        <v>0</v>
      </c>
      <c r="GD352" s="94">
        <f t="shared" si="341"/>
        <v>0</v>
      </c>
      <c r="GE352" s="94">
        <f t="shared" si="341"/>
        <v>0</v>
      </c>
      <c r="GF352" s="94">
        <f t="shared" si="341"/>
        <v>0</v>
      </c>
      <c r="GG352" s="94">
        <f t="shared" si="341"/>
        <v>0</v>
      </c>
      <c r="GH352" s="94">
        <f t="shared" si="341"/>
        <v>0</v>
      </c>
      <c r="GI352" s="94">
        <f t="shared" si="341"/>
        <v>0</v>
      </c>
      <c r="GJ352" s="94">
        <f t="shared" si="341"/>
        <v>0</v>
      </c>
      <c r="GK352" s="94">
        <f t="shared" si="341"/>
        <v>0</v>
      </c>
      <c r="GL352" s="94">
        <f t="shared" si="341"/>
        <v>0</v>
      </c>
      <c r="GM352" s="94">
        <f t="shared" si="341"/>
        <v>0</v>
      </c>
      <c r="GN352" s="94">
        <f t="shared" si="341"/>
        <v>0</v>
      </c>
      <c r="GO352" s="94">
        <f t="shared" si="341"/>
        <v>0</v>
      </c>
      <c r="GP352" s="94">
        <f t="shared" si="341"/>
        <v>0</v>
      </c>
      <c r="GQ352" s="94">
        <f t="shared" si="341"/>
        <v>0</v>
      </c>
      <c r="GR352" s="94">
        <f t="shared" si="341"/>
        <v>0</v>
      </c>
      <c r="GS352" s="94">
        <f t="shared" si="341"/>
        <v>0</v>
      </c>
      <c r="GT352" s="94">
        <f t="shared" si="341"/>
        <v>0</v>
      </c>
      <c r="GU352" s="94">
        <f t="shared" si="341"/>
        <v>0</v>
      </c>
      <c r="GV352" s="94">
        <f t="shared" si="341"/>
        <v>0</v>
      </c>
      <c r="GW352" s="94">
        <f t="shared" si="341"/>
        <v>0</v>
      </c>
      <c r="GX352" s="94">
        <f t="shared" si="341"/>
        <v>0</v>
      </c>
    </row>
    <row r="354">
      <c r="A354">
        <v>17</v>
      </c>
      <c r="B354">
        <v>1</v>
      </c>
      <c r="C354">
        <f>ROW(SmtRes!A489)</f>
        <v>489</v>
      </c>
      <c r="D354">
        <f>ROW(EtalonRes!A489)</f>
        <v>489</v>
      </c>
      <c r="E354" t="s">
        <v>457</v>
      </c>
      <c r="F354" t="s">
        <v>750</v>
      </c>
      <c r="G354" t="s">
        <v>751</v>
      </c>
      <c r="H354" t="s">
        <v>106</v>
      </c>
      <c r="I354">
        <v>1</v>
      </c>
      <c r="J354">
        <v>0</v>
      </c>
      <c r="K354">
        <v>1</v>
      </c>
      <c r="O354">
        <f>ROUND(CP354,2)</f>
        <v>1053.8600000000001</v>
      </c>
      <c r="P354">
        <f>ROUND(CQ354*I354,2)</f>
        <v>0</v>
      </c>
      <c r="Q354">
        <f>ROUND(CR354*I354,2)</f>
        <v>556.39999999999998</v>
      </c>
      <c r="R354">
        <f>ROUND(CS354*I354,2)</f>
        <v>497.46000000000004</v>
      </c>
      <c r="S354">
        <f>ROUND(CT354*I354,2)</f>
        <v>0</v>
      </c>
      <c r="T354">
        <f>ROUND(CU354*I354,2)</f>
        <v>0</v>
      </c>
      <c r="U354">
        <f>ROUND(CV354*I354,7)</f>
        <v>0</v>
      </c>
      <c r="V354">
        <f>ROUND(CW354*I354,7)</f>
        <v>1</v>
      </c>
      <c r="W354">
        <f>ROUND(CX354*I354,2)</f>
        <v>0</v>
      </c>
      <c r="X354">
        <f>ROUND(CY354,2)</f>
        <v>0</v>
      </c>
      <c r="Y354">
        <f>ROUND(CZ354,2)</f>
        <v>0</v>
      </c>
      <c r="AA354">
        <v>407088984</v>
      </c>
      <c r="AB354">
        <f>ROUND((AC354+AD354+AF354),6)</f>
        <v>556.39999999999998</v>
      </c>
      <c r="AC354">
        <f>ROUND((ES354),6)</f>
        <v>0</v>
      </c>
      <c r="AD354">
        <f>ROUND((((ET354)-(EU354))+AE354),6)</f>
        <v>556.39999999999998</v>
      </c>
      <c r="AE354">
        <f>ROUND((EU354),6)</f>
        <v>497.45999999999998</v>
      </c>
      <c r="AF354">
        <f>ROUND((EV354),6)</f>
        <v>0</v>
      </c>
      <c r="AG354">
        <f>ROUND((AP354),6)</f>
        <v>0</v>
      </c>
      <c r="AH354">
        <f>(EW354)</f>
        <v>0</v>
      </c>
      <c r="AI354">
        <f>(EX354)</f>
        <v>1</v>
      </c>
      <c r="AJ354">
        <f>(AS354)</f>
        <v>0</v>
      </c>
      <c r="AK354">
        <v>556.39999999999998</v>
      </c>
      <c r="AL354">
        <v>0</v>
      </c>
      <c r="AM354">
        <v>556.39999999999998</v>
      </c>
      <c r="AN354">
        <v>497.45999999999998</v>
      </c>
      <c r="AO354">
        <v>0</v>
      </c>
      <c r="AP354">
        <v>0</v>
      </c>
      <c r="AQ354">
        <v>0</v>
      </c>
      <c r="AR354">
        <v>1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481</v>
      </c>
      <c r="BE354" t="s">
        <v>481</v>
      </c>
      <c r="BF354" t="s">
        <v>481</v>
      </c>
      <c r="BG354" t="s">
        <v>481</v>
      </c>
      <c r="BH354">
        <v>2</v>
      </c>
      <c r="BI354">
        <v>1</v>
      </c>
      <c r="BJ354" t="s">
        <v>752</v>
      </c>
      <c r="BM354">
        <v>400001</v>
      </c>
      <c r="BN354">
        <v>0</v>
      </c>
      <c r="BO354" t="s">
        <v>481</v>
      </c>
      <c r="BP354">
        <v>0</v>
      </c>
      <c r="BQ354">
        <v>7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481</v>
      </c>
      <c r="BZ354">
        <v>0</v>
      </c>
      <c r="CA354">
        <v>0</v>
      </c>
      <c r="CB354" t="s">
        <v>481</v>
      </c>
      <c r="CE354">
        <v>0</v>
      </c>
      <c r="CF354">
        <v>0</v>
      </c>
      <c r="CG354">
        <v>0</v>
      </c>
      <c r="CM354">
        <v>0</v>
      </c>
      <c r="CN354" t="s">
        <v>481</v>
      </c>
      <c r="CO354">
        <v>0</v>
      </c>
      <c r="CP354">
        <f>(P354+Q354+S354+R354)</f>
        <v>1053.8600000000001</v>
      </c>
      <c r="CQ354">
        <f>ROUND(AL354*BC354,2)</f>
        <v>0</v>
      </c>
      <c r="CR354">
        <f>ROUND(AM354*BB354,2)</f>
        <v>556.39999999999998</v>
      </c>
      <c r="CS354">
        <f>ROUND(AN354*BS354,2)</f>
        <v>497.46000000000004</v>
      </c>
      <c r="CT354">
        <f>ROUND(AO354*BA354,2)</f>
        <v>0</v>
      </c>
      <c r="CU354">
        <f>AG354</f>
        <v>0</v>
      </c>
      <c r="CV354">
        <f>AH354</f>
        <v>0</v>
      </c>
      <c r="CW354">
        <f>AI354</f>
        <v>1</v>
      </c>
      <c r="CX354">
        <f>AJ354</f>
        <v>0</v>
      </c>
      <c r="CY354">
        <f>(((S354+R354)*AT354)/100)</f>
        <v>0</v>
      </c>
      <c r="CZ354">
        <f>(((S354+R354)*AU354)/100)</f>
        <v>0</v>
      </c>
      <c r="DC354" t="s">
        <v>481</v>
      </c>
      <c r="DD354" t="s">
        <v>481</v>
      </c>
      <c r="DE354" t="s">
        <v>481</v>
      </c>
      <c r="DF354" t="s">
        <v>481</v>
      </c>
      <c r="DG354" t="s">
        <v>481</v>
      </c>
      <c r="DH354" t="s">
        <v>481</v>
      </c>
      <c r="DI354" t="s">
        <v>481</v>
      </c>
      <c r="DJ354" t="s">
        <v>481</v>
      </c>
      <c r="DK354" t="s">
        <v>481</v>
      </c>
      <c r="DL354" t="s">
        <v>481</v>
      </c>
      <c r="DM354" t="s">
        <v>481</v>
      </c>
      <c r="DN354">
        <v>0</v>
      </c>
      <c r="DO354">
        <v>0</v>
      </c>
      <c r="DP354">
        <v>1</v>
      </c>
      <c r="DQ354">
        <v>1</v>
      </c>
      <c r="DU354">
        <v>1011</v>
      </c>
      <c r="DV354" t="s">
        <v>106</v>
      </c>
      <c r="DW354" t="s">
        <v>106</v>
      </c>
      <c r="DX354">
        <v>1</v>
      </c>
      <c r="DZ354" t="s">
        <v>481</v>
      </c>
      <c r="EA354" t="s">
        <v>481</v>
      </c>
      <c r="EB354" t="s">
        <v>481</v>
      </c>
      <c r="EC354" t="s">
        <v>481</v>
      </c>
      <c r="EE354">
        <v>342528993</v>
      </c>
      <c r="EF354">
        <v>7</v>
      </c>
      <c r="EG354" t="s">
        <v>753</v>
      </c>
      <c r="EH354">
        <v>0</v>
      </c>
      <c r="EI354" t="s">
        <v>481</v>
      </c>
      <c r="EJ354">
        <v>1</v>
      </c>
      <c r="EK354">
        <v>400001</v>
      </c>
      <c r="EL354" t="s">
        <v>754</v>
      </c>
      <c r="EM354" t="s">
        <v>531</v>
      </c>
      <c r="EO354" t="s">
        <v>481</v>
      </c>
      <c r="EQ354">
        <v>131072</v>
      </c>
      <c r="ER354">
        <v>556.39999999999998</v>
      </c>
      <c r="ES354">
        <v>0</v>
      </c>
      <c r="ET354">
        <v>556.39999999999998</v>
      </c>
      <c r="EU354">
        <v>497.45999999999998</v>
      </c>
      <c r="EV354">
        <v>0</v>
      </c>
      <c r="EW354">
        <v>0</v>
      </c>
      <c r="EX354">
        <v>1</v>
      </c>
      <c r="EY354">
        <v>0</v>
      </c>
      <c r="FQ354">
        <v>0</v>
      </c>
      <c r="FR354">
        <v>0</v>
      </c>
      <c r="FS354">
        <v>1</v>
      </c>
      <c r="FX354">
        <v>0</v>
      </c>
      <c r="FY354">
        <v>0</v>
      </c>
      <c r="GA354" t="s">
        <v>481</v>
      </c>
      <c r="GD354">
        <v>1</v>
      </c>
      <c r="GF354">
        <v>-350745069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>ROUND(IF(AND(BH354=3,BI354=3,FS354&lt;&gt;0),P354,0),2)</f>
        <v>0</v>
      </c>
      <c r="GM354">
        <f>ROUND(O354+X354+Y354,2)+GX354</f>
        <v>1053.8600000000001</v>
      </c>
      <c r="GN354">
        <f>IF(OR(BI354=0,BI354=1),GM354-GX354,0)</f>
        <v>1053.8600000000001</v>
      </c>
      <c r="GO354">
        <f>IF(BI354=2,GM354-GX354,0)</f>
        <v>0</v>
      </c>
      <c r="GP354">
        <f>IF(BI354=4,GM354-GX354,0)</f>
        <v>0</v>
      </c>
      <c r="GR354">
        <v>0</v>
      </c>
      <c r="GS354">
        <v>3</v>
      </c>
      <c r="GT354">
        <v>0</v>
      </c>
      <c r="GU354" t="s">
        <v>481</v>
      </c>
      <c r="GV354">
        <f>ROUND((GT354),6)</f>
        <v>0</v>
      </c>
      <c r="GW354">
        <v>1</v>
      </c>
      <c r="GX354">
        <f>ROUND(HC354*I354,2)</f>
        <v>0</v>
      </c>
      <c r="HA354">
        <v>0</v>
      </c>
      <c r="HB354">
        <v>0</v>
      </c>
      <c r="HC354">
        <f t="shared" si="332"/>
        <v>0</v>
      </c>
      <c r="HE354" t="s">
        <v>481</v>
      </c>
      <c r="HF354" t="s">
        <v>481</v>
      </c>
      <c r="HM354" t="s">
        <v>481</v>
      </c>
      <c r="HN354" t="s">
        <v>481</v>
      </c>
      <c r="HO354" t="s">
        <v>481</v>
      </c>
      <c r="HP354" t="s">
        <v>481</v>
      </c>
      <c r="HQ354" t="s">
        <v>481</v>
      </c>
      <c r="HS354">
        <v>0</v>
      </c>
      <c r="IK354">
        <v>0</v>
      </c>
    </row>
    <row r="356">
      <c r="A356" s="93">
        <v>51</v>
      </c>
      <c r="B356" s="93">
        <f>B350</f>
        <v>1</v>
      </c>
      <c r="C356" s="93">
        <f>A350</f>
        <v>4</v>
      </c>
      <c r="D356" s="93">
        <f>ROW(A350)</f>
        <v>350</v>
      </c>
      <c r="E356" s="93"/>
      <c r="F356" s="93" t="str">
        <f>IF(F350&lt;&gt;"",F350,"")</f>
        <v xml:space="preserve">Новый раздел</v>
      </c>
      <c r="G356" s="93" t="str">
        <f>IF(G350&lt;&gt;"",G350,"")</f>
        <v xml:space="preserve">Доставка бригады</v>
      </c>
      <c r="H356" s="93">
        <v>0</v>
      </c>
      <c r="I356" s="93"/>
      <c r="J356" s="93"/>
      <c r="K356" s="93"/>
      <c r="L356" s="93"/>
      <c r="M356" s="93"/>
      <c r="N356" s="93"/>
      <c r="O356" s="93">
        <f t="shared" ref="O356:T356" si="342">ROUND(AB356,2)</f>
        <v>1053.8600000000001</v>
      </c>
      <c r="P356" s="93">
        <f t="shared" si="342"/>
        <v>0</v>
      </c>
      <c r="Q356" s="93">
        <f t="shared" si="342"/>
        <v>556.39999999999998</v>
      </c>
      <c r="R356" s="93">
        <f t="shared" si="342"/>
        <v>497.46000000000004</v>
      </c>
      <c r="S356" s="93">
        <f t="shared" si="342"/>
        <v>0</v>
      </c>
      <c r="T356" s="93">
        <f t="shared" si="342"/>
        <v>0</v>
      </c>
      <c r="U356" s="93">
        <f>AH356</f>
        <v>0</v>
      </c>
      <c r="V356" s="93">
        <f>AI356</f>
        <v>1</v>
      </c>
      <c r="W356" s="93">
        <f>ROUND(AJ356,2)</f>
        <v>0</v>
      </c>
      <c r="X356" s="93">
        <f>ROUND(AK356,2)</f>
        <v>0</v>
      </c>
      <c r="Y356" s="93">
        <f>ROUND(AL356,2)</f>
        <v>0</v>
      </c>
      <c r="Z356" s="93"/>
      <c r="AA356" s="93"/>
      <c r="AB356" s="93">
        <f>ROUND(SUMIF(AA354:AA354,"=407088984",O354:O354),2)</f>
        <v>1053.8600000000001</v>
      </c>
      <c r="AC356" s="93">
        <f>ROUND(SUMIF(AA354:AA354,"=407088984",P354:P354),2)</f>
        <v>0</v>
      </c>
      <c r="AD356" s="93">
        <f>ROUND(SUMIF(AA354:AA354,"=407088984",Q354:Q354),2)</f>
        <v>556.39999999999998</v>
      </c>
      <c r="AE356" s="93">
        <f>ROUND(SUMIF(AA354:AA354,"=407088984",R354:R354),2)</f>
        <v>497.46000000000004</v>
      </c>
      <c r="AF356" s="93">
        <f>ROUND(SUMIF(AA354:AA354,"=407088984",S354:S354),2)</f>
        <v>0</v>
      </c>
      <c r="AG356" s="93">
        <f>ROUND(SUMIF(AA354:AA354,"=407088984",T354:T354),2)</f>
        <v>0</v>
      </c>
      <c r="AH356" s="93">
        <f>SUMIF(AA354:AA354,"=407088984",U354:U354)</f>
        <v>0</v>
      </c>
      <c r="AI356" s="93">
        <f>SUMIF(AA354:AA354,"=407088984",V354:V354)</f>
        <v>1</v>
      </c>
      <c r="AJ356" s="93">
        <f>ROUND(SUMIF(AA354:AA354,"=407088984",W354:W354),2)</f>
        <v>0</v>
      </c>
      <c r="AK356" s="93">
        <f>ROUND(SUMIF(AA354:AA354,"=407088984",X354:X354),2)</f>
        <v>0</v>
      </c>
      <c r="AL356" s="93">
        <f>ROUND(SUMIF(AA354:AA354,"=407088984",Y354:Y354),2)</f>
        <v>0</v>
      </c>
      <c r="AM356" s="93"/>
      <c r="AN356" s="93"/>
      <c r="AO356" s="93">
        <f t="shared" ref="AO356:BD356" si="343">ROUND(BX356,2)</f>
        <v>0</v>
      </c>
      <c r="AP356" s="93">
        <f t="shared" si="343"/>
        <v>0</v>
      </c>
      <c r="AQ356" s="93">
        <f t="shared" si="343"/>
        <v>0</v>
      </c>
      <c r="AR356" s="93">
        <f t="shared" si="343"/>
        <v>1053.8600000000001</v>
      </c>
      <c r="AS356" s="93">
        <f t="shared" si="343"/>
        <v>1053.8600000000001</v>
      </c>
      <c r="AT356" s="93">
        <f t="shared" si="343"/>
        <v>0</v>
      </c>
      <c r="AU356" s="93">
        <f t="shared" si="343"/>
        <v>0</v>
      </c>
      <c r="AV356" s="93">
        <f t="shared" si="343"/>
        <v>0</v>
      </c>
      <c r="AW356" s="93">
        <f t="shared" si="343"/>
        <v>0</v>
      </c>
      <c r="AX356" s="93">
        <f t="shared" si="343"/>
        <v>0</v>
      </c>
      <c r="AY356" s="93">
        <f t="shared" si="343"/>
        <v>0</v>
      </c>
      <c r="AZ356" s="93">
        <f t="shared" si="343"/>
        <v>0</v>
      </c>
      <c r="BA356" s="93">
        <f t="shared" si="343"/>
        <v>0</v>
      </c>
      <c r="BB356" s="93">
        <f t="shared" si="343"/>
        <v>0</v>
      </c>
      <c r="BC356" s="93">
        <f t="shared" si="343"/>
        <v>0</v>
      </c>
      <c r="BD356" s="93">
        <f t="shared" si="343"/>
        <v>0</v>
      </c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3"/>
      <c r="BR356" s="93"/>
      <c r="BS356" s="93"/>
      <c r="BT356" s="93"/>
      <c r="BU356" s="93"/>
      <c r="BV356" s="93"/>
      <c r="BW356" s="93"/>
      <c r="BX356" s="93">
        <f>ROUND(SUMIF(AA354:AA354,"=407088984",FQ354:FQ354),2)</f>
        <v>0</v>
      </c>
      <c r="BY356" s="93">
        <f>ROUND(SUMIF(AA354:AA354,"=407088984",FR354:FR354),2)</f>
        <v>0</v>
      </c>
      <c r="BZ356" s="93">
        <f>ROUND(SUMIF(AA354:AA354,"=407088984",GL354:GL354),2)</f>
        <v>0</v>
      </c>
      <c r="CA356" s="93">
        <f>ROUND(SUMIF(AA354:AA354,"=407088984",GM354:GM354),2)</f>
        <v>1053.8600000000001</v>
      </c>
      <c r="CB356" s="93">
        <f>ROUND(SUMIF(AA354:AA354,"=407088984",GN354:GN354),2)</f>
        <v>1053.8600000000001</v>
      </c>
      <c r="CC356" s="93">
        <f>ROUND(SUMIF(AA354:AA354,"=407088984",GO354:GO354),2)</f>
        <v>0</v>
      </c>
      <c r="CD356" s="93">
        <f>ROUND(SUMIF(AA354:AA354,"=407088984",GP354:GP354),2)</f>
        <v>0</v>
      </c>
      <c r="CE356" s="93">
        <f>AC356-BX356</f>
        <v>0</v>
      </c>
      <c r="CF356" s="93">
        <f>AC356-BY356</f>
        <v>0</v>
      </c>
      <c r="CG356" s="93">
        <f>BX356-BZ356</f>
        <v>0</v>
      </c>
      <c r="CH356" s="93">
        <f>AC356-BX356-BY356+BZ356</f>
        <v>0</v>
      </c>
      <c r="CI356" s="93">
        <f>BY356-BZ356</f>
        <v>0</v>
      </c>
      <c r="CJ356" s="93">
        <f>ROUND(SUMIF(AA354:AA354,"=407088984",GX354:GX354),2)</f>
        <v>0</v>
      </c>
      <c r="CK356" s="93">
        <f>ROUND(SUMIF(AA354:AA354,"=407088984",GY354:GY354),2)</f>
        <v>0</v>
      </c>
      <c r="CL356" s="93">
        <f>ROUND(SUMIF(AA354:AA354,"=407088984",GZ354:GZ354),2)</f>
        <v>0</v>
      </c>
      <c r="CM356" s="93">
        <f>ROUND(SUMIF(AA354:AA354,"=407088984",HD354:HD354),2)</f>
        <v>0</v>
      </c>
      <c r="CN356" s="93"/>
      <c r="CO356" s="93"/>
      <c r="CP356" s="93"/>
      <c r="CQ356" s="93"/>
      <c r="CR356" s="93"/>
      <c r="CS356" s="93"/>
      <c r="CT356" s="93"/>
      <c r="CU356" s="93"/>
      <c r="CV356" s="93"/>
      <c r="CW356" s="93"/>
      <c r="CX356" s="93"/>
      <c r="CY356" s="93"/>
      <c r="CZ356" s="93"/>
      <c r="DA356" s="93"/>
      <c r="DB356" s="93"/>
      <c r="DC356" s="93"/>
      <c r="DD356" s="93"/>
      <c r="DE356" s="93"/>
      <c r="DF356" s="93"/>
      <c r="DG356" s="94"/>
      <c r="DH356" s="94"/>
      <c r="DI356" s="94"/>
      <c r="DJ356" s="94"/>
      <c r="DK356" s="94"/>
      <c r="DL356" s="94"/>
      <c r="DM356" s="94"/>
      <c r="DN356" s="94"/>
      <c r="DO356" s="94"/>
      <c r="DP356" s="94"/>
      <c r="DQ356" s="94"/>
      <c r="DR356" s="94"/>
      <c r="DS356" s="94"/>
      <c r="DT356" s="94"/>
      <c r="DU356" s="94"/>
      <c r="DV356" s="94"/>
      <c r="DW356" s="94"/>
      <c r="DX356" s="94"/>
      <c r="DY356" s="94"/>
      <c r="DZ356" s="94"/>
      <c r="EA356" s="94"/>
      <c r="EB356" s="94"/>
      <c r="EC356" s="94"/>
      <c r="ED356" s="94"/>
      <c r="EE356" s="94"/>
      <c r="EF356" s="94"/>
      <c r="EG356" s="94"/>
      <c r="EH356" s="94"/>
      <c r="EI356" s="94"/>
      <c r="EJ356" s="94"/>
      <c r="EK356" s="94"/>
      <c r="EL356" s="94"/>
      <c r="EM356" s="94"/>
      <c r="EN356" s="94"/>
      <c r="EO356" s="94"/>
      <c r="EP356" s="94"/>
      <c r="EQ356" s="94"/>
      <c r="ER356" s="94"/>
      <c r="ES356" s="94"/>
      <c r="ET356" s="94"/>
      <c r="EU356" s="94"/>
      <c r="EV356" s="94"/>
      <c r="EW356" s="94"/>
      <c r="EX356" s="94"/>
      <c r="EY356" s="94"/>
      <c r="EZ356" s="94"/>
      <c r="FA356" s="94"/>
      <c r="FB356" s="94"/>
      <c r="FC356" s="94"/>
      <c r="FD356" s="94"/>
      <c r="FE356" s="94"/>
      <c r="FF356" s="94"/>
      <c r="FG356" s="94"/>
      <c r="FH356" s="94"/>
      <c r="FI356" s="94"/>
      <c r="FJ356" s="94"/>
      <c r="FK356" s="94"/>
      <c r="FL356" s="94"/>
      <c r="FM356" s="94"/>
      <c r="FN356" s="94"/>
      <c r="FO356" s="94"/>
      <c r="FP356" s="94"/>
      <c r="FQ356" s="94"/>
      <c r="FR356" s="94"/>
      <c r="FS356" s="94"/>
      <c r="FT356" s="94"/>
      <c r="FU356" s="94"/>
      <c r="FV356" s="94"/>
      <c r="FW356" s="94"/>
      <c r="FX356" s="94"/>
      <c r="FY356" s="94"/>
      <c r="FZ356" s="94"/>
      <c r="GA356" s="94"/>
      <c r="GB356" s="94"/>
      <c r="GC356" s="94"/>
      <c r="GD356" s="94"/>
      <c r="GE356" s="94"/>
      <c r="GF356" s="94"/>
      <c r="GG356" s="94"/>
      <c r="GH356" s="94"/>
      <c r="GI356" s="94"/>
      <c r="GJ356" s="94"/>
      <c r="GK356" s="94"/>
      <c r="GL356" s="94"/>
      <c r="GM356" s="94"/>
      <c r="GN356" s="94"/>
      <c r="GO356" s="94"/>
      <c r="GP356" s="94"/>
      <c r="GQ356" s="94"/>
      <c r="GR356" s="94"/>
      <c r="GS356" s="94"/>
      <c r="GT356" s="94"/>
      <c r="GU356" s="94"/>
      <c r="GV356" s="94"/>
      <c r="GW356" s="94"/>
      <c r="GX356" s="94">
        <v>0</v>
      </c>
    </row>
    <row r="358">
      <c r="A358" s="95">
        <v>50</v>
      </c>
      <c r="B358" s="95">
        <v>0</v>
      </c>
      <c r="C358" s="95">
        <v>0</v>
      </c>
      <c r="D358" s="95">
        <v>1</v>
      </c>
      <c r="E358" s="95">
        <v>201</v>
      </c>
      <c r="F358" s="95">
        <f>ROUND(Source!O356,O358)</f>
        <v>1053.8600000000001</v>
      </c>
      <c r="G358" s="95" t="s">
        <v>511</v>
      </c>
      <c r="H358" s="95" t="s">
        <v>512</v>
      </c>
      <c r="I358" s="95"/>
      <c r="J358" s="95"/>
      <c r="K358" s="95">
        <v>201</v>
      </c>
      <c r="L358" s="95">
        <v>1</v>
      </c>
      <c r="M358" s="95">
        <v>3</v>
      </c>
      <c r="N358" s="95" t="s">
        <v>481</v>
      </c>
      <c r="O358" s="95">
        <v>2</v>
      </c>
      <c r="P358" s="95"/>
      <c r="Q358" s="95"/>
      <c r="R358" s="95"/>
      <c r="S358" s="95"/>
      <c r="T358" s="95"/>
      <c r="U358" s="95"/>
      <c r="V358" s="95"/>
      <c r="W358" s="95">
        <v>1053.8599999999999</v>
      </c>
      <c r="X358" s="95">
        <v>1</v>
      </c>
      <c r="Y358" s="95">
        <v>1053.8599999999999</v>
      </c>
      <c r="Z358" s="95"/>
      <c r="AA358" s="95"/>
      <c r="AB358" s="95"/>
    </row>
    <row r="359">
      <c r="A359" s="95">
        <v>50</v>
      </c>
      <c r="B359" s="95">
        <v>0</v>
      </c>
      <c r="C359" s="95">
        <v>0</v>
      </c>
      <c r="D359" s="95">
        <v>1</v>
      </c>
      <c r="E359" s="95">
        <v>202</v>
      </c>
      <c r="F359" s="95">
        <f>ROUND(Source!P356,O359)</f>
        <v>0</v>
      </c>
      <c r="G359" s="95" t="s">
        <v>513</v>
      </c>
      <c r="H359" s="95" t="s">
        <v>514</v>
      </c>
      <c r="I359" s="95"/>
      <c r="J359" s="95"/>
      <c r="K359" s="95">
        <v>202</v>
      </c>
      <c r="L359" s="95">
        <v>2</v>
      </c>
      <c r="M359" s="95">
        <v>3</v>
      </c>
      <c r="N359" s="95" t="s">
        <v>481</v>
      </c>
      <c r="O359" s="95">
        <v>2</v>
      </c>
      <c r="P359" s="95"/>
      <c r="Q359" s="95"/>
      <c r="R359" s="95"/>
      <c r="S359" s="95"/>
      <c r="T359" s="95"/>
      <c r="U359" s="95"/>
      <c r="V359" s="95"/>
      <c r="W359" s="95">
        <v>0</v>
      </c>
      <c r="X359" s="95">
        <v>1</v>
      </c>
      <c r="Y359" s="95">
        <v>0</v>
      </c>
      <c r="Z359" s="95"/>
      <c r="AA359" s="95"/>
      <c r="AB359" s="95"/>
    </row>
    <row r="360">
      <c r="A360" s="95">
        <v>50</v>
      </c>
      <c r="B360" s="95">
        <v>0</v>
      </c>
      <c r="C360" s="95">
        <v>0</v>
      </c>
      <c r="D360" s="95">
        <v>1</v>
      </c>
      <c r="E360" s="95">
        <v>222</v>
      </c>
      <c r="F360" s="95">
        <f>ROUND(Source!AO356,O360)</f>
        <v>0</v>
      </c>
      <c r="G360" s="95" t="s">
        <v>515</v>
      </c>
      <c r="H360" s="95" t="s">
        <v>516</v>
      </c>
      <c r="I360" s="95"/>
      <c r="J360" s="95"/>
      <c r="K360" s="95">
        <v>222</v>
      </c>
      <c r="L360" s="95">
        <v>3</v>
      </c>
      <c r="M360" s="95">
        <v>3</v>
      </c>
      <c r="N360" s="95" t="s">
        <v>481</v>
      </c>
      <c r="O360" s="95">
        <v>2</v>
      </c>
      <c r="P360" s="95"/>
      <c r="Q360" s="95"/>
      <c r="R360" s="95"/>
      <c r="S360" s="95"/>
      <c r="T360" s="95"/>
      <c r="U360" s="95"/>
      <c r="V360" s="95"/>
      <c r="W360" s="95">
        <v>0</v>
      </c>
      <c r="X360" s="95">
        <v>1</v>
      </c>
      <c r="Y360" s="95">
        <v>0</v>
      </c>
      <c r="Z360" s="95"/>
      <c r="AA360" s="95"/>
      <c r="AB360" s="95"/>
    </row>
    <row r="361">
      <c r="A361" s="95">
        <v>50</v>
      </c>
      <c r="B361" s="95">
        <v>0</v>
      </c>
      <c r="C361" s="95">
        <v>0</v>
      </c>
      <c r="D361" s="95">
        <v>1</v>
      </c>
      <c r="E361" s="95">
        <v>225</v>
      </c>
      <c r="F361" s="95">
        <f>ROUND(Source!AV356,O361)</f>
        <v>0</v>
      </c>
      <c r="G361" s="95" t="s">
        <v>517</v>
      </c>
      <c r="H361" s="95" t="s">
        <v>518</v>
      </c>
      <c r="I361" s="95"/>
      <c r="J361" s="95"/>
      <c r="K361" s="95">
        <v>225</v>
      </c>
      <c r="L361" s="95">
        <v>4</v>
      </c>
      <c r="M361" s="95">
        <v>3</v>
      </c>
      <c r="N361" s="95" t="s">
        <v>481</v>
      </c>
      <c r="O361" s="95">
        <v>2</v>
      </c>
      <c r="P361" s="95"/>
      <c r="Q361" s="95"/>
      <c r="R361" s="95"/>
      <c r="S361" s="95"/>
      <c r="T361" s="95"/>
      <c r="U361" s="95"/>
      <c r="V361" s="95"/>
      <c r="W361" s="95">
        <v>0</v>
      </c>
      <c r="X361" s="95">
        <v>1</v>
      </c>
      <c r="Y361" s="95">
        <v>0</v>
      </c>
      <c r="Z361" s="95"/>
      <c r="AA361" s="95"/>
      <c r="AB361" s="95"/>
    </row>
    <row r="362">
      <c r="A362" s="95">
        <v>50</v>
      </c>
      <c r="B362" s="95">
        <v>0</v>
      </c>
      <c r="C362" s="95">
        <v>0</v>
      </c>
      <c r="D362" s="95">
        <v>1</v>
      </c>
      <c r="E362" s="95">
        <v>226</v>
      </c>
      <c r="F362" s="95">
        <f>ROUND(Source!AW356,O362)</f>
        <v>0</v>
      </c>
      <c r="G362" s="95" t="s">
        <v>519</v>
      </c>
      <c r="H362" s="95" t="s">
        <v>520</v>
      </c>
      <c r="I362" s="95"/>
      <c r="J362" s="95"/>
      <c r="K362" s="95">
        <v>226</v>
      </c>
      <c r="L362" s="95">
        <v>5</v>
      </c>
      <c r="M362" s="95">
        <v>3</v>
      </c>
      <c r="N362" s="95" t="s">
        <v>481</v>
      </c>
      <c r="O362" s="95">
        <v>2</v>
      </c>
      <c r="P362" s="95"/>
      <c r="Q362" s="95"/>
      <c r="R362" s="95"/>
      <c r="S362" s="95"/>
      <c r="T362" s="95"/>
      <c r="U362" s="95"/>
      <c r="V362" s="95"/>
      <c r="W362" s="95">
        <v>0</v>
      </c>
      <c r="X362" s="95">
        <v>1</v>
      </c>
      <c r="Y362" s="95">
        <v>0</v>
      </c>
      <c r="Z362" s="95"/>
      <c r="AA362" s="95"/>
      <c r="AB362" s="95"/>
    </row>
    <row r="363">
      <c r="A363" s="95">
        <v>50</v>
      </c>
      <c r="B363" s="95">
        <v>0</v>
      </c>
      <c r="C363" s="95">
        <v>0</v>
      </c>
      <c r="D363" s="95">
        <v>1</v>
      </c>
      <c r="E363" s="95">
        <v>227</v>
      </c>
      <c r="F363" s="95">
        <f>ROUND(Source!AX356,O363)</f>
        <v>0</v>
      </c>
      <c r="G363" s="95" t="s">
        <v>521</v>
      </c>
      <c r="H363" s="95" t="s">
        <v>522</v>
      </c>
      <c r="I363" s="95"/>
      <c r="J363" s="95"/>
      <c r="K363" s="95">
        <v>227</v>
      </c>
      <c r="L363" s="95">
        <v>6</v>
      </c>
      <c r="M363" s="95">
        <v>3</v>
      </c>
      <c r="N363" s="95" t="s">
        <v>481</v>
      </c>
      <c r="O363" s="95">
        <v>2</v>
      </c>
      <c r="P363" s="95"/>
      <c r="Q363" s="95"/>
      <c r="R363" s="95"/>
      <c r="S363" s="95"/>
      <c r="T363" s="95"/>
      <c r="U363" s="95"/>
      <c r="V363" s="95"/>
      <c r="W363" s="95">
        <v>0</v>
      </c>
      <c r="X363" s="95">
        <v>1</v>
      </c>
      <c r="Y363" s="95">
        <v>0</v>
      </c>
      <c r="Z363" s="95"/>
      <c r="AA363" s="95"/>
      <c r="AB363" s="95"/>
    </row>
    <row r="364">
      <c r="A364" s="95">
        <v>50</v>
      </c>
      <c r="B364" s="95">
        <v>0</v>
      </c>
      <c r="C364" s="95">
        <v>0</v>
      </c>
      <c r="D364" s="95">
        <v>1</v>
      </c>
      <c r="E364" s="95">
        <v>228</v>
      </c>
      <c r="F364" s="95">
        <f>ROUND(Source!AY356,O364)</f>
        <v>0</v>
      </c>
      <c r="G364" s="95" t="s">
        <v>523</v>
      </c>
      <c r="H364" s="95" t="s">
        <v>524</v>
      </c>
      <c r="I364" s="95"/>
      <c r="J364" s="95"/>
      <c r="K364" s="95">
        <v>228</v>
      </c>
      <c r="L364" s="95">
        <v>7</v>
      </c>
      <c r="M364" s="95">
        <v>3</v>
      </c>
      <c r="N364" s="95" t="s">
        <v>481</v>
      </c>
      <c r="O364" s="95">
        <v>2</v>
      </c>
      <c r="P364" s="95"/>
      <c r="Q364" s="95"/>
      <c r="R364" s="95"/>
      <c r="S364" s="95"/>
      <c r="T364" s="95"/>
      <c r="U364" s="95"/>
      <c r="V364" s="95"/>
      <c r="W364" s="95">
        <v>0</v>
      </c>
      <c r="X364" s="95">
        <v>1</v>
      </c>
      <c r="Y364" s="95">
        <v>0</v>
      </c>
      <c r="Z364" s="95"/>
      <c r="AA364" s="95"/>
      <c r="AB364" s="95"/>
    </row>
    <row r="365">
      <c r="A365" s="95">
        <v>50</v>
      </c>
      <c r="B365" s="95">
        <v>0</v>
      </c>
      <c r="C365" s="95">
        <v>0</v>
      </c>
      <c r="D365" s="95">
        <v>1</v>
      </c>
      <c r="E365" s="95">
        <v>216</v>
      </c>
      <c r="F365" s="95">
        <f>ROUND(Source!AP356,O365)</f>
        <v>0</v>
      </c>
      <c r="G365" s="95" t="s">
        <v>525</v>
      </c>
      <c r="H365" s="95" t="s">
        <v>526</v>
      </c>
      <c r="I365" s="95"/>
      <c r="J365" s="95"/>
      <c r="K365" s="95">
        <v>216</v>
      </c>
      <c r="L365" s="95">
        <v>8</v>
      </c>
      <c r="M365" s="95">
        <v>3</v>
      </c>
      <c r="N365" s="95" t="s">
        <v>481</v>
      </c>
      <c r="O365" s="95">
        <v>2</v>
      </c>
      <c r="P365" s="95"/>
      <c r="Q365" s="95"/>
      <c r="R365" s="95"/>
      <c r="S365" s="95"/>
      <c r="T365" s="95"/>
      <c r="U365" s="95"/>
      <c r="V365" s="95"/>
      <c r="W365" s="95">
        <v>0</v>
      </c>
      <c r="X365" s="95">
        <v>1</v>
      </c>
      <c r="Y365" s="95">
        <v>0</v>
      </c>
      <c r="Z365" s="95"/>
      <c r="AA365" s="95"/>
      <c r="AB365" s="95"/>
    </row>
    <row r="366">
      <c r="A366" s="95">
        <v>50</v>
      </c>
      <c r="B366" s="95">
        <v>0</v>
      </c>
      <c r="C366" s="95">
        <v>0</v>
      </c>
      <c r="D366" s="95">
        <v>1</v>
      </c>
      <c r="E366" s="95">
        <v>223</v>
      </c>
      <c r="F366" s="95">
        <f>ROUND(Source!AQ356,O366)</f>
        <v>0</v>
      </c>
      <c r="G366" s="95" t="s">
        <v>527</v>
      </c>
      <c r="H366" s="95" t="s">
        <v>528</v>
      </c>
      <c r="I366" s="95"/>
      <c r="J366" s="95"/>
      <c r="K366" s="95">
        <v>223</v>
      </c>
      <c r="L366" s="95">
        <v>9</v>
      </c>
      <c r="M366" s="95">
        <v>3</v>
      </c>
      <c r="N366" s="95" t="s">
        <v>481</v>
      </c>
      <c r="O366" s="95">
        <v>2</v>
      </c>
      <c r="P366" s="95"/>
      <c r="Q366" s="95"/>
      <c r="R366" s="95"/>
      <c r="S366" s="95"/>
      <c r="T366" s="95"/>
      <c r="U366" s="95"/>
      <c r="V366" s="95"/>
      <c r="W366" s="95">
        <v>0</v>
      </c>
      <c r="X366" s="95">
        <v>1</v>
      </c>
      <c r="Y366" s="95">
        <v>0</v>
      </c>
      <c r="Z366" s="95"/>
      <c r="AA366" s="95"/>
      <c r="AB366" s="95"/>
    </row>
    <row r="367">
      <c r="A367" s="95">
        <v>50</v>
      </c>
      <c r="B367" s="95">
        <v>0</v>
      </c>
      <c r="C367" s="95">
        <v>0</v>
      </c>
      <c r="D367" s="95">
        <v>1</v>
      </c>
      <c r="E367" s="95">
        <v>229</v>
      </c>
      <c r="F367" s="95">
        <f>ROUND(Source!AZ356,O367)</f>
        <v>0</v>
      </c>
      <c r="G367" s="95" t="s">
        <v>529</v>
      </c>
      <c r="H367" s="95" t="s">
        <v>530</v>
      </c>
      <c r="I367" s="95"/>
      <c r="J367" s="95"/>
      <c r="K367" s="95">
        <v>229</v>
      </c>
      <c r="L367" s="95">
        <v>10</v>
      </c>
      <c r="M367" s="95">
        <v>3</v>
      </c>
      <c r="N367" s="95" t="s">
        <v>481</v>
      </c>
      <c r="O367" s="95">
        <v>2</v>
      </c>
      <c r="P367" s="95"/>
      <c r="Q367" s="95"/>
      <c r="R367" s="95"/>
      <c r="S367" s="95"/>
      <c r="T367" s="95"/>
      <c r="U367" s="95"/>
      <c r="V367" s="95"/>
      <c r="W367" s="95">
        <v>0</v>
      </c>
      <c r="X367" s="95">
        <v>1</v>
      </c>
      <c r="Y367" s="95">
        <v>0</v>
      </c>
      <c r="Z367" s="95"/>
      <c r="AA367" s="95"/>
      <c r="AB367" s="95"/>
    </row>
    <row r="368">
      <c r="A368" s="95">
        <v>50</v>
      </c>
      <c r="B368" s="95">
        <v>0</v>
      </c>
      <c r="C368" s="95">
        <v>0</v>
      </c>
      <c r="D368" s="95">
        <v>1</v>
      </c>
      <c r="E368" s="95">
        <v>203</v>
      </c>
      <c r="F368" s="95">
        <f>ROUND(Source!Q356,O368)</f>
        <v>556.39999999999998</v>
      </c>
      <c r="G368" s="95" t="s">
        <v>531</v>
      </c>
      <c r="H368" s="95" t="s">
        <v>532</v>
      </c>
      <c r="I368" s="95"/>
      <c r="J368" s="95"/>
      <c r="K368" s="95">
        <v>203</v>
      </c>
      <c r="L368" s="95">
        <v>11</v>
      </c>
      <c r="M368" s="95">
        <v>3</v>
      </c>
      <c r="N368" s="95" t="s">
        <v>481</v>
      </c>
      <c r="O368" s="95">
        <v>2</v>
      </c>
      <c r="P368" s="95"/>
      <c r="Q368" s="95"/>
      <c r="R368" s="95"/>
      <c r="S368" s="95"/>
      <c r="T368" s="95"/>
      <c r="U368" s="95"/>
      <c r="V368" s="95"/>
      <c r="W368" s="95">
        <v>556.39999999999998</v>
      </c>
      <c r="X368" s="95">
        <v>1</v>
      </c>
      <c r="Y368" s="95">
        <v>556.39999999999998</v>
      </c>
      <c r="Z368" s="95"/>
      <c r="AA368" s="95"/>
      <c r="AB368" s="95"/>
    </row>
    <row r="369">
      <c r="A369" s="95">
        <v>50</v>
      </c>
      <c r="B369" s="95">
        <v>0</v>
      </c>
      <c r="C369" s="95">
        <v>0</v>
      </c>
      <c r="D369" s="95">
        <v>1</v>
      </c>
      <c r="E369" s="95">
        <v>231</v>
      </c>
      <c r="F369" s="95">
        <f>ROUND(Source!BB356,O369)</f>
        <v>0</v>
      </c>
      <c r="G369" s="95" t="s">
        <v>533</v>
      </c>
      <c r="H369" s="95" t="s">
        <v>534</v>
      </c>
      <c r="I369" s="95"/>
      <c r="J369" s="95"/>
      <c r="K369" s="95">
        <v>231</v>
      </c>
      <c r="L369" s="95">
        <v>12</v>
      </c>
      <c r="M369" s="95">
        <v>3</v>
      </c>
      <c r="N369" s="95" t="s">
        <v>481</v>
      </c>
      <c r="O369" s="95">
        <v>2</v>
      </c>
      <c r="P369" s="95"/>
      <c r="Q369" s="95"/>
      <c r="R369" s="95"/>
      <c r="S369" s="95"/>
      <c r="T369" s="95"/>
      <c r="U369" s="95"/>
      <c r="V369" s="95"/>
      <c r="W369" s="95">
        <v>0</v>
      </c>
      <c r="X369" s="95">
        <v>1</v>
      </c>
      <c r="Y369" s="95">
        <v>0</v>
      </c>
      <c r="Z369" s="95"/>
      <c r="AA369" s="95"/>
      <c r="AB369" s="95"/>
    </row>
    <row r="370">
      <c r="A370" s="95">
        <v>50</v>
      </c>
      <c r="B370" s="95">
        <v>0</v>
      </c>
      <c r="C370" s="95">
        <v>0</v>
      </c>
      <c r="D370" s="95">
        <v>1</v>
      </c>
      <c r="E370" s="95">
        <v>204</v>
      </c>
      <c r="F370" s="95">
        <f>ROUND(Source!R356,O370)</f>
        <v>497.46000000000004</v>
      </c>
      <c r="G370" s="95" t="s">
        <v>535</v>
      </c>
      <c r="H370" s="95" t="s">
        <v>536</v>
      </c>
      <c r="I370" s="95"/>
      <c r="J370" s="95"/>
      <c r="K370" s="95">
        <v>204</v>
      </c>
      <c r="L370" s="95">
        <v>13</v>
      </c>
      <c r="M370" s="95">
        <v>3</v>
      </c>
      <c r="N370" s="95" t="s">
        <v>481</v>
      </c>
      <c r="O370" s="95">
        <v>2</v>
      </c>
      <c r="P370" s="95"/>
      <c r="Q370" s="95"/>
      <c r="R370" s="95"/>
      <c r="S370" s="95"/>
      <c r="T370" s="95"/>
      <c r="U370" s="95"/>
      <c r="V370" s="95"/>
      <c r="W370" s="95">
        <v>497.45999999999998</v>
      </c>
      <c r="X370" s="95">
        <v>1</v>
      </c>
      <c r="Y370" s="95">
        <v>497.45999999999998</v>
      </c>
      <c r="Z370" s="95"/>
      <c r="AA370" s="95"/>
      <c r="AB370" s="95"/>
    </row>
    <row r="371">
      <c r="A371" s="95">
        <v>50</v>
      </c>
      <c r="B371" s="95">
        <v>0</v>
      </c>
      <c r="C371" s="95">
        <v>0</v>
      </c>
      <c r="D371" s="95">
        <v>1</v>
      </c>
      <c r="E371" s="95">
        <v>205</v>
      </c>
      <c r="F371" s="95">
        <f>ROUND(Source!S356,O371)</f>
        <v>0</v>
      </c>
      <c r="G371" s="95" t="s">
        <v>537</v>
      </c>
      <c r="H371" s="95" t="s">
        <v>538</v>
      </c>
      <c r="I371" s="95"/>
      <c r="J371" s="95"/>
      <c r="K371" s="95">
        <v>205</v>
      </c>
      <c r="L371" s="95">
        <v>14</v>
      </c>
      <c r="M371" s="95">
        <v>3</v>
      </c>
      <c r="N371" s="95" t="s">
        <v>481</v>
      </c>
      <c r="O371" s="95">
        <v>2</v>
      </c>
      <c r="P371" s="95"/>
      <c r="Q371" s="95"/>
      <c r="R371" s="95"/>
      <c r="S371" s="95"/>
      <c r="T371" s="95"/>
      <c r="U371" s="95"/>
      <c r="V371" s="95"/>
      <c r="W371" s="95">
        <v>0</v>
      </c>
      <c r="X371" s="95">
        <v>1</v>
      </c>
      <c r="Y371" s="95">
        <v>0</v>
      </c>
      <c r="Z371" s="95"/>
      <c r="AA371" s="95"/>
      <c r="AB371" s="95"/>
    </row>
    <row r="372">
      <c r="A372" s="95">
        <v>50</v>
      </c>
      <c r="B372" s="95">
        <v>0</v>
      </c>
      <c r="C372" s="95">
        <v>0</v>
      </c>
      <c r="D372" s="95">
        <v>1</v>
      </c>
      <c r="E372" s="95">
        <v>232</v>
      </c>
      <c r="F372" s="95">
        <f>ROUND(Source!BC356,O372)</f>
        <v>0</v>
      </c>
      <c r="G372" s="95" t="s">
        <v>539</v>
      </c>
      <c r="H372" s="95" t="s">
        <v>540</v>
      </c>
      <c r="I372" s="95"/>
      <c r="J372" s="95"/>
      <c r="K372" s="95">
        <v>232</v>
      </c>
      <c r="L372" s="95">
        <v>15</v>
      </c>
      <c r="M372" s="95">
        <v>3</v>
      </c>
      <c r="N372" s="95" t="s">
        <v>481</v>
      </c>
      <c r="O372" s="95">
        <v>2</v>
      </c>
      <c r="P372" s="95"/>
      <c r="Q372" s="95"/>
      <c r="R372" s="95"/>
      <c r="S372" s="95"/>
      <c r="T372" s="95"/>
      <c r="U372" s="95"/>
      <c r="V372" s="95"/>
      <c r="W372" s="95">
        <v>0</v>
      </c>
      <c r="X372" s="95">
        <v>1</v>
      </c>
      <c r="Y372" s="95">
        <v>0</v>
      </c>
      <c r="Z372" s="95"/>
      <c r="AA372" s="95"/>
      <c r="AB372" s="95"/>
    </row>
    <row r="373">
      <c r="A373" s="95">
        <v>50</v>
      </c>
      <c r="B373" s="95">
        <v>0</v>
      </c>
      <c r="C373" s="95">
        <v>0</v>
      </c>
      <c r="D373" s="95">
        <v>1</v>
      </c>
      <c r="E373" s="95">
        <v>214</v>
      </c>
      <c r="F373" s="95">
        <f>ROUND(Source!AS356,O373)</f>
        <v>1053.8600000000001</v>
      </c>
      <c r="G373" s="95" t="s">
        <v>541</v>
      </c>
      <c r="H373" s="95" t="s">
        <v>542</v>
      </c>
      <c r="I373" s="95"/>
      <c r="J373" s="95"/>
      <c r="K373" s="95">
        <v>214</v>
      </c>
      <c r="L373" s="95">
        <v>16</v>
      </c>
      <c r="M373" s="95">
        <v>3</v>
      </c>
      <c r="N373" s="95" t="s">
        <v>481</v>
      </c>
      <c r="O373" s="95">
        <v>2</v>
      </c>
      <c r="P373" s="95"/>
      <c r="Q373" s="95"/>
      <c r="R373" s="95"/>
      <c r="S373" s="95"/>
      <c r="T373" s="95"/>
      <c r="U373" s="95"/>
      <c r="V373" s="95"/>
      <c r="W373" s="95">
        <v>1053.8599999999999</v>
      </c>
      <c r="X373" s="95">
        <v>1</v>
      </c>
      <c r="Y373" s="95">
        <v>1053.8599999999999</v>
      </c>
      <c r="Z373" s="95"/>
      <c r="AA373" s="95"/>
      <c r="AB373" s="95"/>
    </row>
    <row r="374">
      <c r="A374" s="95">
        <v>50</v>
      </c>
      <c r="B374" s="95">
        <v>0</v>
      </c>
      <c r="C374" s="95">
        <v>0</v>
      </c>
      <c r="D374" s="95">
        <v>1</v>
      </c>
      <c r="E374" s="95">
        <v>215</v>
      </c>
      <c r="F374" s="95">
        <f>ROUND(Source!AT356,O374)</f>
        <v>0</v>
      </c>
      <c r="G374" s="95" t="s">
        <v>543</v>
      </c>
      <c r="H374" s="95" t="s">
        <v>544</v>
      </c>
      <c r="I374" s="95"/>
      <c r="J374" s="95"/>
      <c r="K374" s="95">
        <v>215</v>
      </c>
      <c r="L374" s="95">
        <v>17</v>
      </c>
      <c r="M374" s="95">
        <v>3</v>
      </c>
      <c r="N374" s="95" t="s">
        <v>481</v>
      </c>
      <c r="O374" s="95">
        <v>2</v>
      </c>
      <c r="P374" s="95"/>
      <c r="Q374" s="95"/>
      <c r="R374" s="95"/>
      <c r="S374" s="95"/>
      <c r="T374" s="95"/>
      <c r="U374" s="95"/>
      <c r="V374" s="95"/>
      <c r="W374" s="95">
        <v>0</v>
      </c>
      <c r="X374" s="95">
        <v>1</v>
      </c>
      <c r="Y374" s="95">
        <v>0</v>
      </c>
      <c r="Z374" s="95"/>
      <c r="AA374" s="95"/>
      <c r="AB374" s="95"/>
    </row>
    <row r="375">
      <c r="A375" s="95">
        <v>50</v>
      </c>
      <c r="B375" s="95">
        <v>0</v>
      </c>
      <c r="C375" s="95">
        <v>0</v>
      </c>
      <c r="D375" s="95">
        <v>1</v>
      </c>
      <c r="E375" s="95">
        <v>217</v>
      </c>
      <c r="F375" s="95">
        <f>ROUND(Source!AU356,O375)</f>
        <v>0</v>
      </c>
      <c r="G375" s="95" t="s">
        <v>545</v>
      </c>
      <c r="H375" s="95" t="s">
        <v>546</v>
      </c>
      <c r="I375" s="95"/>
      <c r="J375" s="95"/>
      <c r="K375" s="95">
        <v>217</v>
      </c>
      <c r="L375" s="95">
        <v>18</v>
      </c>
      <c r="M375" s="95">
        <v>3</v>
      </c>
      <c r="N375" s="95" t="s">
        <v>481</v>
      </c>
      <c r="O375" s="95">
        <v>2</v>
      </c>
      <c r="P375" s="95"/>
      <c r="Q375" s="95"/>
      <c r="R375" s="95"/>
      <c r="S375" s="95"/>
      <c r="T375" s="95"/>
      <c r="U375" s="95"/>
      <c r="V375" s="95"/>
      <c r="W375" s="95">
        <v>0</v>
      </c>
      <c r="X375" s="95">
        <v>1</v>
      </c>
      <c r="Y375" s="95">
        <v>0</v>
      </c>
      <c r="Z375" s="95"/>
      <c r="AA375" s="95"/>
      <c r="AB375" s="95"/>
    </row>
    <row r="376">
      <c r="A376" s="95">
        <v>50</v>
      </c>
      <c r="B376" s="95">
        <v>0</v>
      </c>
      <c r="C376" s="95">
        <v>0</v>
      </c>
      <c r="D376" s="95">
        <v>1</v>
      </c>
      <c r="E376" s="95">
        <v>230</v>
      </c>
      <c r="F376" s="95">
        <f>ROUND(Source!BA356,O376)</f>
        <v>0</v>
      </c>
      <c r="G376" s="95" t="s">
        <v>547</v>
      </c>
      <c r="H376" s="95" t="s">
        <v>548</v>
      </c>
      <c r="I376" s="95"/>
      <c r="J376" s="95"/>
      <c r="K376" s="95">
        <v>230</v>
      </c>
      <c r="L376" s="95">
        <v>19</v>
      </c>
      <c r="M376" s="95">
        <v>3</v>
      </c>
      <c r="N376" s="95" t="s">
        <v>481</v>
      </c>
      <c r="O376" s="95">
        <v>2</v>
      </c>
      <c r="P376" s="95"/>
      <c r="Q376" s="95"/>
      <c r="R376" s="95"/>
      <c r="S376" s="95"/>
      <c r="T376" s="95"/>
      <c r="U376" s="95"/>
      <c r="V376" s="95"/>
      <c r="W376" s="95">
        <v>0</v>
      </c>
      <c r="X376" s="95">
        <v>1</v>
      </c>
      <c r="Y376" s="95">
        <v>0</v>
      </c>
      <c r="Z376" s="95"/>
      <c r="AA376" s="95"/>
      <c r="AB376" s="95"/>
    </row>
    <row r="377">
      <c r="A377" s="95">
        <v>50</v>
      </c>
      <c r="B377" s="95">
        <v>0</v>
      </c>
      <c r="C377" s="95">
        <v>0</v>
      </c>
      <c r="D377" s="95">
        <v>1</v>
      </c>
      <c r="E377" s="95">
        <v>206</v>
      </c>
      <c r="F377" s="95">
        <f>ROUND(Source!T356,O377)</f>
        <v>0</v>
      </c>
      <c r="G377" s="95" t="s">
        <v>549</v>
      </c>
      <c r="H377" s="95" t="s">
        <v>550</v>
      </c>
      <c r="I377" s="95"/>
      <c r="J377" s="95"/>
      <c r="K377" s="95">
        <v>206</v>
      </c>
      <c r="L377" s="95">
        <v>20</v>
      </c>
      <c r="M377" s="95">
        <v>3</v>
      </c>
      <c r="N377" s="95" t="s">
        <v>481</v>
      </c>
      <c r="O377" s="95">
        <v>2</v>
      </c>
      <c r="P377" s="95"/>
      <c r="Q377" s="95"/>
      <c r="R377" s="95"/>
      <c r="S377" s="95"/>
      <c r="T377" s="95"/>
      <c r="U377" s="95"/>
      <c r="V377" s="95"/>
      <c r="W377" s="95">
        <v>0</v>
      </c>
      <c r="X377" s="95">
        <v>1</v>
      </c>
      <c r="Y377" s="95">
        <v>0</v>
      </c>
      <c r="Z377" s="95"/>
      <c r="AA377" s="95"/>
      <c r="AB377" s="95"/>
    </row>
    <row r="378">
      <c r="A378" s="95">
        <v>50</v>
      </c>
      <c r="B378" s="95">
        <v>0</v>
      </c>
      <c r="C378" s="95">
        <v>0</v>
      </c>
      <c r="D378" s="95">
        <v>1</v>
      </c>
      <c r="E378" s="95">
        <v>207</v>
      </c>
      <c r="F378" s="95">
        <f>ROUND(Source!U356,O378)</f>
        <v>0</v>
      </c>
      <c r="G378" s="95" t="s">
        <v>551</v>
      </c>
      <c r="H378" s="95" t="s">
        <v>552</v>
      </c>
      <c r="I378" s="95"/>
      <c r="J378" s="95"/>
      <c r="K378" s="95">
        <v>207</v>
      </c>
      <c r="L378" s="95">
        <v>21</v>
      </c>
      <c r="M378" s="95">
        <v>3</v>
      </c>
      <c r="N378" s="95" t="s">
        <v>481</v>
      </c>
      <c r="O378" s="95">
        <v>7</v>
      </c>
      <c r="P378" s="95"/>
      <c r="Q378" s="95"/>
      <c r="R378" s="95"/>
      <c r="S378" s="95"/>
      <c r="T378" s="95"/>
      <c r="U378" s="95"/>
      <c r="V378" s="95"/>
      <c r="W378" s="95">
        <v>0</v>
      </c>
      <c r="X378" s="95">
        <v>1</v>
      </c>
      <c r="Y378" s="95">
        <v>0</v>
      </c>
      <c r="Z378" s="95"/>
      <c r="AA378" s="95"/>
      <c r="AB378" s="95"/>
    </row>
    <row r="379">
      <c r="A379" s="95">
        <v>50</v>
      </c>
      <c r="B379" s="95">
        <v>0</v>
      </c>
      <c r="C379" s="95">
        <v>0</v>
      </c>
      <c r="D379" s="95">
        <v>1</v>
      </c>
      <c r="E379" s="95">
        <v>208</v>
      </c>
      <c r="F379" s="95">
        <f>ROUND(Source!V356,O379)</f>
        <v>1</v>
      </c>
      <c r="G379" s="95" t="s">
        <v>553</v>
      </c>
      <c r="H379" s="95" t="s">
        <v>554</v>
      </c>
      <c r="I379" s="95"/>
      <c r="J379" s="95"/>
      <c r="K379" s="95">
        <v>208</v>
      </c>
      <c r="L379" s="95">
        <v>22</v>
      </c>
      <c r="M379" s="95">
        <v>3</v>
      </c>
      <c r="N379" s="95" t="s">
        <v>481</v>
      </c>
      <c r="O379" s="95">
        <v>7</v>
      </c>
      <c r="P379" s="95"/>
      <c r="Q379" s="95"/>
      <c r="R379" s="95"/>
      <c r="S379" s="95"/>
      <c r="T379" s="95"/>
      <c r="U379" s="95"/>
      <c r="V379" s="95"/>
      <c r="W379" s="95">
        <v>1</v>
      </c>
      <c r="X379" s="95">
        <v>1</v>
      </c>
      <c r="Y379" s="95">
        <v>1</v>
      </c>
      <c r="Z379" s="95"/>
      <c r="AA379" s="95"/>
      <c r="AB379" s="95"/>
    </row>
    <row r="380">
      <c r="A380" s="95">
        <v>50</v>
      </c>
      <c r="B380" s="95">
        <v>0</v>
      </c>
      <c r="C380" s="95">
        <v>0</v>
      </c>
      <c r="D380" s="95">
        <v>1</v>
      </c>
      <c r="E380" s="95">
        <v>209</v>
      </c>
      <c r="F380" s="95">
        <f>ROUND(Source!W356,O380)</f>
        <v>0</v>
      </c>
      <c r="G380" s="95" t="s">
        <v>555</v>
      </c>
      <c r="H380" s="95" t="s">
        <v>556</v>
      </c>
      <c r="I380" s="95"/>
      <c r="J380" s="95"/>
      <c r="K380" s="95">
        <v>209</v>
      </c>
      <c r="L380" s="95">
        <v>23</v>
      </c>
      <c r="M380" s="95">
        <v>3</v>
      </c>
      <c r="N380" s="95" t="s">
        <v>481</v>
      </c>
      <c r="O380" s="95">
        <v>2</v>
      </c>
      <c r="P380" s="95"/>
      <c r="Q380" s="95"/>
      <c r="R380" s="95"/>
      <c r="S380" s="95"/>
      <c r="T380" s="95"/>
      <c r="U380" s="95"/>
      <c r="V380" s="95"/>
      <c r="W380" s="95">
        <v>0</v>
      </c>
      <c r="X380" s="95">
        <v>1</v>
      </c>
      <c r="Y380" s="95">
        <v>0</v>
      </c>
      <c r="Z380" s="95"/>
      <c r="AA380" s="95"/>
      <c r="AB380" s="95"/>
    </row>
    <row r="381">
      <c r="A381" s="95">
        <v>50</v>
      </c>
      <c r="B381" s="95">
        <v>0</v>
      </c>
      <c r="C381" s="95">
        <v>0</v>
      </c>
      <c r="D381" s="95">
        <v>1</v>
      </c>
      <c r="E381" s="95">
        <v>233</v>
      </c>
      <c r="F381" s="95">
        <f>ROUND(Source!BD356,O381)</f>
        <v>0</v>
      </c>
      <c r="G381" s="95" t="s">
        <v>557</v>
      </c>
      <c r="H381" s="95" t="s">
        <v>558</v>
      </c>
      <c r="I381" s="95"/>
      <c r="J381" s="95"/>
      <c r="K381" s="95">
        <v>233</v>
      </c>
      <c r="L381" s="95">
        <v>24</v>
      </c>
      <c r="M381" s="95">
        <v>3</v>
      </c>
      <c r="N381" s="95" t="s">
        <v>481</v>
      </c>
      <c r="O381" s="95">
        <v>2</v>
      </c>
      <c r="P381" s="95"/>
      <c r="Q381" s="95"/>
      <c r="R381" s="95"/>
      <c r="S381" s="95"/>
      <c r="T381" s="95"/>
      <c r="U381" s="95"/>
      <c r="V381" s="95"/>
      <c r="W381" s="95">
        <v>0</v>
      </c>
      <c r="X381" s="95">
        <v>1</v>
      </c>
      <c r="Y381" s="95">
        <v>0</v>
      </c>
      <c r="Z381" s="95"/>
      <c r="AA381" s="95"/>
      <c r="AB381" s="95"/>
    </row>
    <row r="382">
      <c r="A382" s="95">
        <v>50</v>
      </c>
      <c r="B382" s="95">
        <v>0</v>
      </c>
      <c r="C382" s="95">
        <v>0</v>
      </c>
      <c r="D382" s="95">
        <v>1</v>
      </c>
      <c r="E382" s="95">
        <v>210</v>
      </c>
      <c r="F382" s="95">
        <f>ROUND(Source!X356,O382)</f>
        <v>0</v>
      </c>
      <c r="G382" s="95" t="s">
        <v>559</v>
      </c>
      <c r="H382" s="95" t="s">
        <v>560</v>
      </c>
      <c r="I382" s="95"/>
      <c r="J382" s="95"/>
      <c r="K382" s="95">
        <v>210</v>
      </c>
      <c r="L382" s="95">
        <v>25</v>
      </c>
      <c r="M382" s="95">
        <v>3</v>
      </c>
      <c r="N382" s="95" t="s">
        <v>481</v>
      </c>
      <c r="O382" s="95">
        <v>2</v>
      </c>
      <c r="P382" s="95"/>
      <c r="Q382" s="95"/>
      <c r="R382" s="95"/>
      <c r="S382" s="95"/>
      <c r="T382" s="95"/>
      <c r="U382" s="95"/>
      <c r="V382" s="95"/>
      <c r="W382" s="95">
        <v>0</v>
      </c>
      <c r="X382" s="95">
        <v>1</v>
      </c>
      <c r="Y382" s="95">
        <v>0</v>
      </c>
      <c r="Z382" s="95"/>
      <c r="AA382" s="95"/>
      <c r="AB382" s="95"/>
    </row>
    <row r="383">
      <c r="A383" s="95">
        <v>50</v>
      </c>
      <c r="B383" s="95">
        <v>0</v>
      </c>
      <c r="C383" s="95">
        <v>0</v>
      </c>
      <c r="D383" s="95">
        <v>1</v>
      </c>
      <c r="E383" s="95">
        <v>211</v>
      </c>
      <c r="F383" s="95">
        <f>ROUND(Source!Y356,O383)</f>
        <v>0</v>
      </c>
      <c r="G383" s="95" t="s">
        <v>561</v>
      </c>
      <c r="H383" s="95" t="s">
        <v>562</v>
      </c>
      <c r="I383" s="95"/>
      <c r="J383" s="95"/>
      <c r="K383" s="95">
        <v>211</v>
      </c>
      <c r="L383" s="95">
        <v>26</v>
      </c>
      <c r="M383" s="95">
        <v>3</v>
      </c>
      <c r="N383" s="95" t="s">
        <v>481</v>
      </c>
      <c r="O383" s="95">
        <v>2</v>
      </c>
      <c r="P383" s="95"/>
      <c r="Q383" s="95"/>
      <c r="R383" s="95"/>
      <c r="S383" s="95"/>
      <c r="T383" s="95"/>
      <c r="U383" s="95"/>
      <c r="V383" s="95"/>
      <c r="W383" s="95">
        <v>0</v>
      </c>
      <c r="X383" s="95">
        <v>1</v>
      </c>
      <c r="Y383" s="95">
        <v>0</v>
      </c>
      <c r="Z383" s="95"/>
      <c r="AA383" s="95"/>
      <c r="AB383" s="95"/>
    </row>
    <row r="384">
      <c r="A384" s="95">
        <v>50</v>
      </c>
      <c r="B384" s="95">
        <v>0</v>
      </c>
      <c r="C384" s="95">
        <v>0</v>
      </c>
      <c r="D384" s="95">
        <v>1</v>
      </c>
      <c r="E384" s="95">
        <v>224</v>
      </c>
      <c r="F384" s="95">
        <f>ROUND(Source!AR356,O384)</f>
        <v>1053.8600000000001</v>
      </c>
      <c r="G384" s="95" t="s">
        <v>563</v>
      </c>
      <c r="H384" s="95" t="s">
        <v>564</v>
      </c>
      <c r="I384" s="95"/>
      <c r="J384" s="95"/>
      <c r="K384" s="95">
        <v>224</v>
      </c>
      <c r="L384" s="95">
        <v>27</v>
      </c>
      <c r="M384" s="95">
        <v>3</v>
      </c>
      <c r="N384" s="95" t="s">
        <v>481</v>
      </c>
      <c r="O384" s="95">
        <v>2</v>
      </c>
      <c r="P384" s="95"/>
      <c r="Q384" s="95"/>
      <c r="R384" s="95"/>
      <c r="S384" s="95"/>
      <c r="T384" s="95"/>
      <c r="U384" s="95"/>
      <c r="V384" s="95"/>
      <c r="W384" s="95">
        <v>1053.8599999999999</v>
      </c>
      <c r="X384" s="95">
        <v>1</v>
      </c>
      <c r="Y384" s="95">
        <v>1053.8599999999999</v>
      </c>
      <c r="Z384" s="95"/>
      <c r="AA384" s="95"/>
      <c r="AB384" s="95"/>
    </row>
    <row r="386">
      <c r="A386" s="93">
        <v>51</v>
      </c>
      <c r="B386" s="93">
        <f>B20</f>
        <v>1</v>
      </c>
      <c r="C386" s="93">
        <f>A20</f>
        <v>3</v>
      </c>
      <c r="D386" s="93">
        <f>ROW(A20)</f>
        <v>20</v>
      </c>
      <c r="E386" s="93"/>
      <c r="F386" s="93" t="str">
        <f>IF(F20&lt;&gt;"",F20,"")</f>
        <v xml:space="preserve">Новая локальная смета</v>
      </c>
      <c r="G386" s="93" t="str">
        <f>IF(G20&lt;&gt;"",G20,"")</f>
        <v xml:space="preserve">Новая локальная смета</v>
      </c>
      <c r="H386" s="93">
        <v>0</v>
      </c>
      <c r="I386" s="93"/>
      <c r="J386" s="93"/>
      <c r="K386" s="93"/>
      <c r="L386" s="93"/>
      <c r="M386" s="93"/>
      <c r="N386" s="93"/>
      <c r="O386" s="93">
        <f t="shared" ref="O386:T386" si="344">ROUND(O31+O76+O137+O184+O227+O279+O320+O356+AB386,2)</f>
        <v>100591.29000000001</v>
      </c>
      <c r="P386" s="93">
        <f t="shared" si="344"/>
        <v>0</v>
      </c>
      <c r="Q386" s="93">
        <f t="shared" si="344"/>
        <v>8626.2000000000007</v>
      </c>
      <c r="R386" s="93">
        <f t="shared" si="344"/>
        <v>4879</v>
      </c>
      <c r="S386" s="93">
        <f t="shared" si="344"/>
        <v>87086.089999999997</v>
      </c>
      <c r="T386" s="93">
        <f t="shared" si="344"/>
        <v>0</v>
      </c>
      <c r="U386" s="93">
        <f>U31+U76+U137+U184+U227+U279+U320+U356+AH386</f>
        <v>175.48728</v>
      </c>
      <c r="V386" s="93">
        <f>V31+V76+V137+V184+V227+V279+V320+V356+AI386</f>
        <v>8.7497199999999999</v>
      </c>
      <c r="W386" s="93">
        <f>ROUND(W31+W76+W137+W184+W227+W279+W320+W356+AJ386,2)</f>
        <v>0</v>
      </c>
      <c r="X386" s="93">
        <f>ROUND(X31+X76+X137+X184+X227+X279+X320+X356+AK386,2)</f>
        <v>86822.830000000002</v>
      </c>
      <c r="Y386" s="93">
        <f>ROUND(Y31+Y76+Y137+Y184+Y227+Y279+Y320+Y356+AL386,2)</f>
        <v>45980.450000000004</v>
      </c>
      <c r="Z386" s="93"/>
      <c r="AA386" s="93"/>
      <c r="AB386" s="93"/>
      <c r="AC386" s="93"/>
      <c r="AD386" s="93"/>
      <c r="AE386" s="93"/>
      <c r="AF386" s="93"/>
      <c r="AG386" s="93"/>
      <c r="AH386" s="93"/>
      <c r="AI386" s="93"/>
      <c r="AJ386" s="93"/>
      <c r="AK386" s="93"/>
      <c r="AL386" s="93"/>
      <c r="AM386" s="93"/>
      <c r="AN386" s="93"/>
      <c r="AO386" s="93">
        <f t="shared" ref="AO386:BD386" si="345">ROUND(AO31+AO76+AO137+AO184+AO227+AO279+AO320+AO356+BX386,2)</f>
        <v>0</v>
      </c>
      <c r="AP386" s="93">
        <f t="shared" si="345"/>
        <v>0</v>
      </c>
      <c r="AQ386" s="93">
        <f t="shared" si="345"/>
        <v>0</v>
      </c>
      <c r="AR386" s="93">
        <f t="shared" si="345"/>
        <v>233394.57000000001</v>
      </c>
      <c r="AS386" s="93">
        <f t="shared" si="345"/>
        <v>18203.240000000002</v>
      </c>
      <c r="AT386" s="93">
        <f t="shared" si="345"/>
        <v>215191.33000000002</v>
      </c>
      <c r="AU386" s="93">
        <f t="shared" si="345"/>
        <v>0</v>
      </c>
      <c r="AV386" s="93">
        <f t="shared" si="345"/>
        <v>0</v>
      </c>
      <c r="AW386" s="93">
        <f t="shared" si="345"/>
        <v>0</v>
      </c>
      <c r="AX386" s="93">
        <f t="shared" si="345"/>
        <v>0</v>
      </c>
      <c r="AY386" s="93">
        <f t="shared" si="345"/>
        <v>0</v>
      </c>
      <c r="AZ386" s="93">
        <f t="shared" si="345"/>
        <v>0</v>
      </c>
      <c r="BA386" s="93">
        <f t="shared" si="345"/>
        <v>0</v>
      </c>
      <c r="BB386" s="93">
        <f t="shared" si="345"/>
        <v>0</v>
      </c>
      <c r="BC386" s="93">
        <f t="shared" si="345"/>
        <v>0</v>
      </c>
      <c r="BD386" s="93">
        <f t="shared" si="345"/>
        <v>0</v>
      </c>
      <c r="BE386" s="93"/>
      <c r="BF386" s="93"/>
      <c r="BG386" s="93"/>
      <c r="BH386" s="93"/>
      <c r="BI386" s="93"/>
      <c r="BJ386" s="93"/>
      <c r="BK386" s="93"/>
      <c r="BL386" s="93"/>
      <c r="BM386" s="93"/>
      <c r="BN386" s="93"/>
      <c r="BO386" s="93"/>
      <c r="BP386" s="93"/>
      <c r="BQ386" s="93"/>
      <c r="BR386" s="93"/>
      <c r="BS386" s="93"/>
      <c r="BT386" s="93"/>
      <c r="BU386" s="93"/>
      <c r="BV386" s="93"/>
      <c r="BW386" s="93"/>
      <c r="BX386" s="93"/>
      <c r="BY386" s="93"/>
      <c r="BZ386" s="93"/>
      <c r="CA386" s="93"/>
      <c r="CB386" s="93"/>
      <c r="CC386" s="93"/>
      <c r="CD386" s="93"/>
      <c r="CE386" s="93"/>
      <c r="CF386" s="93"/>
      <c r="CG386" s="93"/>
      <c r="CH386" s="93"/>
      <c r="CI386" s="93"/>
      <c r="CJ386" s="93"/>
      <c r="CK386" s="93"/>
      <c r="CL386" s="93"/>
      <c r="CM386" s="93"/>
      <c r="CN386" s="93"/>
      <c r="CO386" s="93"/>
      <c r="CP386" s="93"/>
      <c r="CQ386" s="93"/>
      <c r="CR386" s="93"/>
      <c r="CS386" s="93"/>
      <c r="CT386" s="93"/>
      <c r="CU386" s="93"/>
      <c r="CV386" s="93"/>
      <c r="CW386" s="93"/>
      <c r="CX386" s="93"/>
      <c r="CY386" s="93"/>
      <c r="CZ386" s="93"/>
      <c r="DA386" s="93"/>
      <c r="DB386" s="93"/>
      <c r="DC386" s="93"/>
      <c r="DD386" s="93"/>
      <c r="DE386" s="93"/>
      <c r="DF386" s="93"/>
      <c r="DG386" s="94"/>
      <c r="DH386" s="94"/>
      <c r="DI386" s="94"/>
      <c r="DJ386" s="94"/>
      <c r="DK386" s="94"/>
      <c r="DL386" s="94"/>
      <c r="DM386" s="94"/>
      <c r="DN386" s="94"/>
      <c r="DO386" s="94"/>
      <c r="DP386" s="94"/>
      <c r="DQ386" s="94"/>
      <c r="DR386" s="94"/>
      <c r="DS386" s="94"/>
      <c r="DT386" s="94"/>
      <c r="DU386" s="94"/>
      <c r="DV386" s="94"/>
      <c r="DW386" s="94"/>
      <c r="DX386" s="94"/>
      <c r="DY386" s="94"/>
      <c r="DZ386" s="94"/>
      <c r="EA386" s="94"/>
      <c r="EB386" s="94"/>
      <c r="EC386" s="94"/>
      <c r="ED386" s="94"/>
      <c r="EE386" s="94"/>
      <c r="EF386" s="94"/>
      <c r="EG386" s="94"/>
      <c r="EH386" s="94"/>
      <c r="EI386" s="94"/>
      <c r="EJ386" s="94"/>
      <c r="EK386" s="94"/>
      <c r="EL386" s="94"/>
      <c r="EM386" s="94"/>
      <c r="EN386" s="94"/>
      <c r="EO386" s="94"/>
      <c r="EP386" s="94"/>
      <c r="EQ386" s="94"/>
      <c r="ER386" s="94"/>
      <c r="ES386" s="94"/>
      <c r="ET386" s="94"/>
      <c r="EU386" s="94"/>
      <c r="EV386" s="94"/>
      <c r="EW386" s="94"/>
      <c r="EX386" s="94"/>
      <c r="EY386" s="94"/>
      <c r="EZ386" s="94"/>
      <c r="FA386" s="94"/>
      <c r="FB386" s="94"/>
      <c r="FC386" s="94"/>
      <c r="FD386" s="94"/>
      <c r="FE386" s="94"/>
      <c r="FF386" s="94"/>
      <c r="FG386" s="94"/>
      <c r="FH386" s="94"/>
      <c r="FI386" s="94"/>
      <c r="FJ386" s="94"/>
      <c r="FK386" s="94"/>
      <c r="FL386" s="94"/>
      <c r="FM386" s="94"/>
      <c r="FN386" s="94"/>
      <c r="FO386" s="94"/>
      <c r="FP386" s="94"/>
      <c r="FQ386" s="94"/>
      <c r="FR386" s="94"/>
      <c r="FS386" s="94"/>
      <c r="FT386" s="94"/>
      <c r="FU386" s="94"/>
      <c r="FV386" s="94"/>
      <c r="FW386" s="94"/>
      <c r="FX386" s="94"/>
      <c r="FY386" s="94"/>
      <c r="FZ386" s="94"/>
      <c r="GA386" s="94"/>
      <c r="GB386" s="94"/>
      <c r="GC386" s="94"/>
      <c r="GD386" s="94"/>
      <c r="GE386" s="94"/>
      <c r="GF386" s="94"/>
      <c r="GG386" s="94"/>
      <c r="GH386" s="94"/>
      <c r="GI386" s="94"/>
      <c r="GJ386" s="94"/>
      <c r="GK386" s="94"/>
      <c r="GL386" s="94"/>
      <c r="GM386" s="94"/>
      <c r="GN386" s="94"/>
      <c r="GO386" s="94"/>
      <c r="GP386" s="94"/>
      <c r="GQ386" s="94"/>
      <c r="GR386" s="94"/>
      <c r="GS386" s="94"/>
      <c r="GT386" s="94"/>
      <c r="GU386" s="94"/>
      <c r="GV386" s="94"/>
      <c r="GW386" s="94"/>
      <c r="GX386" s="94">
        <v>0</v>
      </c>
    </row>
    <row r="388">
      <c r="A388" s="95">
        <v>50</v>
      </c>
      <c r="B388" s="95">
        <v>0</v>
      </c>
      <c r="C388" s="95">
        <v>0</v>
      </c>
      <c r="D388" s="95">
        <v>1</v>
      </c>
      <c r="E388" s="95">
        <v>201</v>
      </c>
      <c r="F388" s="95">
        <f>ROUND(Source!O386,O388)</f>
        <v>100591.29000000001</v>
      </c>
      <c r="G388" s="95" t="s">
        <v>511</v>
      </c>
      <c r="H388" s="95" t="s">
        <v>512</v>
      </c>
      <c r="I388" s="95"/>
      <c r="J388" s="95"/>
      <c r="K388" s="95">
        <v>201</v>
      </c>
      <c r="L388" s="95">
        <v>1</v>
      </c>
      <c r="M388" s="95">
        <v>3</v>
      </c>
      <c r="N388" s="95" t="s">
        <v>481</v>
      </c>
      <c r="O388" s="95">
        <v>2</v>
      </c>
      <c r="P388" s="95"/>
      <c r="Q388" s="95"/>
      <c r="R388" s="95"/>
      <c r="S388" s="95"/>
      <c r="T388" s="95"/>
      <c r="U388" s="95"/>
      <c r="V388" s="95"/>
      <c r="W388" s="95">
        <v>100591.28999999999</v>
      </c>
      <c r="X388" s="95">
        <v>1</v>
      </c>
      <c r="Y388" s="95">
        <v>100591.28999999999</v>
      </c>
      <c r="Z388" s="95"/>
      <c r="AA388" s="95"/>
      <c r="AB388" s="95"/>
    </row>
    <row r="389">
      <c r="A389" s="95">
        <v>50</v>
      </c>
      <c r="B389" s="95">
        <v>0</v>
      </c>
      <c r="C389" s="95">
        <v>0</v>
      </c>
      <c r="D389" s="95">
        <v>1</v>
      </c>
      <c r="E389" s="95">
        <v>202</v>
      </c>
      <c r="F389" s="95">
        <f>ROUND(Source!P386,O389)</f>
        <v>0</v>
      </c>
      <c r="G389" s="95" t="s">
        <v>513</v>
      </c>
      <c r="H389" s="95" t="s">
        <v>514</v>
      </c>
      <c r="I389" s="95"/>
      <c r="J389" s="95"/>
      <c r="K389" s="95">
        <v>202</v>
      </c>
      <c r="L389" s="95">
        <v>2</v>
      </c>
      <c r="M389" s="95">
        <v>3</v>
      </c>
      <c r="N389" s="95" t="s">
        <v>481</v>
      </c>
      <c r="O389" s="95">
        <v>2</v>
      </c>
      <c r="P389" s="95"/>
      <c r="Q389" s="95"/>
      <c r="R389" s="95"/>
      <c r="S389" s="95"/>
      <c r="T389" s="95"/>
      <c r="U389" s="95"/>
      <c r="V389" s="95"/>
      <c r="W389" s="95">
        <v>0</v>
      </c>
      <c r="X389" s="95">
        <v>1</v>
      </c>
      <c r="Y389" s="95">
        <v>0</v>
      </c>
      <c r="Z389" s="95"/>
      <c r="AA389" s="95"/>
      <c r="AB389" s="95"/>
    </row>
    <row r="390">
      <c r="A390" s="95">
        <v>50</v>
      </c>
      <c r="B390" s="95">
        <v>0</v>
      </c>
      <c r="C390" s="95">
        <v>0</v>
      </c>
      <c r="D390" s="95">
        <v>1</v>
      </c>
      <c r="E390" s="95">
        <v>222</v>
      </c>
      <c r="F390" s="95">
        <f>ROUND(Source!AO386,O390)</f>
        <v>0</v>
      </c>
      <c r="G390" s="95" t="s">
        <v>515</v>
      </c>
      <c r="H390" s="95" t="s">
        <v>516</v>
      </c>
      <c r="I390" s="95"/>
      <c r="J390" s="95"/>
      <c r="K390" s="95">
        <v>222</v>
      </c>
      <c r="L390" s="95">
        <v>3</v>
      </c>
      <c r="M390" s="95">
        <v>3</v>
      </c>
      <c r="N390" s="95" t="s">
        <v>481</v>
      </c>
      <c r="O390" s="95">
        <v>2</v>
      </c>
      <c r="P390" s="95"/>
      <c r="Q390" s="95"/>
      <c r="R390" s="95"/>
      <c r="S390" s="95"/>
      <c r="T390" s="95"/>
      <c r="U390" s="95"/>
      <c r="V390" s="95"/>
      <c r="W390" s="95">
        <v>0</v>
      </c>
      <c r="X390" s="95">
        <v>1</v>
      </c>
      <c r="Y390" s="95">
        <v>0</v>
      </c>
      <c r="Z390" s="95"/>
      <c r="AA390" s="95"/>
      <c r="AB390" s="95"/>
    </row>
    <row r="391">
      <c r="A391" s="95">
        <v>50</v>
      </c>
      <c r="B391" s="95">
        <v>0</v>
      </c>
      <c r="C391" s="95">
        <v>0</v>
      </c>
      <c r="D391" s="95">
        <v>1</v>
      </c>
      <c r="E391" s="95">
        <v>225</v>
      </c>
      <c r="F391" s="95">
        <f>ROUND(Source!AV386,O391)</f>
        <v>0</v>
      </c>
      <c r="G391" s="95" t="s">
        <v>517</v>
      </c>
      <c r="H391" s="95" t="s">
        <v>518</v>
      </c>
      <c r="I391" s="95"/>
      <c r="J391" s="95"/>
      <c r="K391" s="95">
        <v>225</v>
      </c>
      <c r="L391" s="95">
        <v>4</v>
      </c>
      <c r="M391" s="95">
        <v>3</v>
      </c>
      <c r="N391" s="95" t="s">
        <v>481</v>
      </c>
      <c r="O391" s="95">
        <v>2</v>
      </c>
      <c r="P391" s="95"/>
      <c r="Q391" s="95"/>
      <c r="R391" s="95"/>
      <c r="S391" s="95"/>
      <c r="T391" s="95"/>
      <c r="U391" s="95"/>
      <c r="V391" s="95"/>
      <c r="W391" s="95">
        <v>0</v>
      </c>
      <c r="X391" s="95">
        <v>1</v>
      </c>
      <c r="Y391" s="95">
        <v>0</v>
      </c>
      <c r="Z391" s="95"/>
      <c r="AA391" s="95"/>
      <c r="AB391" s="95"/>
    </row>
    <row r="392">
      <c r="A392" s="95">
        <v>50</v>
      </c>
      <c r="B392" s="95">
        <v>0</v>
      </c>
      <c r="C392" s="95">
        <v>0</v>
      </c>
      <c r="D392" s="95">
        <v>1</v>
      </c>
      <c r="E392" s="95">
        <v>226</v>
      </c>
      <c r="F392" s="95">
        <f>ROUND(Source!AW386,O392)</f>
        <v>0</v>
      </c>
      <c r="G392" s="95" t="s">
        <v>519</v>
      </c>
      <c r="H392" s="95" t="s">
        <v>520</v>
      </c>
      <c r="I392" s="95"/>
      <c r="J392" s="95"/>
      <c r="K392" s="95">
        <v>226</v>
      </c>
      <c r="L392" s="95">
        <v>5</v>
      </c>
      <c r="M392" s="95">
        <v>3</v>
      </c>
      <c r="N392" s="95" t="s">
        <v>481</v>
      </c>
      <c r="O392" s="95">
        <v>2</v>
      </c>
      <c r="P392" s="95"/>
      <c r="Q392" s="95"/>
      <c r="R392" s="95"/>
      <c r="S392" s="95"/>
      <c r="T392" s="95"/>
      <c r="U392" s="95"/>
      <c r="V392" s="95"/>
      <c r="W392" s="95">
        <v>0</v>
      </c>
      <c r="X392" s="95">
        <v>1</v>
      </c>
      <c r="Y392" s="95">
        <v>0</v>
      </c>
      <c r="Z392" s="95"/>
      <c r="AA392" s="95"/>
      <c r="AB392" s="95"/>
    </row>
    <row r="393">
      <c r="A393" s="95">
        <v>50</v>
      </c>
      <c r="B393" s="95">
        <v>0</v>
      </c>
      <c r="C393" s="95">
        <v>0</v>
      </c>
      <c r="D393" s="95">
        <v>1</v>
      </c>
      <c r="E393" s="95">
        <v>227</v>
      </c>
      <c r="F393" s="95">
        <f>ROUND(Source!AX386,O393)</f>
        <v>0</v>
      </c>
      <c r="G393" s="95" t="s">
        <v>521</v>
      </c>
      <c r="H393" s="95" t="s">
        <v>522</v>
      </c>
      <c r="I393" s="95"/>
      <c r="J393" s="95"/>
      <c r="K393" s="95">
        <v>227</v>
      </c>
      <c r="L393" s="95">
        <v>6</v>
      </c>
      <c r="M393" s="95">
        <v>3</v>
      </c>
      <c r="N393" s="95" t="s">
        <v>481</v>
      </c>
      <c r="O393" s="95">
        <v>2</v>
      </c>
      <c r="P393" s="95"/>
      <c r="Q393" s="95"/>
      <c r="R393" s="95"/>
      <c r="S393" s="95"/>
      <c r="T393" s="95"/>
      <c r="U393" s="95"/>
      <c r="V393" s="95"/>
      <c r="W393" s="95">
        <v>0</v>
      </c>
      <c r="X393" s="95">
        <v>1</v>
      </c>
      <c r="Y393" s="95">
        <v>0</v>
      </c>
      <c r="Z393" s="95"/>
      <c r="AA393" s="95"/>
      <c r="AB393" s="95"/>
    </row>
    <row r="394">
      <c r="A394" s="95">
        <v>50</v>
      </c>
      <c r="B394" s="95">
        <v>0</v>
      </c>
      <c r="C394" s="95">
        <v>0</v>
      </c>
      <c r="D394" s="95">
        <v>1</v>
      </c>
      <c r="E394" s="95">
        <v>228</v>
      </c>
      <c r="F394" s="95">
        <f>ROUND(Source!AY386,O394)</f>
        <v>0</v>
      </c>
      <c r="G394" s="95" t="s">
        <v>523</v>
      </c>
      <c r="H394" s="95" t="s">
        <v>524</v>
      </c>
      <c r="I394" s="95"/>
      <c r="J394" s="95"/>
      <c r="K394" s="95">
        <v>228</v>
      </c>
      <c r="L394" s="95">
        <v>7</v>
      </c>
      <c r="M394" s="95">
        <v>3</v>
      </c>
      <c r="N394" s="95" t="s">
        <v>481</v>
      </c>
      <c r="O394" s="95">
        <v>2</v>
      </c>
      <c r="P394" s="95"/>
      <c r="Q394" s="95"/>
      <c r="R394" s="95"/>
      <c r="S394" s="95"/>
      <c r="T394" s="95"/>
      <c r="U394" s="95"/>
      <c r="V394" s="95"/>
      <c r="W394" s="95">
        <v>0</v>
      </c>
      <c r="X394" s="95">
        <v>1</v>
      </c>
      <c r="Y394" s="95">
        <v>0</v>
      </c>
      <c r="Z394" s="95"/>
      <c r="AA394" s="95"/>
      <c r="AB394" s="95"/>
    </row>
    <row r="395">
      <c r="A395" s="95">
        <v>50</v>
      </c>
      <c r="B395" s="95">
        <v>0</v>
      </c>
      <c r="C395" s="95">
        <v>0</v>
      </c>
      <c r="D395" s="95">
        <v>1</v>
      </c>
      <c r="E395" s="95">
        <v>216</v>
      </c>
      <c r="F395" s="95">
        <f>ROUND(Source!AP386,O395)</f>
        <v>0</v>
      </c>
      <c r="G395" s="95" t="s">
        <v>525</v>
      </c>
      <c r="H395" s="95" t="s">
        <v>526</v>
      </c>
      <c r="I395" s="95"/>
      <c r="J395" s="95"/>
      <c r="K395" s="95">
        <v>216</v>
      </c>
      <c r="L395" s="95">
        <v>8</v>
      </c>
      <c r="M395" s="95">
        <v>3</v>
      </c>
      <c r="N395" s="95" t="s">
        <v>481</v>
      </c>
      <c r="O395" s="95">
        <v>2</v>
      </c>
      <c r="P395" s="95"/>
      <c r="Q395" s="95"/>
      <c r="R395" s="95"/>
      <c r="S395" s="95"/>
      <c r="T395" s="95"/>
      <c r="U395" s="95"/>
      <c r="V395" s="95"/>
      <c r="W395" s="95">
        <v>0</v>
      </c>
      <c r="X395" s="95">
        <v>1</v>
      </c>
      <c r="Y395" s="95">
        <v>0</v>
      </c>
      <c r="Z395" s="95"/>
      <c r="AA395" s="95"/>
      <c r="AB395" s="95"/>
    </row>
    <row r="396">
      <c r="A396" s="95">
        <v>50</v>
      </c>
      <c r="B396" s="95">
        <v>0</v>
      </c>
      <c r="C396" s="95">
        <v>0</v>
      </c>
      <c r="D396" s="95">
        <v>1</v>
      </c>
      <c r="E396" s="95">
        <v>223</v>
      </c>
      <c r="F396" s="95">
        <f>ROUND(Source!AQ386,O396)</f>
        <v>0</v>
      </c>
      <c r="G396" s="95" t="s">
        <v>527</v>
      </c>
      <c r="H396" s="95" t="s">
        <v>528</v>
      </c>
      <c r="I396" s="95"/>
      <c r="J396" s="95"/>
      <c r="K396" s="95">
        <v>223</v>
      </c>
      <c r="L396" s="95">
        <v>9</v>
      </c>
      <c r="M396" s="95">
        <v>3</v>
      </c>
      <c r="N396" s="95" t="s">
        <v>481</v>
      </c>
      <c r="O396" s="95">
        <v>2</v>
      </c>
      <c r="P396" s="95"/>
      <c r="Q396" s="95"/>
      <c r="R396" s="95"/>
      <c r="S396" s="95"/>
      <c r="T396" s="95"/>
      <c r="U396" s="95"/>
      <c r="V396" s="95"/>
      <c r="W396" s="95">
        <v>0</v>
      </c>
      <c r="X396" s="95">
        <v>1</v>
      </c>
      <c r="Y396" s="95">
        <v>0</v>
      </c>
      <c r="Z396" s="95"/>
      <c r="AA396" s="95"/>
      <c r="AB396" s="95"/>
    </row>
    <row r="397">
      <c r="A397" s="95">
        <v>50</v>
      </c>
      <c r="B397" s="95">
        <v>0</v>
      </c>
      <c r="C397" s="95">
        <v>0</v>
      </c>
      <c r="D397" s="95">
        <v>1</v>
      </c>
      <c r="E397" s="95">
        <v>229</v>
      </c>
      <c r="F397" s="95">
        <f>ROUND(Source!AZ386,O397)</f>
        <v>0</v>
      </c>
      <c r="G397" s="95" t="s">
        <v>529</v>
      </c>
      <c r="H397" s="95" t="s">
        <v>530</v>
      </c>
      <c r="I397" s="95"/>
      <c r="J397" s="95"/>
      <c r="K397" s="95">
        <v>229</v>
      </c>
      <c r="L397" s="95">
        <v>10</v>
      </c>
      <c r="M397" s="95">
        <v>3</v>
      </c>
      <c r="N397" s="95" t="s">
        <v>481</v>
      </c>
      <c r="O397" s="95">
        <v>2</v>
      </c>
      <c r="P397" s="95"/>
      <c r="Q397" s="95"/>
      <c r="R397" s="95"/>
      <c r="S397" s="95"/>
      <c r="T397" s="95"/>
      <c r="U397" s="95"/>
      <c r="V397" s="95"/>
      <c r="W397" s="95">
        <v>0</v>
      </c>
      <c r="X397" s="95">
        <v>1</v>
      </c>
      <c r="Y397" s="95">
        <v>0</v>
      </c>
      <c r="Z397" s="95"/>
      <c r="AA397" s="95"/>
      <c r="AB397" s="95"/>
    </row>
    <row r="398">
      <c r="A398" s="95">
        <v>50</v>
      </c>
      <c r="B398" s="95">
        <v>0</v>
      </c>
      <c r="C398" s="95">
        <v>0</v>
      </c>
      <c r="D398" s="95">
        <v>1</v>
      </c>
      <c r="E398" s="95">
        <v>203</v>
      </c>
      <c r="F398" s="95">
        <f>ROUND(Source!Q386,O398)</f>
        <v>8626.2000000000007</v>
      </c>
      <c r="G398" s="95" t="s">
        <v>531</v>
      </c>
      <c r="H398" s="95" t="s">
        <v>532</v>
      </c>
      <c r="I398" s="95"/>
      <c r="J398" s="95"/>
      <c r="K398" s="95">
        <v>203</v>
      </c>
      <c r="L398" s="95">
        <v>11</v>
      </c>
      <c r="M398" s="95">
        <v>3</v>
      </c>
      <c r="N398" s="95" t="s">
        <v>481</v>
      </c>
      <c r="O398" s="95">
        <v>2</v>
      </c>
      <c r="P398" s="95"/>
      <c r="Q398" s="95"/>
      <c r="R398" s="95"/>
      <c r="S398" s="95"/>
      <c r="T398" s="95"/>
      <c r="U398" s="95"/>
      <c r="V398" s="95"/>
      <c r="W398" s="95">
        <v>8626.2000000000007</v>
      </c>
      <c r="X398" s="95">
        <v>1</v>
      </c>
      <c r="Y398" s="95">
        <v>8626.2000000000007</v>
      </c>
      <c r="Z398" s="95"/>
      <c r="AA398" s="95"/>
      <c r="AB398" s="95"/>
    </row>
    <row r="399">
      <c r="A399" s="95">
        <v>50</v>
      </c>
      <c r="B399" s="95">
        <v>0</v>
      </c>
      <c r="C399" s="95">
        <v>0</v>
      </c>
      <c r="D399" s="95">
        <v>1</v>
      </c>
      <c r="E399" s="95">
        <v>231</v>
      </c>
      <c r="F399" s="95">
        <f>ROUND(Source!BB386,O399)</f>
        <v>0</v>
      </c>
      <c r="G399" s="95" t="s">
        <v>533</v>
      </c>
      <c r="H399" s="95" t="s">
        <v>534</v>
      </c>
      <c r="I399" s="95"/>
      <c r="J399" s="95"/>
      <c r="K399" s="95">
        <v>231</v>
      </c>
      <c r="L399" s="95">
        <v>12</v>
      </c>
      <c r="M399" s="95">
        <v>3</v>
      </c>
      <c r="N399" s="95" t="s">
        <v>481</v>
      </c>
      <c r="O399" s="95">
        <v>2</v>
      </c>
      <c r="P399" s="95"/>
      <c r="Q399" s="95"/>
      <c r="R399" s="95"/>
      <c r="S399" s="95"/>
      <c r="T399" s="95"/>
      <c r="U399" s="95"/>
      <c r="V399" s="95"/>
      <c r="W399" s="95">
        <v>0</v>
      </c>
      <c r="X399" s="95">
        <v>1</v>
      </c>
      <c r="Y399" s="95">
        <v>0</v>
      </c>
      <c r="Z399" s="95"/>
      <c r="AA399" s="95"/>
      <c r="AB399" s="95"/>
    </row>
    <row r="400">
      <c r="A400" s="95">
        <v>50</v>
      </c>
      <c r="B400" s="95">
        <v>0</v>
      </c>
      <c r="C400" s="95">
        <v>0</v>
      </c>
      <c r="D400" s="95">
        <v>1</v>
      </c>
      <c r="E400" s="95">
        <v>204</v>
      </c>
      <c r="F400" s="95">
        <f>ROUND(Source!R386,O400)</f>
        <v>4879</v>
      </c>
      <c r="G400" s="95" t="s">
        <v>535</v>
      </c>
      <c r="H400" s="95" t="s">
        <v>536</v>
      </c>
      <c r="I400" s="95"/>
      <c r="J400" s="95"/>
      <c r="K400" s="95">
        <v>204</v>
      </c>
      <c r="L400" s="95">
        <v>13</v>
      </c>
      <c r="M400" s="95">
        <v>3</v>
      </c>
      <c r="N400" s="95" t="s">
        <v>481</v>
      </c>
      <c r="O400" s="95">
        <v>2</v>
      </c>
      <c r="P400" s="95"/>
      <c r="Q400" s="95"/>
      <c r="R400" s="95"/>
      <c r="S400" s="95"/>
      <c r="T400" s="95"/>
      <c r="U400" s="95"/>
      <c r="V400" s="95"/>
      <c r="W400" s="95">
        <v>4879.0000000000009</v>
      </c>
      <c r="X400" s="95">
        <v>1</v>
      </c>
      <c r="Y400" s="95">
        <v>4879.0000000000009</v>
      </c>
      <c r="Z400" s="95"/>
      <c r="AA400" s="95"/>
      <c r="AB400" s="95"/>
    </row>
    <row r="401">
      <c r="A401" s="95">
        <v>50</v>
      </c>
      <c r="B401" s="95">
        <v>0</v>
      </c>
      <c r="C401" s="95">
        <v>0</v>
      </c>
      <c r="D401" s="95">
        <v>1</v>
      </c>
      <c r="E401" s="95">
        <v>205</v>
      </c>
      <c r="F401" s="95">
        <f>ROUND(Source!S386,O401)</f>
        <v>87086.089999999997</v>
      </c>
      <c r="G401" s="95" t="s">
        <v>537</v>
      </c>
      <c r="H401" s="95" t="s">
        <v>538</v>
      </c>
      <c r="I401" s="95"/>
      <c r="J401" s="95"/>
      <c r="K401" s="95">
        <v>205</v>
      </c>
      <c r="L401" s="95">
        <v>14</v>
      </c>
      <c r="M401" s="95">
        <v>3</v>
      </c>
      <c r="N401" s="95" t="s">
        <v>481</v>
      </c>
      <c r="O401" s="95">
        <v>2</v>
      </c>
      <c r="P401" s="95"/>
      <c r="Q401" s="95"/>
      <c r="R401" s="95"/>
      <c r="S401" s="95"/>
      <c r="T401" s="95"/>
      <c r="U401" s="95"/>
      <c r="V401" s="95"/>
      <c r="W401" s="95">
        <v>87086.089999999997</v>
      </c>
      <c r="X401" s="95">
        <v>1</v>
      </c>
      <c r="Y401" s="95">
        <v>87086.089999999997</v>
      </c>
      <c r="Z401" s="95"/>
      <c r="AA401" s="95"/>
      <c r="AB401" s="95"/>
    </row>
    <row r="402">
      <c r="A402" s="95">
        <v>50</v>
      </c>
      <c r="B402" s="95">
        <v>0</v>
      </c>
      <c r="C402" s="95">
        <v>0</v>
      </c>
      <c r="D402" s="95">
        <v>1</v>
      </c>
      <c r="E402" s="95">
        <v>232</v>
      </c>
      <c r="F402" s="95">
        <f>ROUND(Source!BC386,O402)</f>
        <v>0</v>
      </c>
      <c r="G402" s="95" t="s">
        <v>539</v>
      </c>
      <c r="H402" s="95" t="s">
        <v>540</v>
      </c>
      <c r="I402" s="95"/>
      <c r="J402" s="95"/>
      <c r="K402" s="95">
        <v>232</v>
      </c>
      <c r="L402" s="95">
        <v>15</v>
      </c>
      <c r="M402" s="95">
        <v>3</v>
      </c>
      <c r="N402" s="95" t="s">
        <v>481</v>
      </c>
      <c r="O402" s="95">
        <v>2</v>
      </c>
      <c r="P402" s="95"/>
      <c r="Q402" s="95"/>
      <c r="R402" s="95"/>
      <c r="S402" s="95"/>
      <c r="T402" s="95"/>
      <c r="U402" s="95"/>
      <c r="V402" s="95"/>
      <c r="W402" s="95">
        <v>0</v>
      </c>
      <c r="X402" s="95">
        <v>1</v>
      </c>
      <c r="Y402" s="95">
        <v>0</v>
      </c>
      <c r="Z402" s="95"/>
      <c r="AA402" s="95"/>
      <c r="AB402" s="95"/>
    </row>
    <row r="403">
      <c r="A403" s="95">
        <v>50</v>
      </c>
      <c r="B403" s="95">
        <v>0</v>
      </c>
      <c r="C403" s="95">
        <v>0</v>
      </c>
      <c r="D403" s="95">
        <v>1</v>
      </c>
      <c r="E403" s="95">
        <v>214</v>
      </c>
      <c r="F403" s="95">
        <f>ROUND(Source!AS386,O403)</f>
        <v>18203.240000000002</v>
      </c>
      <c r="G403" s="95" t="s">
        <v>541</v>
      </c>
      <c r="H403" s="95" t="s">
        <v>542</v>
      </c>
      <c r="I403" s="95"/>
      <c r="J403" s="95"/>
      <c r="K403" s="95">
        <v>214</v>
      </c>
      <c r="L403" s="95">
        <v>16</v>
      </c>
      <c r="M403" s="95">
        <v>3</v>
      </c>
      <c r="N403" s="95" t="s">
        <v>481</v>
      </c>
      <c r="O403" s="95">
        <v>2</v>
      </c>
      <c r="P403" s="95"/>
      <c r="Q403" s="95"/>
      <c r="R403" s="95"/>
      <c r="S403" s="95"/>
      <c r="T403" s="95"/>
      <c r="U403" s="95"/>
      <c r="V403" s="95"/>
      <c r="W403" s="95">
        <v>18203.240000000002</v>
      </c>
      <c r="X403" s="95">
        <v>1</v>
      </c>
      <c r="Y403" s="95">
        <v>18203.240000000002</v>
      </c>
      <c r="Z403" s="95"/>
      <c r="AA403" s="95"/>
      <c r="AB403" s="95"/>
    </row>
    <row r="404">
      <c r="A404" s="95">
        <v>50</v>
      </c>
      <c r="B404" s="95">
        <v>0</v>
      </c>
      <c r="C404" s="95">
        <v>0</v>
      </c>
      <c r="D404" s="95">
        <v>1</v>
      </c>
      <c r="E404" s="95">
        <v>215</v>
      </c>
      <c r="F404" s="95">
        <f>ROUND(Source!AT386,O404)</f>
        <v>215191.33000000002</v>
      </c>
      <c r="G404" s="95" t="s">
        <v>543</v>
      </c>
      <c r="H404" s="95" t="s">
        <v>544</v>
      </c>
      <c r="I404" s="95"/>
      <c r="J404" s="95"/>
      <c r="K404" s="95">
        <v>215</v>
      </c>
      <c r="L404" s="95">
        <v>17</v>
      </c>
      <c r="M404" s="95">
        <v>3</v>
      </c>
      <c r="N404" s="95" t="s">
        <v>481</v>
      </c>
      <c r="O404" s="95">
        <v>2</v>
      </c>
      <c r="P404" s="95"/>
      <c r="Q404" s="95"/>
      <c r="R404" s="95"/>
      <c r="S404" s="95"/>
      <c r="T404" s="95"/>
      <c r="U404" s="95"/>
      <c r="V404" s="95"/>
      <c r="W404" s="95">
        <v>215191.32999999999</v>
      </c>
      <c r="X404" s="95">
        <v>1</v>
      </c>
      <c r="Y404" s="95">
        <v>215191.32999999999</v>
      </c>
      <c r="Z404" s="95"/>
      <c r="AA404" s="95"/>
      <c r="AB404" s="95"/>
    </row>
    <row r="405">
      <c r="A405" s="95">
        <v>50</v>
      </c>
      <c r="B405" s="95">
        <v>0</v>
      </c>
      <c r="C405" s="95">
        <v>0</v>
      </c>
      <c r="D405" s="95">
        <v>1</v>
      </c>
      <c r="E405" s="95">
        <v>217</v>
      </c>
      <c r="F405" s="95">
        <f>ROUND(Source!AU386,O405)</f>
        <v>0</v>
      </c>
      <c r="G405" s="95" t="s">
        <v>545</v>
      </c>
      <c r="H405" s="95" t="s">
        <v>546</v>
      </c>
      <c r="I405" s="95"/>
      <c r="J405" s="95"/>
      <c r="K405" s="95">
        <v>217</v>
      </c>
      <c r="L405" s="95">
        <v>18</v>
      </c>
      <c r="M405" s="95">
        <v>3</v>
      </c>
      <c r="N405" s="95" t="s">
        <v>481</v>
      </c>
      <c r="O405" s="95">
        <v>2</v>
      </c>
      <c r="P405" s="95"/>
      <c r="Q405" s="95"/>
      <c r="R405" s="95"/>
      <c r="S405" s="95"/>
      <c r="T405" s="95"/>
      <c r="U405" s="95"/>
      <c r="V405" s="95"/>
      <c r="W405" s="95">
        <v>0</v>
      </c>
      <c r="X405" s="95">
        <v>1</v>
      </c>
      <c r="Y405" s="95">
        <v>0</v>
      </c>
      <c r="Z405" s="95"/>
      <c r="AA405" s="95"/>
      <c r="AB405" s="95"/>
    </row>
    <row r="406">
      <c r="A406" s="95">
        <v>50</v>
      </c>
      <c r="B406" s="95">
        <v>0</v>
      </c>
      <c r="C406" s="95">
        <v>0</v>
      </c>
      <c r="D406" s="95">
        <v>1</v>
      </c>
      <c r="E406" s="95">
        <v>230</v>
      </c>
      <c r="F406" s="95">
        <f>ROUND(Source!BA386,O406)</f>
        <v>0</v>
      </c>
      <c r="G406" s="95" t="s">
        <v>547</v>
      </c>
      <c r="H406" s="95" t="s">
        <v>548</v>
      </c>
      <c r="I406" s="95"/>
      <c r="J406" s="95"/>
      <c r="K406" s="95">
        <v>230</v>
      </c>
      <c r="L406" s="95">
        <v>19</v>
      </c>
      <c r="M406" s="95">
        <v>3</v>
      </c>
      <c r="N406" s="95" t="s">
        <v>481</v>
      </c>
      <c r="O406" s="95">
        <v>2</v>
      </c>
      <c r="P406" s="95"/>
      <c r="Q406" s="95"/>
      <c r="R406" s="95"/>
      <c r="S406" s="95"/>
      <c r="T406" s="95"/>
      <c r="U406" s="95"/>
      <c r="V406" s="95"/>
      <c r="W406" s="95">
        <v>0</v>
      </c>
      <c r="X406" s="95">
        <v>1</v>
      </c>
      <c r="Y406" s="95">
        <v>0</v>
      </c>
      <c r="Z406" s="95"/>
      <c r="AA406" s="95"/>
      <c r="AB406" s="95"/>
    </row>
    <row r="407">
      <c r="A407" s="95">
        <v>50</v>
      </c>
      <c r="B407" s="95">
        <v>0</v>
      </c>
      <c r="C407" s="95">
        <v>0</v>
      </c>
      <c r="D407" s="95">
        <v>1</v>
      </c>
      <c r="E407" s="95">
        <v>206</v>
      </c>
      <c r="F407" s="95">
        <f>ROUND(Source!T386,O407)</f>
        <v>0</v>
      </c>
      <c r="G407" s="95" t="s">
        <v>549</v>
      </c>
      <c r="H407" s="95" t="s">
        <v>550</v>
      </c>
      <c r="I407" s="95"/>
      <c r="J407" s="95"/>
      <c r="K407" s="95">
        <v>206</v>
      </c>
      <c r="L407" s="95">
        <v>20</v>
      </c>
      <c r="M407" s="95">
        <v>3</v>
      </c>
      <c r="N407" s="95" t="s">
        <v>481</v>
      </c>
      <c r="O407" s="95">
        <v>2</v>
      </c>
      <c r="P407" s="95"/>
      <c r="Q407" s="95"/>
      <c r="R407" s="95"/>
      <c r="S407" s="95"/>
      <c r="T407" s="95"/>
      <c r="U407" s="95"/>
      <c r="V407" s="95"/>
      <c r="W407" s="95">
        <v>0</v>
      </c>
      <c r="X407" s="95">
        <v>1</v>
      </c>
      <c r="Y407" s="95">
        <v>0</v>
      </c>
      <c r="Z407" s="95"/>
      <c r="AA407" s="95"/>
      <c r="AB407" s="95"/>
    </row>
    <row r="408">
      <c r="A408" s="95">
        <v>50</v>
      </c>
      <c r="B408" s="95">
        <v>0</v>
      </c>
      <c r="C408" s="95">
        <v>0</v>
      </c>
      <c r="D408" s="95">
        <v>1</v>
      </c>
      <c r="E408" s="95">
        <v>207</v>
      </c>
      <c r="F408" s="95">
        <f>ROUND(Source!U386,O408)</f>
        <v>175.48728</v>
      </c>
      <c r="G408" s="95" t="s">
        <v>551</v>
      </c>
      <c r="H408" s="95" t="s">
        <v>552</v>
      </c>
      <c r="I408" s="95"/>
      <c r="J408" s="95"/>
      <c r="K408" s="95">
        <v>207</v>
      </c>
      <c r="L408" s="95">
        <v>21</v>
      </c>
      <c r="M408" s="95">
        <v>3</v>
      </c>
      <c r="N408" s="95" t="s">
        <v>481</v>
      </c>
      <c r="O408" s="95">
        <v>7</v>
      </c>
      <c r="P408" s="95"/>
      <c r="Q408" s="95"/>
      <c r="R408" s="95"/>
      <c r="S408" s="95"/>
      <c r="T408" s="95"/>
      <c r="U408" s="95"/>
      <c r="V408" s="95"/>
      <c r="W408" s="95">
        <v>175.48728</v>
      </c>
      <c r="X408" s="95">
        <v>1</v>
      </c>
      <c r="Y408" s="95">
        <v>175.48728</v>
      </c>
      <c r="Z408" s="95"/>
      <c r="AA408" s="95"/>
      <c r="AB408" s="95"/>
    </row>
    <row r="409">
      <c r="A409" s="95">
        <v>50</v>
      </c>
      <c r="B409" s="95">
        <v>0</v>
      </c>
      <c r="C409" s="95">
        <v>0</v>
      </c>
      <c r="D409" s="95">
        <v>1</v>
      </c>
      <c r="E409" s="95">
        <v>208</v>
      </c>
      <c r="F409" s="95">
        <f>ROUND(Source!V386,O409)</f>
        <v>8.7497199999999999</v>
      </c>
      <c r="G409" s="95" t="s">
        <v>553</v>
      </c>
      <c r="H409" s="95" t="s">
        <v>554</v>
      </c>
      <c r="I409" s="95"/>
      <c r="J409" s="95"/>
      <c r="K409" s="95">
        <v>208</v>
      </c>
      <c r="L409" s="95">
        <v>22</v>
      </c>
      <c r="M409" s="95">
        <v>3</v>
      </c>
      <c r="N409" s="95" t="s">
        <v>481</v>
      </c>
      <c r="O409" s="95">
        <v>7</v>
      </c>
      <c r="P409" s="95"/>
      <c r="Q409" s="95"/>
      <c r="R409" s="95"/>
      <c r="S409" s="95"/>
      <c r="T409" s="95"/>
      <c r="U409" s="95"/>
      <c r="V409" s="95"/>
      <c r="W409" s="95">
        <v>8.7497199999999999</v>
      </c>
      <c r="X409" s="95">
        <v>1</v>
      </c>
      <c r="Y409" s="95">
        <v>8.7497199999999999</v>
      </c>
      <c r="Z409" s="95"/>
      <c r="AA409" s="95"/>
      <c r="AB409" s="95"/>
    </row>
    <row r="410">
      <c r="A410" s="95">
        <v>50</v>
      </c>
      <c r="B410" s="95">
        <v>0</v>
      </c>
      <c r="C410" s="95">
        <v>0</v>
      </c>
      <c r="D410" s="95">
        <v>1</v>
      </c>
      <c r="E410" s="95">
        <v>209</v>
      </c>
      <c r="F410" s="95">
        <f>ROUND(Source!W386,O410)</f>
        <v>0</v>
      </c>
      <c r="G410" s="95" t="s">
        <v>555</v>
      </c>
      <c r="H410" s="95" t="s">
        <v>556</v>
      </c>
      <c r="I410" s="95"/>
      <c r="J410" s="95"/>
      <c r="K410" s="95">
        <v>209</v>
      </c>
      <c r="L410" s="95">
        <v>23</v>
      </c>
      <c r="M410" s="95">
        <v>3</v>
      </c>
      <c r="N410" s="95" t="s">
        <v>481</v>
      </c>
      <c r="O410" s="95">
        <v>2</v>
      </c>
      <c r="P410" s="95"/>
      <c r="Q410" s="95"/>
      <c r="R410" s="95"/>
      <c r="S410" s="95"/>
      <c r="T410" s="95"/>
      <c r="U410" s="95"/>
      <c r="V410" s="95"/>
      <c r="W410" s="95">
        <v>0</v>
      </c>
      <c r="X410" s="95">
        <v>1</v>
      </c>
      <c r="Y410" s="95">
        <v>0</v>
      </c>
      <c r="Z410" s="95"/>
      <c r="AA410" s="95"/>
      <c r="AB410" s="95"/>
    </row>
    <row r="411">
      <c r="A411" s="95">
        <v>50</v>
      </c>
      <c r="B411" s="95">
        <v>0</v>
      </c>
      <c r="C411" s="95">
        <v>0</v>
      </c>
      <c r="D411" s="95">
        <v>1</v>
      </c>
      <c r="E411" s="95">
        <v>233</v>
      </c>
      <c r="F411" s="95">
        <f>ROUND(Source!BD386,O411)</f>
        <v>0</v>
      </c>
      <c r="G411" s="95" t="s">
        <v>557</v>
      </c>
      <c r="H411" s="95" t="s">
        <v>558</v>
      </c>
      <c r="I411" s="95"/>
      <c r="J411" s="95"/>
      <c r="K411" s="95">
        <v>233</v>
      </c>
      <c r="L411" s="95">
        <v>24</v>
      </c>
      <c r="M411" s="95">
        <v>3</v>
      </c>
      <c r="N411" s="95" t="s">
        <v>481</v>
      </c>
      <c r="O411" s="95">
        <v>2</v>
      </c>
      <c r="P411" s="95"/>
      <c r="Q411" s="95"/>
      <c r="R411" s="95"/>
      <c r="S411" s="95"/>
      <c r="T411" s="95"/>
      <c r="U411" s="95"/>
      <c r="V411" s="95"/>
      <c r="W411" s="95">
        <v>0</v>
      </c>
      <c r="X411" s="95">
        <v>1</v>
      </c>
      <c r="Y411" s="95">
        <v>0</v>
      </c>
      <c r="Z411" s="95"/>
      <c r="AA411" s="95"/>
      <c r="AB411" s="95"/>
    </row>
    <row r="412">
      <c r="A412" s="95">
        <v>50</v>
      </c>
      <c r="B412" s="95">
        <v>0</v>
      </c>
      <c r="C412" s="95">
        <v>0</v>
      </c>
      <c r="D412" s="95">
        <v>1</v>
      </c>
      <c r="E412" s="95">
        <v>210</v>
      </c>
      <c r="F412" s="95">
        <f>ROUND(Source!X386,O412)</f>
        <v>86822.830000000002</v>
      </c>
      <c r="G412" s="95" t="s">
        <v>559</v>
      </c>
      <c r="H412" s="95" t="s">
        <v>560</v>
      </c>
      <c r="I412" s="95"/>
      <c r="J412" s="95"/>
      <c r="K412" s="95">
        <v>210</v>
      </c>
      <c r="L412" s="95">
        <v>25</v>
      </c>
      <c r="M412" s="95">
        <v>3</v>
      </c>
      <c r="N412" s="95" t="s">
        <v>481</v>
      </c>
      <c r="O412" s="95">
        <v>2</v>
      </c>
      <c r="P412" s="95"/>
      <c r="Q412" s="95"/>
      <c r="R412" s="95"/>
      <c r="S412" s="95"/>
      <c r="T412" s="95"/>
      <c r="U412" s="95"/>
      <c r="V412" s="95"/>
      <c r="W412" s="95">
        <v>86822.830000000002</v>
      </c>
      <c r="X412" s="95">
        <v>1</v>
      </c>
      <c r="Y412" s="95">
        <v>86822.830000000002</v>
      </c>
      <c r="Z412" s="95"/>
      <c r="AA412" s="95"/>
      <c r="AB412" s="95"/>
    </row>
    <row r="413">
      <c r="A413" s="95">
        <v>50</v>
      </c>
      <c r="B413" s="95">
        <v>0</v>
      </c>
      <c r="C413" s="95">
        <v>0</v>
      </c>
      <c r="D413" s="95">
        <v>1</v>
      </c>
      <c r="E413" s="95">
        <v>211</v>
      </c>
      <c r="F413" s="95">
        <f>ROUND(Source!Y386,O413)</f>
        <v>45980.450000000004</v>
      </c>
      <c r="G413" s="95" t="s">
        <v>561</v>
      </c>
      <c r="H413" s="95" t="s">
        <v>562</v>
      </c>
      <c r="I413" s="95"/>
      <c r="J413" s="95"/>
      <c r="K413" s="95">
        <v>211</v>
      </c>
      <c r="L413" s="95">
        <v>26</v>
      </c>
      <c r="M413" s="95">
        <v>3</v>
      </c>
      <c r="N413" s="95" t="s">
        <v>481</v>
      </c>
      <c r="O413" s="95">
        <v>2</v>
      </c>
      <c r="P413" s="95"/>
      <c r="Q413" s="95"/>
      <c r="R413" s="95"/>
      <c r="S413" s="95"/>
      <c r="T413" s="95"/>
      <c r="U413" s="95"/>
      <c r="V413" s="95"/>
      <c r="W413" s="95">
        <v>45980.449999999997</v>
      </c>
      <c r="X413" s="95">
        <v>1</v>
      </c>
      <c r="Y413" s="95">
        <v>45980.449999999997</v>
      </c>
      <c r="Z413" s="95"/>
      <c r="AA413" s="95"/>
      <c r="AB413" s="95"/>
    </row>
    <row r="414">
      <c r="A414" s="95">
        <v>50</v>
      </c>
      <c r="B414" s="95">
        <v>0</v>
      </c>
      <c r="C414" s="95">
        <v>0</v>
      </c>
      <c r="D414" s="95">
        <v>1</v>
      </c>
      <c r="E414" s="95">
        <v>224</v>
      </c>
      <c r="F414" s="95">
        <f>ROUND(Source!AR386,O414)</f>
        <v>233394.57000000001</v>
      </c>
      <c r="G414" s="95" t="s">
        <v>563</v>
      </c>
      <c r="H414" s="95" t="s">
        <v>564</v>
      </c>
      <c r="I414" s="95"/>
      <c r="J414" s="95"/>
      <c r="K414" s="95">
        <v>224</v>
      </c>
      <c r="L414" s="95">
        <v>27</v>
      </c>
      <c r="M414" s="95">
        <v>3</v>
      </c>
      <c r="N414" s="95" t="s">
        <v>481</v>
      </c>
      <c r="O414" s="95">
        <v>2</v>
      </c>
      <c r="P414" s="95"/>
      <c r="Q414" s="95"/>
      <c r="R414" s="95"/>
      <c r="S414" s="95"/>
      <c r="T414" s="95"/>
      <c r="U414" s="95"/>
      <c r="V414" s="95"/>
      <c r="W414" s="95">
        <v>233394.57000000001</v>
      </c>
      <c r="X414" s="95">
        <v>1</v>
      </c>
      <c r="Y414" s="95">
        <v>233394.57000000001</v>
      </c>
      <c r="Z414" s="95"/>
      <c r="AA414" s="95"/>
      <c r="AB414" s="95"/>
    </row>
    <row r="416">
      <c r="A416" s="93">
        <v>51</v>
      </c>
      <c r="B416" s="93">
        <f>B12</f>
        <v>488</v>
      </c>
      <c r="C416" s="93">
        <f>A12</f>
        <v>1</v>
      </c>
      <c r="D416" s="93">
        <f>ROW(A12)</f>
        <v>12</v>
      </c>
      <c r="E416" s="93"/>
      <c r="F416" s="93" t="str">
        <f>IF(F12&lt;&gt;"",F12,"")</f>
        <v xml:space="preserve">Новый объект_(Копия)_(Копия)_(Копия)_(Копия) (ФСНБ-2022)</v>
      </c>
      <c r="G416" s="93" t="str">
        <f>IF(G12&lt;&gt;"",G12,"")</f>
        <v xml:space="preserve">Выполнение неотложных  и аварийно-восстановительных работ 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2026г.</v>
      </c>
      <c r="H416" s="93">
        <v>0</v>
      </c>
      <c r="I416" s="93"/>
      <c r="J416" s="93"/>
      <c r="K416" s="93"/>
      <c r="L416" s="93"/>
      <c r="M416" s="93"/>
      <c r="N416" s="93"/>
      <c r="O416" s="93">
        <f t="shared" ref="O416:T416" si="346">ROUND(O386,2)</f>
        <v>100591.29000000001</v>
      </c>
      <c r="P416" s="93">
        <f t="shared" si="346"/>
        <v>0</v>
      </c>
      <c r="Q416" s="93">
        <f t="shared" si="346"/>
        <v>8626.2000000000007</v>
      </c>
      <c r="R416" s="93">
        <f t="shared" si="346"/>
        <v>4879</v>
      </c>
      <c r="S416" s="93">
        <f t="shared" si="346"/>
        <v>87086.089999999997</v>
      </c>
      <c r="T416" s="93">
        <f t="shared" si="346"/>
        <v>0</v>
      </c>
      <c r="U416" s="93">
        <f>U386</f>
        <v>175.48728</v>
      </c>
      <c r="V416" s="93">
        <f>V386</f>
        <v>8.7497199999999999</v>
      </c>
      <c r="W416" s="93">
        <f>ROUND(W386,2)</f>
        <v>0</v>
      </c>
      <c r="X416" s="93">
        <f>ROUND(X386,2)</f>
        <v>86822.830000000002</v>
      </c>
      <c r="Y416" s="93">
        <f>ROUND(Y386,2)</f>
        <v>45980.450000000004</v>
      </c>
      <c r="Z416" s="93"/>
      <c r="AA416" s="93"/>
      <c r="AB416" s="93"/>
      <c r="AC416" s="93"/>
      <c r="AD416" s="93"/>
      <c r="AE416" s="93"/>
      <c r="AF416" s="93"/>
      <c r="AG416" s="93"/>
      <c r="AH416" s="93"/>
      <c r="AI416" s="93"/>
      <c r="AJ416" s="93"/>
      <c r="AK416" s="93"/>
      <c r="AL416" s="93"/>
      <c r="AM416" s="93"/>
      <c r="AN416" s="93"/>
      <c r="AO416" s="93">
        <f t="shared" ref="AO416:BD416" si="347">ROUND(AO386,2)</f>
        <v>0</v>
      </c>
      <c r="AP416" s="93">
        <f t="shared" si="347"/>
        <v>0</v>
      </c>
      <c r="AQ416" s="93">
        <f t="shared" si="347"/>
        <v>0</v>
      </c>
      <c r="AR416" s="93">
        <f t="shared" si="347"/>
        <v>233394.57000000001</v>
      </c>
      <c r="AS416" s="93">
        <f t="shared" si="347"/>
        <v>18203.240000000002</v>
      </c>
      <c r="AT416" s="93">
        <f t="shared" si="347"/>
        <v>215191.33000000002</v>
      </c>
      <c r="AU416" s="93">
        <f t="shared" si="347"/>
        <v>0</v>
      </c>
      <c r="AV416" s="93">
        <f t="shared" si="347"/>
        <v>0</v>
      </c>
      <c r="AW416" s="93">
        <f t="shared" si="347"/>
        <v>0</v>
      </c>
      <c r="AX416" s="93">
        <f t="shared" si="347"/>
        <v>0</v>
      </c>
      <c r="AY416" s="93">
        <f t="shared" si="347"/>
        <v>0</v>
      </c>
      <c r="AZ416" s="93">
        <f t="shared" si="347"/>
        <v>0</v>
      </c>
      <c r="BA416" s="93">
        <f t="shared" si="347"/>
        <v>0</v>
      </c>
      <c r="BB416" s="93">
        <f t="shared" si="347"/>
        <v>0</v>
      </c>
      <c r="BC416" s="93">
        <f t="shared" si="347"/>
        <v>0</v>
      </c>
      <c r="BD416" s="93">
        <f t="shared" si="347"/>
        <v>0</v>
      </c>
      <c r="BE416" s="93"/>
      <c r="BF416" s="93"/>
      <c r="BG416" s="93"/>
      <c r="BH416" s="93"/>
      <c r="BI416" s="93"/>
      <c r="BJ416" s="93"/>
      <c r="BK416" s="93"/>
      <c r="BL416" s="93"/>
      <c r="BM416" s="93"/>
      <c r="BN416" s="93"/>
      <c r="BO416" s="93"/>
      <c r="BP416" s="93"/>
      <c r="BQ416" s="93"/>
      <c r="BR416" s="93"/>
      <c r="BS416" s="93"/>
      <c r="BT416" s="93"/>
      <c r="BU416" s="93"/>
      <c r="BV416" s="93"/>
      <c r="BW416" s="93"/>
      <c r="BX416" s="93"/>
      <c r="BY416" s="93"/>
      <c r="BZ416" s="93"/>
      <c r="CA416" s="93"/>
      <c r="CB416" s="93"/>
      <c r="CC416" s="93"/>
      <c r="CD416" s="93"/>
      <c r="CE416" s="93"/>
      <c r="CF416" s="93"/>
      <c r="CG416" s="93"/>
      <c r="CH416" s="93"/>
      <c r="CI416" s="93"/>
      <c r="CJ416" s="93"/>
      <c r="CK416" s="93"/>
      <c r="CL416" s="93"/>
      <c r="CM416" s="93"/>
      <c r="CN416" s="93"/>
      <c r="CO416" s="93"/>
      <c r="CP416" s="93"/>
      <c r="CQ416" s="93"/>
      <c r="CR416" s="93"/>
      <c r="CS416" s="93"/>
      <c r="CT416" s="93"/>
      <c r="CU416" s="93"/>
      <c r="CV416" s="93"/>
      <c r="CW416" s="93"/>
      <c r="CX416" s="93"/>
      <c r="CY416" s="93"/>
      <c r="CZ416" s="93"/>
      <c r="DA416" s="93"/>
      <c r="DB416" s="93"/>
      <c r="DC416" s="93"/>
      <c r="DD416" s="93"/>
      <c r="DE416" s="93"/>
      <c r="DF416" s="93"/>
      <c r="DG416" s="94"/>
      <c r="DH416" s="94"/>
      <c r="DI416" s="94"/>
      <c r="DJ416" s="94"/>
      <c r="DK416" s="94"/>
      <c r="DL416" s="94"/>
      <c r="DM416" s="94"/>
      <c r="DN416" s="94"/>
      <c r="DO416" s="94"/>
      <c r="DP416" s="94"/>
      <c r="DQ416" s="94"/>
      <c r="DR416" s="94"/>
      <c r="DS416" s="94"/>
      <c r="DT416" s="94"/>
      <c r="DU416" s="94"/>
      <c r="DV416" s="94"/>
      <c r="DW416" s="94"/>
      <c r="DX416" s="94"/>
      <c r="DY416" s="94"/>
      <c r="DZ416" s="94"/>
      <c r="EA416" s="94"/>
      <c r="EB416" s="94"/>
      <c r="EC416" s="94"/>
      <c r="ED416" s="94"/>
      <c r="EE416" s="94"/>
      <c r="EF416" s="94"/>
      <c r="EG416" s="94"/>
      <c r="EH416" s="94"/>
      <c r="EI416" s="94"/>
      <c r="EJ416" s="94"/>
      <c r="EK416" s="94"/>
      <c r="EL416" s="94"/>
      <c r="EM416" s="94"/>
      <c r="EN416" s="94"/>
      <c r="EO416" s="94"/>
      <c r="EP416" s="94"/>
      <c r="EQ416" s="94"/>
      <c r="ER416" s="94"/>
      <c r="ES416" s="94"/>
      <c r="ET416" s="94"/>
      <c r="EU416" s="94"/>
      <c r="EV416" s="94"/>
      <c r="EW416" s="94"/>
      <c r="EX416" s="94"/>
      <c r="EY416" s="94"/>
      <c r="EZ416" s="94"/>
      <c r="FA416" s="94"/>
      <c r="FB416" s="94"/>
      <c r="FC416" s="94"/>
      <c r="FD416" s="94"/>
      <c r="FE416" s="94"/>
      <c r="FF416" s="94"/>
      <c r="FG416" s="94"/>
      <c r="FH416" s="94"/>
      <c r="FI416" s="94"/>
      <c r="FJ416" s="94"/>
      <c r="FK416" s="94"/>
      <c r="FL416" s="94"/>
      <c r="FM416" s="94"/>
      <c r="FN416" s="94"/>
      <c r="FO416" s="94"/>
      <c r="FP416" s="94"/>
      <c r="FQ416" s="94"/>
      <c r="FR416" s="94"/>
      <c r="FS416" s="94"/>
      <c r="FT416" s="94"/>
      <c r="FU416" s="94"/>
      <c r="FV416" s="94"/>
      <c r="FW416" s="94"/>
      <c r="FX416" s="94"/>
      <c r="FY416" s="94"/>
      <c r="FZ416" s="94"/>
      <c r="GA416" s="94"/>
      <c r="GB416" s="94"/>
      <c r="GC416" s="94"/>
      <c r="GD416" s="94"/>
      <c r="GE416" s="94"/>
      <c r="GF416" s="94"/>
      <c r="GG416" s="94"/>
      <c r="GH416" s="94"/>
      <c r="GI416" s="94"/>
      <c r="GJ416" s="94"/>
      <c r="GK416" s="94"/>
      <c r="GL416" s="94"/>
      <c r="GM416" s="94"/>
      <c r="GN416" s="94"/>
      <c r="GO416" s="94"/>
      <c r="GP416" s="94"/>
      <c r="GQ416" s="94"/>
      <c r="GR416" s="94"/>
      <c r="GS416" s="94"/>
      <c r="GT416" s="94"/>
      <c r="GU416" s="94"/>
      <c r="GV416" s="94"/>
      <c r="GW416" s="94"/>
      <c r="GX416" s="94">
        <v>0</v>
      </c>
    </row>
    <row r="418">
      <c r="A418" s="95">
        <v>50</v>
      </c>
      <c r="B418" s="95">
        <v>0</v>
      </c>
      <c r="C418" s="95">
        <v>0</v>
      </c>
      <c r="D418" s="95">
        <v>1</v>
      </c>
      <c r="E418" s="95">
        <v>201</v>
      </c>
      <c r="F418" s="95">
        <f>ROUND(Source!O416,O418)</f>
        <v>100591.29000000001</v>
      </c>
      <c r="G418" s="95" t="s">
        <v>511</v>
      </c>
      <c r="H418" s="95" t="s">
        <v>512</v>
      </c>
      <c r="I418" s="95"/>
      <c r="J418" s="95"/>
      <c r="K418" s="95">
        <v>201</v>
      </c>
      <c r="L418" s="95">
        <v>1</v>
      </c>
      <c r="M418" s="95">
        <v>3</v>
      </c>
      <c r="N418" s="95" t="s">
        <v>481</v>
      </c>
      <c r="O418" s="95">
        <v>2</v>
      </c>
      <c r="P418" s="95"/>
      <c r="Q418" s="95"/>
      <c r="R418" s="95"/>
      <c r="S418" s="95"/>
      <c r="T418" s="95"/>
      <c r="U418" s="95"/>
      <c r="V418" s="95"/>
      <c r="W418" s="95">
        <v>100591.28999999999</v>
      </c>
      <c r="X418" s="95">
        <v>1</v>
      </c>
      <c r="Y418" s="95">
        <v>100591.28999999999</v>
      </c>
      <c r="Z418" s="95"/>
      <c r="AA418" s="95"/>
      <c r="AB418" s="95"/>
    </row>
    <row r="419">
      <c r="A419" s="95">
        <v>50</v>
      </c>
      <c r="B419" s="95">
        <v>0</v>
      </c>
      <c r="C419" s="95">
        <v>0</v>
      </c>
      <c r="D419" s="95">
        <v>1</v>
      </c>
      <c r="E419" s="95">
        <v>202</v>
      </c>
      <c r="F419" s="95">
        <f>ROUND(Source!P416,O419)</f>
        <v>0</v>
      </c>
      <c r="G419" s="95" t="s">
        <v>513</v>
      </c>
      <c r="H419" s="95" t="s">
        <v>514</v>
      </c>
      <c r="I419" s="95"/>
      <c r="J419" s="95"/>
      <c r="K419" s="95">
        <v>202</v>
      </c>
      <c r="L419" s="95">
        <v>2</v>
      </c>
      <c r="M419" s="95">
        <v>3</v>
      </c>
      <c r="N419" s="95" t="s">
        <v>481</v>
      </c>
      <c r="O419" s="95">
        <v>2</v>
      </c>
      <c r="P419" s="95"/>
      <c r="Q419" s="95"/>
      <c r="R419" s="95"/>
      <c r="S419" s="95"/>
      <c r="T419" s="95"/>
      <c r="U419" s="95"/>
      <c r="V419" s="95"/>
      <c r="W419" s="95">
        <v>0</v>
      </c>
      <c r="X419" s="95">
        <v>1</v>
      </c>
      <c r="Y419" s="95">
        <v>0</v>
      </c>
      <c r="Z419" s="95"/>
      <c r="AA419" s="95"/>
      <c r="AB419" s="95"/>
    </row>
    <row r="420">
      <c r="A420" s="95">
        <v>50</v>
      </c>
      <c r="B420" s="95">
        <v>0</v>
      </c>
      <c r="C420" s="95">
        <v>0</v>
      </c>
      <c r="D420" s="95">
        <v>1</v>
      </c>
      <c r="E420" s="95">
        <v>222</v>
      </c>
      <c r="F420" s="95">
        <f>ROUND(Source!AO416,O420)</f>
        <v>0</v>
      </c>
      <c r="G420" s="95" t="s">
        <v>515</v>
      </c>
      <c r="H420" s="95" t="s">
        <v>516</v>
      </c>
      <c r="I420" s="95"/>
      <c r="J420" s="95"/>
      <c r="K420" s="95">
        <v>222</v>
      </c>
      <c r="L420" s="95">
        <v>3</v>
      </c>
      <c r="M420" s="95">
        <v>3</v>
      </c>
      <c r="N420" s="95" t="s">
        <v>481</v>
      </c>
      <c r="O420" s="95">
        <v>2</v>
      </c>
      <c r="P420" s="95"/>
      <c r="Q420" s="95"/>
      <c r="R420" s="95"/>
      <c r="S420" s="95"/>
      <c r="T420" s="95"/>
      <c r="U420" s="95"/>
      <c r="V420" s="95"/>
      <c r="W420" s="95">
        <v>0</v>
      </c>
      <c r="X420" s="95">
        <v>1</v>
      </c>
      <c r="Y420" s="95">
        <v>0</v>
      </c>
      <c r="Z420" s="95"/>
      <c r="AA420" s="95"/>
      <c r="AB420" s="95"/>
    </row>
    <row r="421">
      <c r="A421" s="95">
        <v>50</v>
      </c>
      <c r="B421" s="95">
        <v>0</v>
      </c>
      <c r="C421" s="95">
        <v>0</v>
      </c>
      <c r="D421" s="95">
        <v>1</v>
      </c>
      <c r="E421" s="95">
        <v>225</v>
      </c>
      <c r="F421" s="95">
        <f>ROUND(Source!AV416,O421)</f>
        <v>0</v>
      </c>
      <c r="G421" s="95" t="s">
        <v>517</v>
      </c>
      <c r="H421" s="95" t="s">
        <v>518</v>
      </c>
      <c r="I421" s="95"/>
      <c r="J421" s="95"/>
      <c r="K421" s="95">
        <v>225</v>
      </c>
      <c r="L421" s="95">
        <v>4</v>
      </c>
      <c r="M421" s="95">
        <v>3</v>
      </c>
      <c r="N421" s="95" t="s">
        <v>481</v>
      </c>
      <c r="O421" s="95">
        <v>2</v>
      </c>
      <c r="P421" s="95"/>
      <c r="Q421" s="95"/>
      <c r="R421" s="95"/>
      <c r="S421" s="95"/>
      <c r="T421" s="95"/>
      <c r="U421" s="95"/>
      <c r="V421" s="95"/>
      <c r="W421" s="95">
        <v>0</v>
      </c>
      <c r="X421" s="95">
        <v>1</v>
      </c>
      <c r="Y421" s="95">
        <v>0</v>
      </c>
      <c r="Z421" s="95"/>
      <c r="AA421" s="95"/>
      <c r="AB421" s="95"/>
    </row>
    <row r="422">
      <c r="A422" s="95">
        <v>50</v>
      </c>
      <c r="B422" s="95">
        <v>0</v>
      </c>
      <c r="C422" s="95">
        <v>0</v>
      </c>
      <c r="D422" s="95">
        <v>1</v>
      </c>
      <c r="E422" s="95">
        <v>226</v>
      </c>
      <c r="F422" s="95">
        <f>ROUND(Source!AW416,O422)</f>
        <v>0</v>
      </c>
      <c r="G422" s="95" t="s">
        <v>519</v>
      </c>
      <c r="H422" s="95" t="s">
        <v>520</v>
      </c>
      <c r="I422" s="95"/>
      <c r="J422" s="95"/>
      <c r="K422" s="95">
        <v>226</v>
      </c>
      <c r="L422" s="95">
        <v>5</v>
      </c>
      <c r="M422" s="95">
        <v>3</v>
      </c>
      <c r="N422" s="95" t="s">
        <v>481</v>
      </c>
      <c r="O422" s="95">
        <v>2</v>
      </c>
      <c r="P422" s="95"/>
      <c r="Q422" s="95"/>
      <c r="R422" s="95"/>
      <c r="S422" s="95"/>
      <c r="T422" s="95"/>
      <c r="U422" s="95"/>
      <c r="V422" s="95"/>
      <c r="W422" s="95">
        <v>0</v>
      </c>
      <c r="X422" s="95">
        <v>1</v>
      </c>
      <c r="Y422" s="95">
        <v>0</v>
      </c>
      <c r="Z422" s="95"/>
      <c r="AA422" s="95"/>
      <c r="AB422" s="95"/>
    </row>
    <row r="423">
      <c r="A423" s="95">
        <v>50</v>
      </c>
      <c r="B423" s="95">
        <v>0</v>
      </c>
      <c r="C423" s="95">
        <v>0</v>
      </c>
      <c r="D423" s="95">
        <v>1</v>
      </c>
      <c r="E423" s="95">
        <v>227</v>
      </c>
      <c r="F423" s="95">
        <f>ROUND(Source!AX416,O423)</f>
        <v>0</v>
      </c>
      <c r="G423" s="95" t="s">
        <v>521</v>
      </c>
      <c r="H423" s="95" t="s">
        <v>522</v>
      </c>
      <c r="I423" s="95"/>
      <c r="J423" s="95"/>
      <c r="K423" s="95">
        <v>227</v>
      </c>
      <c r="L423" s="95">
        <v>6</v>
      </c>
      <c r="M423" s="95">
        <v>3</v>
      </c>
      <c r="N423" s="95" t="s">
        <v>481</v>
      </c>
      <c r="O423" s="95">
        <v>2</v>
      </c>
      <c r="P423" s="95"/>
      <c r="Q423" s="95"/>
      <c r="R423" s="95"/>
      <c r="S423" s="95"/>
      <c r="T423" s="95"/>
      <c r="U423" s="95"/>
      <c r="V423" s="95"/>
      <c r="W423" s="95">
        <v>0</v>
      </c>
      <c r="X423" s="95">
        <v>1</v>
      </c>
      <c r="Y423" s="95">
        <v>0</v>
      </c>
      <c r="Z423" s="95"/>
      <c r="AA423" s="95"/>
      <c r="AB423" s="95"/>
    </row>
    <row r="424">
      <c r="A424" s="95">
        <v>50</v>
      </c>
      <c r="B424" s="95">
        <v>0</v>
      </c>
      <c r="C424" s="95">
        <v>0</v>
      </c>
      <c r="D424" s="95">
        <v>1</v>
      </c>
      <c r="E424" s="95">
        <v>228</v>
      </c>
      <c r="F424" s="95">
        <f>ROUND(Source!AY416,O424)</f>
        <v>0</v>
      </c>
      <c r="G424" s="95" t="s">
        <v>523</v>
      </c>
      <c r="H424" s="95" t="s">
        <v>524</v>
      </c>
      <c r="I424" s="95"/>
      <c r="J424" s="95"/>
      <c r="K424" s="95">
        <v>228</v>
      </c>
      <c r="L424" s="95">
        <v>7</v>
      </c>
      <c r="M424" s="95">
        <v>3</v>
      </c>
      <c r="N424" s="95" t="s">
        <v>481</v>
      </c>
      <c r="O424" s="95">
        <v>2</v>
      </c>
      <c r="P424" s="95"/>
      <c r="Q424" s="95"/>
      <c r="R424" s="95"/>
      <c r="S424" s="95"/>
      <c r="T424" s="95"/>
      <c r="U424" s="95"/>
      <c r="V424" s="95"/>
      <c r="W424" s="95">
        <v>0</v>
      </c>
      <c r="X424" s="95">
        <v>1</v>
      </c>
      <c r="Y424" s="95">
        <v>0</v>
      </c>
      <c r="Z424" s="95"/>
      <c r="AA424" s="95"/>
      <c r="AB424" s="95"/>
    </row>
    <row r="425">
      <c r="A425" s="95">
        <v>50</v>
      </c>
      <c r="B425" s="95">
        <v>0</v>
      </c>
      <c r="C425" s="95">
        <v>0</v>
      </c>
      <c r="D425" s="95">
        <v>1</v>
      </c>
      <c r="E425" s="95">
        <v>216</v>
      </c>
      <c r="F425" s="95">
        <f>ROUND(Source!AP416,O425)</f>
        <v>0</v>
      </c>
      <c r="G425" s="95" t="s">
        <v>525</v>
      </c>
      <c r="H425" s="95" t="s">
        <v>526</v>
      </c>
      <c r="I425" s="95"/>
      <c r="J425" s="95"/>
      <c r="K425" s="95">
        <v>216</v>
      </c>
      <c r="L425" s="95">
        <v>8</v>
      </c>
      <c r="M425" s="95">
        <v>3</v>
      </c>
      <c r="N425" s="95" t="s">
        <v>481</v>
      </c>
      <c r="O425" s="95">
        <v>2</v>
      </c>
      <c r="P425" s="95"/>
      <c r="Q425" s="95"/>
      <c r="R425" s="95"/>
      <c r="S425" s="95"/>
      <c r="T425" s="95"/>
      <c r="U425" s="95"/>
      <c r="V425" s="95"/>
      <c r="W425" s="95">
        <v>0</v>
      </c>
      <c r="X425" s="95">
        <v>1</v>
      </c>
      <c r="Y425" s="95">
        <v>0</v>
      </c>
      <c r="Z425" s="95"/>
      <c r="AA425" s="95"/>
      <c r="AB425" s="95"/>
    </row>
    <row r="426">
      <c r="A426" s="95">
        <v>50</v>
      </c>
      <c r="B426" s="95">
        <v>0</v>
      </c>
      <c r="C426" s="95">
        <v>0</v>
      </c>
      <c r="D426" s="95">
        <v>1</v>
      </c>
      <c r="E426" s="95">
        <v>223</v>
      </c>
      <c r="F426" s="95">
        <f>ROUND(Source!AQ416,O426)</f>
        <v>0</v>
      </c>
      <c r="G426" s="95" t="s">
        <v>527</v>
      </c>
      <c r="H426" s="95" t="s">
        <v>528</v>
      </c>
      <c r="I426" s="95"/>
      <c r="J426" s="95"/>
      <c r="K426" s="95">
        <v>223</v>
      </c>
      <c r="L426" s="95">
        <v>9</v>
      </c>
      <c r="M426" s="95">
        <v>3</v>
      </c>
      <c r="N426" s="95" t="s">
        <v>481</v>
      </c>
      <c r="O426" s="95">
        <v>2</v>
      </c>
      <c r="P426" s="95"/>
      <c r="Q426" s="95"/>
      <c r="R426" s="95"/>
      <c r="S426" s="95"/>
      <c r="T426" s="95"/>
      <c r="U426" s="95"/>
      <c r="V426" s="95"/>
      <c r="W426" s="95">
        <v>0</v>
      </c>
      <c r="X426" s="95">
        <v>1</v>
      </c>
      <c r="Y426" s="95">
        <v>0</v>
      </c>
      <c r="Z426" s="95"/>
      <c r="AA426" s="95"/>
      <c r="AB426" s="95"/>
    </row>
    <row r="427">
      <c r="A427" s="95">
        <v>50</v>
      </c>
      <c r="B427" s="95">
        <v>0</v>
      </c>
      <c r="C427" s="95">
        <v>0</v>
      </c>
      <c r="D427" s="95">
        <v>1</v>
      </c>
      <c r="E427" s="95">
        <v>229</v>
      </c>
      <c r="F427" s="95">
        <f>ROUND(Source!AZ416,O427)</f>
        <v>0</v>
      </c>
      <c r="G427" s="95" t="s">
        <v>529</v>
      </c>
      <c r="H427" s="95" t="s">
        <v>530</v>
      </c>
      <c r="I427" s="95"/>
      <c r="J427" s="95"/>
      <c r="K427" s="95">
        <v>229</v>
      </c>
      <c r="L427" s="95">
        <v>10</v>
      </c>
      <c r="M427" s="95">
        <v>3</v>
      </c>
      <c r="N427" s="95" t="s">
        <v>481</v>
      </c>
      <c r="O427" s="95">
        <v>2</v>
      </c>
      <c r="P427" s="95"/>
      <c r="Q427" s="95"/>
      <c r="R427" s="95"/>
      <c r="S427" s="95"/>
      <c r="T427" s="95"/>
      <c r="U427" s="95"/>
      <c r="V427" s="95"/>
      <c r="W427" s="95">
        <v>0</v>
      </c>
      <c r="X427" s="95">
        <v>1</v>
      </c>
      <c r="Y427" s="95">
        <v>0</v>
      </c>
      <c r="Z427" s="95"/>
      <c r="AA427" s="95"/>
      <c r="AB427" s="95"/>
    </row>
    <row r="428">
      <c r="A428" s="95">
        <v>50</v>
      </c>
      <c r="B428" s="95">
        <v>0</v>
      </c>
      <c r="C428" s="95">
        <v>0</v>
      </c>
      <c r="D428" s="95">
        <v>1</v>
      </c>
      <c r="E428" s="95">
        <v>203</v>
      </c>
      <c r="F428" s="95">
        <f>ROUND(Source!Q416,O428)</f>
        <v>8626.2000000000007</v>
      </c>
      <c r="G428" s="95" t="s">
        <v>531</v>
      </c>
      <c r="H428" s="95" t="s">
        <v>532</v>
      </c>
      <c r="I428" s="95"/>
      <c r="J428" s="95"/>
      <c r="K428" s="95">
        <v>203</v>
      </c>
      <c r="L428" s="95">
        <v>11</v>
      </c>
      <c r="M428" s="95">
        <v>3</v>
      </c>
      <c r="N428" s="95" t="s">
        <v>481</v>
      </c>
      <c r="O428" s="95">
        <v>2</v>
      </c>
      <c r="P428" s="95"/>
      <c r="Q428" s="95"/>
      <c r="R428" s="95"/>
      <c r="S428" s="95"/>
      <c r="T428" s="95"/>
      <c r="U428" s="95"/>
      <c r="V428" s="95"/>
      <c r="W428" s="95">
        <v>8626.1999999999989</v>
      </c>
      <c r="X428" s="95">
        <v>1</v>
      </c>
      <c r="Y428" s="95">
        <v>8626.1999999999989</v>
      </c>
      <c r="Z428" s="95"/>
      <c r="AA428" s="95"/>
      <c r="AB428" s="95"/>
    </row>
    <row r="429">
      <c r="A429" s="95">
        <v>50</v>
      </c>
      <c r="B429" s="95">
        <v>0</v>
      </c>
      <c r="C429" s="95">
        <v>0</v>
      </c>
      <c r="D429" s="95">
        <v>1</v>
      </c>
      <c r="E429" s="95">
        <v>231</v>
      </c>
      <c r="F429" s="95">
        <f>ROUND(Source!BB416,O429)</f>
        <v>0</v>
      </c>
      <c r="G429" s="95" t="s">
        <v>533</v>
      </c>
      <c r="H429" s="95" t="s">
        <v>534</v>
      </c>
      <c r="I429" s="95"/>
      <c r="J429" s="95"/>
      <c r="K429" s="95">
        <v>231</v>
      </c>
      <c r="L429" s="95">
        <v>12</v>
      </c>
      <c r="M429" s="95">
        <v>3</v>
      </c>
      <c r="N429" s="95" t="s">
        <v>481</v>
      </c>
      <c r="O429" s="95">
        <v>2</v>
      </c>
      <c r="P429" s="95"/>
      <c r="Q429" s="95"/>
      <c r="R429" s="95"/>
      <c r="S429" s="95"/>
      <c r="T429" s="95"/>
      <c r="U429" s="95"/>
      <c r="V429" s="95"/>
      <c r="W429" s="95">
        <v>0</v>
      </c>
      <c r="X429" s="95">
        <v>1</v>
      </c>
      <c r="Y429" s="95">
        <v>0</v>
      </c>
      <c r="Z429" s="95"/>
      <c r="AA429" s="95"/>
      <c r="AB429" s="95"/>
    </row>
    <row r="430">
      <c r="A430" s="95">
        <v>50</v>
      </c>
      <c r="B430" s="95">
        <v>0</v>
      </c>
      <c r="C430" s="95">
        <v>0</v>
      </c>
      <c r="D430" s="95">
        <v>1</v>
      </c>
      <c r="E430" s="95">
        <v>204</v>
      </c>
      <c r="F430" s="95">
        <f>ROUND(Source!R416,O430)</f>
        <v>4879</v>
      </c>
      <c r="G430" s="95" t="s">
        <v>535</v>
      </c>
      <c r="H430" s="95" t="s">
        <v>536</v>
      </c>
      <c r="I430" s="95"/>
      <c r="J430" s="95"/>
      <c r="K430" s="95">
        <v>204</v>
      </c>
      <c r="L430" s="95">
        <v>13</v>
      </c>
      <c r="M430" s="95">
        <v>3</v>
      </c>
      <c r="N430" s="95" t="s">
        <v>481</v>
      </c>
      <c r="O430" s="95">
        <v>2</v>
      </c>
      <c r="P430" s="95"/>
      <c r="Q430" s="95"/>
      <c r="R430" s="95"/>
      <c r="S430" s="95"/>
      <c r="T430" s="95"/>
      <c r="U430" s="95"/>
      <c r="V430" s="95"/>
      <c r="W430" s="95">
        <v>4879.0000000000018</v>
      </c>
      <c r="X430" s="95">
        <v>1</v>
      </c>
      <c r="Y430" s="95">
        <v>4879.0000000000018</v>
      </c>
      <c r="Z430" s="95"/>
      <c r="AA430" s="95"/>
      <c r="AB430" s="95"/>
    </row>
    <row r="431">
      <c r="A431" s="95">
        <v>50</v>
      </c>
      <c r="B431" s="95">
        <v>0</v>
      </c>
      <c r="C431" s="95">
        <v>0</v>
      </c>
      <c r="D431" s="95">
        <v>1</v>
      </c>
      <c r="E431" s="95">
        <v>205</v>
      </c>
      <c r="F431" s="95">
        <f>ROUND(Source!S416,O431)</f>
        <v>87086.089999999997</v>
      </c>
      <c r="G431" s="95" t="s">
        <v>537</v>
      </c>
      <c r="H431" s="95" t="s">
        <v>538</v>
      </c>
      <c r="I431" s="95"/>
      <c r="J431" s="95"/>
      <c r="K431" s="95">
        <v>205</v>
      </c>
      <c r="L431" s="95">
        <v>14</v>
      </c>
      <c r="M431" s="95">
        <v>3</v>
      </c>
      <c r="N431" s="95" t="s">
        <v>481</v>
      </c>
      <c r="O431" s="95">
        <v>2</v>
      </c>
      <c r="P431" s="95"/>
      <c r="Q431" s="95"/>
      <c r="R431" s="95"/>
      <c r="S431" s="95"/>
      <c r="T431" s="95"/>
      <c r="U431" s="95"/>
      <c r="V431" s="95"/>
      <c r="W431" s="95">
        <v>87086.089999999997</v>
      </c>
      <c r="X431" s="95">
        <v>1</v>
      </c>
      <c r="Y431" s="95">
        <v>87086.089999999997</v>
      </c>
      <c r="Z431" s="95"/>
      <c r="AA431" s="95"/>
      <c r="AB431" s="95"/>
    </row>
    <row r="432">
      <c r="A432" s="95">
        <v>50</v>
      </c>
      <c r="B432" s="95">
        <v>0</v>
      </c>
      <c r="C432" s="95">
        <v>0</v>
      </c>
      <c r="D432" s="95">
        <v>1</v>
      </c>
      <c r="E432" s="95">
        <v>232</v>
      </c>
      <c r="F432" s="95">
        <f>ROUND(Source!BC416,O432)</f>
        <v>0</v>
      </c>
      <c r="G432" s="95" t="s">
        <v>539</v>
      </c>
      <c r="H432" s="95" t="s">
        <v>540</v>
      </c>
      <c r="I432" s="95"/>
      <c r="J432" s="95"/>
      <c r="K432" s="95">
        <v>232</v>
      </c>
      <c r="L432" s="95">
        <v>15</v>
      </c>
      <c r="M432" s="95">
        <v>3</v>
      </c>
      <c r="N432" s="95" t="s">
        <v>481</v>
      </c>
      <c r="O432" s="95">
        <v>2</v>
      </c>
      <c r="P432" s="95"/>
      <c r="Q432" s="95"/>
      <c r="R432" s="95"/>
      <c r="S432" s="95"/>
      <c r="T432" s="95"/>
      <c r="U432" s="95"/>
      <c r="V432" s="95"/>
      <c r="W432" s="95">
        <v>0</v>
      </c>
      <c r="X432" s="95">
        <v>1</v>
      </c>
      <c r="Y432" s="95">
        <v>0</v>
      </c>
      <c r="Z432" s="95"/>
      <c r="AA432" s="95"/>
      <c r="AB432" s="95"/>
    </row>
    <row r="433">
      <c r="A433" s="95">
        <v>50</v>
      </c>
      <c r="B433" s="95">
        <v>0</v>
      </c>
      <c r="C433" s="95">
        <v>0</v>
      </c>
      <c r="D433" s="95">
        <v>1</v>
      </c>
      <c r="E433" s="95">
        <v>214</v>
      </c>
      <c r="F433" s="95">
        <f>ROUND(Source!AS416,O433)</f>
        <v>18203.240000000002</v>
      </c>
      <c r="G433" s="95" t="s">
        <v>541</v>
      </c>
      <c r="H433" s="95" t="s">
        <v>542</v>
      </c>
      <c r="I433" s="95"/>
      <c r="J433" s="95"/>
      <c r="K433" s="95">
        <v>214</v>
      </c>
      <c r="L433" s="95">
        <v>16</v>
      </c>
      <c r="M433" s="95">
        <v>3</v>
      </c>
      <c r="N433" s="95" t="s">
        <v>481</v>
      </c>
      <c r="O433" s="95">
        <v>2</v>
      </c>
      <c r="P433" s="95"/>
      <c r="Q433" s="95"/>
      <c r="R433" s="95"/>
      <c r="S433" s="95"/>
      <c r="T433" s="95"/>
      <c r="U433" s="95"/>
      <c r="V433" s="95"/>
      <c r="W433" s="95">
        <v>18203.240000000002</v>
      </c>
      <c r="X433" s="95">
        <v>1</v>
      </c>
      <c r="Y433" s="95">
        <v>18203.240000000002</v>
      </c>
      <c r="Z433" s="95"/>
      <c r="AA433" s="95"/>
      <c r="AB433" s="95"/>
    </row>
    <row r="434">
      <c r="A434" s="95">
        <v>50</v>
      </c>
      <c r="B434" s="95">
        <v>0</v>
      </c>
      <c r="C434" s="95">
        <v>0</v>
      </c>
      <c r="D434" s="95">
        <v>1</v>
      </c>
      <c r="E434" s="95">
        <v>215</v>
      </c>
      <c r="F434" s="95">
        <f>ROUND(Source!AT416,O434)</f>
        <v>215191.33000000002</v>
      </c>
      <c r="G434" s="95" t="s">
        <v>543</v>
      </c>
      <c r="H434" s="95" t="s">
        <v>544</v>
      </c>
      <c r="I434" s="95"/>
      <c r="J434" s="95"/>
      <c r="K434" s="95">
        <v>215</v>
      </c>
      <c r="L434" s="95">
        <v>17</v>
      </c>
      <c r="M434" s="95">
        <v>3</v>
      </c>
      <c r="N434" s="95" t="s">
        <v>481</v>
      </c>
      <c r="O434" s="95">
        <v>2</v>
      </c>
      <c r="P434" s="95"/>
      <c r="Q434" s="95"/>
      <c r="R434" s="95"/>
      <c r="S434" s="95"/>
      <c r="T434" s="95"/>
      <c r="U434" s="95"/>
      <c r="V434" s="95"/>
      <c r="W434" s="95">
        <v>215191.32999999999</v>
      </c>
      <c r="X434" s="95">
        <v>1</v>
      </c>
      <c r="Y434" s="95">
        <v>215191.32999999999</v>
      </c>
      <c r="Z434" s="95"/>
      <c r="AA434" s="95"/>
      <c r="AB434" s="95"/>
    </row>
    <row r="435">
      <c r="A435" s="95">
        <v>50</v>
      </c>
      <c r="B435" s="95">
        <v>0</v>
      </c>
      <c r="C435" s="95">
        <v>0</v>
      </c>
      <c r="D435" s="95">
        <v>1</v>
      </c>
      <c r="E435" s="95">
        <v>217</v>
      </c>
      <c r="F435" s="95">
        <f>ROUND(Source!AU416,O435)</f>
        <v>0</v>
      </c>
      <c r="G435" s="95" t="s">
        <v>545</v>
      </c>
      <c r="H435" s="95" t="s">
        <v>546</v>
      </c>
      <c r="I435" s="95"/>
      <c r="J435" s="95"/>
      <c r="K435" s="95">
        <v>217</v>
      </c>
      <c r="L435" s="95">
        <v>18</v>
      </c>
      <c r="M435" s="95">
        <v>3</v>
      </c>
      <c r="N435" s="95" t="s">
        <v>481</v>
      </c>
      <c r="O435" s="95">
        <v>2</v>
      </c>
      <c r="P435" s="95"/>
      <c r="Q435" s="95"/>
      <c r="R435" s="95"/>
      <c r="S435" s="95"/>
      <c r="T435" s="95"/>
      <c r="U435" s="95"/>
      <c r="V435" s="95"/>
      <c r="W435" s="95">
        <v>0</v>
      </c>
      <c r="X435" s="95">
        <v>1</v>
      </c>
      <c r="Y435" s="95">
        <v>0</v>
      </c>
      <c r="Z435" s="95"/>
      <c r="AA435" s="95"/>
      <c r="AB435" s="95"/>
    </row>
    <row r="436">
      <c r="A436" s="95">
        <v>50</v>
      </c>
      <c r="B436" s="95">
        <v>0</v>
      </c>
      <c r="C436" s="95">
        <v>0</v>
      </c>
      <c r="D436" s="95">
        <v>1</v>
      </c>
      <c r="E436" s="95">
        <v>230</v>
      </c>
      <c r="F436" s="95">
        <f>ROUND(Source!BA416,O436)</f>
        <v>0</v>
      </c>
      <c r="G436" s="95" t="s">
        <v>547</v>
      </c>
      <c r="H436" s="95" t="s">
        <v>548</v>
      </c>
      <c r="I436" s="95"/>
      <c r="J436" s="95"/>
      <c r="K436" s="95">
        <v>230</v>
      </c>
      <c r="L436" s="95">
        <v>19</v>
      </c>
      <c r="M436" s="95">
        <v>3</v>
      </c>
      <c r="N436" s="95" t="s">
        <v>481</v>
      </c>
      <c r="O436" s="95">
        <v>2</v>
      </c>
      <c r="P436" s="95"/>
      <c r="Q436" s="95"/>
      <c r="R436" s="95"/>
      <c r="S436" s="95"/>
      <c r="T436" s="95"/>
      <c r="U436" s="95"/>
      <c r="V436" s="95"/>
      <c r="W436" s="95">
        <v>0</v>
      </c>
      <c r="X436" s="95">
        <v>1</v>
      </c>
      <c r="Y436" s="95">
        <v>0</v>
      </c>
      <c r="Z436" s="95"/>
      <c r="AA436" s="95"/>
      <c r="AB436" s="95"/>
    </row>
    <row r="437">
      <c r="A437" s="95">
        <v>50</v>
      </c>
      <c r="B437" s="95">
        <v>0</v>
      </c>
      <c r="C437" s="95">
        <v>0</v>
      </c>
      <c r="D437" s="95">
        <v>1</v>
      </c>
      <c r="E437" s="95">
        <v>206</v>
      </c>
      <c r="F437" s="95">
        <f>ROUND(Source!T416,O437)</f>
        <v>0</v>
      </c>
      <c r="G437" s="95" t="s">
        <v>549</v>
      </c>
      <c r="H437" s="95" t="s">
        <v>550</v>
      </c>
      <c r="I437" s="95"/>
      <c r="J437" s="95"/>
      <c r="K437" s="95">
        <v>206</v>
      </c>
      <c r="L437" s="95">
        <v>20</v>
      </c>
      <c r="M437" s="95">
        <v>3</v>
      </c>
      <c r="N437" s="95" t="s">
        <v>481</v>
      </c>
      <c r="O437" s="95">
        <v>2</v>
      </c>
      <c r="P437" s="95"/>
      <c r="Q437" s="95"/>
      <c r="R437" s="95"/>
      <c r="S437" s="95"/>
      <c r="T437" s="95"/>
      <c r="U437" s="95"/>
      <c r="V437" s="95"/>
      <c r="W437" s="95">
        <v>0</v>
      </c>
      <c r="X437" s="95">
        <v>1</v>
      </c>
      <c r="Y437" s="95">
        <v>0</v>
      </c>
      <c r="Z437" s="95"/>
      <c r="AA437" s="95"/>
      <c r="AB437" s="95"/>
    </row>
    <row r="438">
      <c r="A438" s="95">
        <v>50</v>
      </c>
      <c r="B438" s="95">
        <v>0</v>
      </c>
      <c r="C438" s="95">
        <v>0</v>
      </c>
      <c r="D438" s="95">
        <v>1</v>
      </c>
      <c r="E438" s="95">
        <v>207</v>
      </c>
      <c r="F438" s="95">
        <f>ROUND(Source!U416,O438)</f>
        <v>175.48728</v>
      </c>
      <c r="G438" s="95" t="s">
        <v>551</v>
      </c>
      <c r="H438" s="95" t="s">
        <v>552</v>
      </c>
      <c r="I438" s="95"/>
      <c r="J438" s="95"/>
      <c r="K438" s="95">
        <v>207</v>
      </c>
      <c r="L438" s="95">
        <v>21</v>
      </c>
      <c r="M438" s="95">
        <v>3</v>
      </c>
      <c r="N438" s="95" t="s">
        <v>481</v>
      </c>
      <c r="O438" s="95">
        <v>7</v>
      </c>
      <c r="P438" s="95"/>
      <c r="Q438" s="95"/>
      <c r="R438" s="95"/>
      <c r="S438" s="95"/>
      <c r="T438" s="95"/>
      <c r="U438" s="95"/>
      <c r="V438" s="95"/>
      <c r="W438" s="95">
        <v>175.48728</v>
      </c>
      <c r="X438" s="95">
        <v>1</v>
      </c>
      <c r="Y438" s="95">
        <v>175.48728</v>
      </c>
      <c r="Z438" s="95"/>
      <c r="AA438" s="95"/>
      <c r="AB438" s="95"/>
    </row>
    <row r="439">
      <c r="A439" s="95">
        <v>50</v>
      </c>
      <c r="B439" s="95">
        <v>0</v>
      </c>
      <c r="C439" s="95">
        <v>0</v>
      </c>
      <c r="D439" s="95">
        <v>1</v>
      </c>
      <c r="E439" s="95">
        <v>208</v>
      </c>
      <c r="F439" s="95">
        <f>ROUND(Source!V416,O439)</f>
        <v>8.7497199999999999</v>
      </c>
      <c r="G439" s="95" t="s">
        <v>553</v>
      </c>
      <c r="H439" s="95" t="s">
        <v>554</v>
      </c>
      <c r="I439" s="95"/>
      <c r="J439" s="95"/>
      <c r="K439" s="95">
        <v>208</v>
      </c>
      <c r="L439" s="95">
        <v>22</v>
      </c>
      <c r="M439" s="95">
        <v>3</v>
      </c>
      <c r="N439" s="95" t="s">
        <v>481</v>
      </c>
      <c r="O439" s="95">
        <v>7</v>
      </c>
      <c r="P439" s="95"/>
      <c r="Q439" s="95"/>
      <c r="R439" s="95"/>
      <c r="S439" s="95"/>
      <c r="T439" s="95"/>
      <c r="U439" s="95"/>
      <c r="V439" s="95"/>
      <c r="W439" s="95">
        <v>8.7497199999999999</v>
      </c>
      <c r="X439" s="95">
        <v>1</v>
      </c>
      <c r="Y439" s="95">
        <v>8.7497199999999999</v>
      </c>
      <c r="Z439" s="95"/>
      <c r="AA439" s="95"/>
      <c r="AB439" s="95"/>
    </row>
    <row r="440">
      <c r="A440" s="95">
        <v>50</v>
      </c>
      <c r="B440" s="95">
        <v>0</v>
      </c>
      <c r="C440" s="95">
        <v>0</v>
      </c>
      <c r="D440" s="95">
        <v>1</v>
      </c>
      <c r="E440" s="95">
        <v>209</v>
      </c>
      <c r="F440" s="95">
        <f>ROUND(Source!W416,O440)</f>
        <v>0</v>
      </c>
      <c r="G440" s="95" t="s">
        <v>555</v>
      </c>
      <c r="H440" s="95" t="s">
        <v>556</v>
      </c>
      <c r="I440" s="95"/>
      <c r="J440" s="95"/>
      <c r="K440" s="95">
        <v>209</v>
      </c>
      <c r="L440" s="95">
        <v>23</v>
      </c>
      <c r="M440" s="95">
        <v>3</v>
      </c>
      <c r="N440" s="95" t="s">
        <v>481</v>
      </c>
      <c r="O440" s="95">
        <v>2</v>
      </c>
      <c r="P440" s="95"/>
      <c r="Q440" s="95"/>
      <c r="R440" s="95"/>
      <c r="S440" s="95"/>
      <c r="T440" s="95"/>
      <c r="U440" s="95"/>
      <c r="V440" s="95"/>
      <c r="W440" s="95">
        <v>0</v>
      </c>
      <c r="X440" s="95">
        <v>1</v>
      </c>
      <c r="Y440" s="95">
        <v>0</v>
      </c>
      <c r="Z440" s="95"/>
      <c r="AA440" s="95"/>
      <c r="AB440" s="95"/>
    </row>
    <row r="441">
      <c r="A441" s="95">
        <v>50</v>
      </c>
      <c r="B441" s="95">
        <v>0</v>
      </c>
      <c r="C441" s="95">
        <v>0</v>
      </c>
      <c r="D441" s="95">
        <v>1</v>
      </c>
      <c r="E441" s="95">
        <v>233</v>
      </c>
      <c r="F441" s="95">
        <f>ROUND(Source!BD416,O441)</f>
        <v>0</v>
      </c>
      <c r="G441" s="95" t="s">
        <v>557</v>
      </c>
      <c r="H441" s="95" t="s">
        <v>558</v>
      </c>
      <c r="I441" s="95"/>
      <c r="J441" s="95"/>
      <c r="K441" s="95">
        <v>233</v>
      </c>
      <c r="L441" s="95">
        <v>24</v>
      </c>
      <c r="M441" s="95">
        <v>3</v>
      </c>
      <c r="N441" s="95" t="s">
        <v>481</v>
      </c>
      <c r="O441" s="95">
        <v>2</v>
      </c>
      <c r="P441" s="95"/>
      <c r="Q441" s="95"/>
      <c r="R441" s="95"/>
      <c r="S441" s="95"/>
      <c r="T441" s="95"/>
      <c r="U441" s="95"/>
      <c r="V441" s="95"/>
      <c r="W441" s="95">
        <v>0</v>
      </c>
      <c r="X441" s="95">
        <v>1</v>
      </c>
      <c r="Y441" s="95">
        <v>0</v>
      </c>
      <c r="Z441" s="95"/>
      <c r="AA441" s="95"/>
      <c r="AB441" s="95"/>
    </row>
    <row r="442">
      <c r="A442" s="95">
        <v>50</v>
      </c>
      <c r="B442" s="95">
        <v>0</v>
      </c>
      <c r="C442" s="95">
        <v>0</v>
      </c>
      <c r="D442" s="95">
        <v>1</v>
      </c>
      <c r="E442" s="95">
        <v>210</v>
      </c>
      <c r="F442" s="95">
        <f>ROUND(Source!X416,O442)</f>
        <v>86822.830000000002</v>
      </c>
      <c r="G442" s="95" t="s">
        <v>559</v>
      </c>
      <c r="H442" s="95" t="s">
        <v>560</v>
      </c>
      <c r="I442" s="95"/>
      <c r="J442" s="95"/>
      <c r="K442" s="95">
        <v>210</v>
      </c>
      <c r="L442" s="95">
        <v>25</v>
      </c>
      <c r="M442" s="95">
        <v>3</v>
      </c>
      <c r="N442" s="95" t="s">
        <v>481</v>
      </c>
      <c r="O442" s="95">
        <v>2</v>
      </c>
      <c r="P442" s="95"/>
      <c r="Q442" s="95"/>
      <c r="R442" s="95"/>
      <c r="S442" s="95"/>
      <c r="T442" s="95"/>
      <c r="U442" s="95"/>
      <c r="V442" s="95"/>
      <c r="W442" s="95">
        <v>86822.830000000002</v>
      </c>
      <c r="X442" s="95">
        <v>1</v>
      </c>
      <c r="Y442" s="95">
        <v>86822.830000000002</v>
      </c>
      <c r="Z442" s="95"/>
      <c r="AA442" s="95"/>
      <c r="AB442" s="95"/>
    </row>
    <row r="443">
      <c r="A443" s="95">
        <v>50</v>
      </c>
      <c r="B443" s="95">
        <v>0</v>
      </c>
      <c r="C443" s="95">
        <v>0</v>
      </c>
      <c r="D443" s="95">
        <v>1</v>
      </c>
      <c r="E443" s="95">
        <v>211</v>
      </c>
      <c r="F443" s="95">
        <f>ROUND(Source!Y416,O443)</f>
        <v>45980.450000000004</v>
      </c>
      <c r="G443" s="95" t="s">
        <v>561</v>
      </c>
      <c r="H443" s="95" t="s">
        <v>562</v>
      </c>
      <c r="I443" s="95"/>
      <c r="J443" s="95"/>
      <c r="K443" s="95">
        <v>211</v>
      </c>
      <c r="L443" s="95">
        <v>26</v>
      </c>
      <c r="M443" s="95">
        <v>3</v>
      </c>
      <c r="N443" s="95" t="s">
        <v>481</v>
      </c>
      <c r="O443" s="95">
        <v>2</v>
      </c>
      <c r="P443" s="95"/>
      <c r="Q443" s="95"/>
      <c r="R443" s="95"/>
      <c r="S443" s="95"/>
      <c r="T443" s="95"/>
      <c r="U443" s="95"/>
      <c r="V443" s="95"/>
      <c r="W443" s="95">
        <v>45980.449999999997</v>
      </c>
      <c r="X443" s="95">
        <v>1</v>
      </c>
      <c r="Y443" s="95">
        <v>45980.449999999997</v>
      </c>
      <c r="Z443" s="95"/>
      <c r="AA443" s="95"/>
      <c r="AB443" s="95"/>
    </row>
    <row r="444">
      <c r="A444" s="95">
        <v>50</v>
      </c>
      <c r="B444" s="95">
        <v>0</v>
      </c>
      <c r="C444" s="95">
        <v>0</v>
      </c>
      <c r="D444" s="95">
        <v>1</v>
      </c>
      <c r="E444" s="95">
        <v>224</v>
      </c>
      <c r="F444" s="95">
        <f>ROUND(Source!AR416,O444)</f>
        <v>233394.57000000001</v>
      </c>
      <c r="G444" s="95" t="s">
        <v>563</v>
      </c>
      <c r="H444" s="95" t="s">
        <v>564</v>
      </c>
      <c r="I444" s="95"/>
      <c r="J444" s="95"/>
      <c r="K444" s="95">
        <v>224</v>
      </c>
      <c r="L444" s="95">
        <v>27</v>
      </c>
      <c r="M444" s="95">
        <v>3</v>
      </c>
      <c r="N444" s="95" t="s">
        <v>481</v>
      </c>
      <c r="O444" s="95">
        <v>2</v>
      </c>
      <c r="P444" s="95"/>
      <c r="Q444" s="95"/>
      <c r="R444" s="95"/>
      <c r="S444" s="95"/>
      <c r="T444" s="95"/>
      <c r="U444" s="95"/>
      <c r="V444" s="95"/>
      <c r="W444" s="95">
        <v>233394.57000000001</v>
      </c>
      <c r="X444" s="95">
        <v>1</v>
      </c>
      <c r="Y444" s="95">
        <v>233394.57000000001</v>
      </c>
      <c r="Z444" s="95"/>
      <c r="AA444" s="95"/>
      <c r="AB444" s="95"/>
    </row>
    <row r="446">
      <c r="A446" s="96">
        <v>61</v>
      </c>
      <c r="B446" s="96"/>
      <c r="C446" s="96"/>
      <c r="D446" s="96"/>
      <c r="E446" s="96"/>
      <c r="F446" s="96">
        <v>10</v>
      </c>
      <c r="G446" s="96" t="s">
        <v>755</v>
      </c>
      <c r="H446" s="96" t="s">
        <v>756</v>
      </c>
    </row>
    <row r="447">
      <c r="A447" s="96">
        <v>61</v>
      </c>
      <c r="B447" s="96"/>
      <c r="C447" s="96"/>
      <c r="D447" s="96"/>
      <c r="E447" s="96"/>
      <c r="F447" s="96">
        <v>1900</v>
      </c>
      <c r="G447" s="96" t="s">
        <v>757</v>
      </c>
      <c r="H447" s="96" t="s">
        <v>758</v>
      </c>
    </row>
    <row r="448">
      <c r="A448" s="96">
        <v>61</v>
      </c>
      <c r="B448" s="96"/>
      <c r="C448" s="96"/>
      <c r="D448" s="96"/>
      <c r="E448" s="96"/>
      <c r="F448" s="96">
        <v>1800</v>
      </c>
      <c r="G448" s="96" t="s">
        <v>759</v>
      </c>
      <c r="H448" s="96" t="s">
        <v>758</v>
      </c>
    </row>
    <row r="449">
      <c r="A449" s="96">
        <v>61</v>
      </c>
      <c r="B449" s="96"/>
      <c r="C449" s="96"/>
      <c r="D449" s="96"/>
      <c r="E449" s="96"/>
      <c r="F449" s="96">
        <v>2</v>
      </c>
      <c r="G449" s="96" t="s">
        <v>760</v>
      </c>
      <c r="H449" s="96" t="s">
        <v>761</v>
      </c>
    </row>
    <row r="450">
      <c r="A450" s="96">
        <v>61</v>
      </c>
      <c r="B450" s="96"/>
      <c r="C450" s="96"/>
      <c r="D450" s="96"/>
      <c r="E450" s="96"/>
      <c r="F450" s="96">
        <v>10</v>
      </c>
      <c r="G450" s="96" t="s">
        <v>762</v>
      </c>
      <c r="H450" s="96" t="s">
        <v>762</v>
      </c>
    </row>
    <row r="451">
      <c r="A451" s="96">
        <v>61</v>
      </c>
      <c r="B451" s="96"/>
      <c r="C451" s="96"/>
      <c r="D451" s="96"/>
      <c r="E451" s="96"/>
      <c r="F451" s="96">
        <v>3</v>
      </c>
      <c r="G451" s="96" t="s">
        <v>763</v>
      </c>
      <c r="H451" s="96" t="s">
        <v>764</v>
      </c>
    </row>
    <row r="452">
      <c r="A452" s="96">
        <v>61</v>
      </c>
      <c r="B452" s="96"/>
      <c r="C452" s="96"/>
      <c r="D452" s="96"/>
      <c r="E452" s="96"/>
      <c r="F452" s="96">
        <v>2400</v>
      </c>
      <c r="G452" s="96" t="s">
        <v>765</v>
      </c>
      <c r="H452" s="96" t="s">
        <v>766</v>
      </c>
    </row>
    <row r="453">
      <c r="A453" s="96">
        <v>61</v>
      </c>
      <c r="B453" s="96"/>
      <c r="C453" s="96"/>
      <c r="D453" s="96"/>
      <c r="E453" s="96"/>
      <c r="F453" s="96">
        <v>0</v>
      </c>
      <c r="G453" s="96" t="s">
        <v>767</v>
      </c>
      <c r="H453" s="96" t="s">
        <v>768</v>
      </c>
    </row>
    <row r="454">
      <c r="A454" s="96">
        <v>61</v>
      </c>
      <c r="B454" s="96"/>
      <c r="C454" s="96"/>
      <c r="D454" s="96"/>
      <c r="E454" s="96"/>
      <c r="F454" s="96">
        <v>12</v>
      </c>
      <c r="G454" s="96" t="s">
        <v>769</v>
      </c>
      <c r="H454" s="96" t="s">
        <v>768</v>
      </c>
    </row>
    <row r="455">
      <c r="A455" s="96">
        <v>61</v>
      </c>
      <c r="B455" s="96"/>
      <c r="C455" s="96"/>
      <c r="D455" s="96"/>
      <c r="E455" s="96"/>
      <c r="F455" s="96">
        <v>0</v>
      </c>
      <c r="G455" s="96" t="s">
        <v>770</v>
      </c>
      <c r="H455" s="96" t="s">
        <v>768</v>
      </c>
    </row>
    <row r="456">
      <c r="A456" s="96">
        <v>61</v>
      </c>
      <c r="B456" s="96"/>
      <c r="C456" s="96"/>
      <c r="D456" s="96"/>
      <c r="E456" s="96"/>
      <c r="F456" s="96">
        <v>0</v>
      </c>
      <c r="G456" s="96" t="s">
        <v>771</v>
      </c>
      <c r="H456" s="96" t="s">
        <v>768</v>
      </c>
    </row>
    <row r="457">
      <c r="A457" s="96">
        <v>61</v>
      </c>
      <c r="B457" s="96"/>
      <c r="C457" s="96"/>
      <c r="D457" s="96"/>
      <c r="E457" s="96"/>
      <c r="F457" s="96">
        <v>2</v>
      </c>
      <c r="G457" s="96" t="s">
        <v>772</v>
      </c>
      <c r="H457" s="96" t="s">
        <v>768</v>
      </c>
    </row>
    <row r="458">
      <c r="A458" s="96">
        <v>61</v>
      </c>
      <c r="B458" s="96"/>
      <c r="C458" s="96"/>
      <c r="D458" s="96"/>
      <c r="E458" s="96"/>
      <c r="F458" s="96">
        <v>6</v>
      </c>
      <c r="G458" s="96" t="s">
        <v>773</v>
      </c>
      <c r="H458" s="96" t="s">
        <v>768</v>
      </c>
    </row>
    <row r="459">
      <c r="A459" s="96">
        <v>61</v>
      </c>
      <c r="B459" s="96"/>
      <c r="C459" s="96"/>
      <c r="D459" s="96"/>
      <c r="E459" s="96"/>
      <c r="F459" s="96">
        <v>12</v>
      </c>
      <c r="G459" s="96" t="s">
        <v>774</v>
      </c>
      <c r="H459" s="96" t="s">
        <v>774</v>
      </c>
    </row>
    <row r="462">
      <c r="A462">
        <v>70</v>
      </c>
      <c r="B462">
        <v>1</v>
      </c>
      <c r="D462">
        <v>1</v>
      </c>
      <c r="E462" t="s">
        <v>775</v>
      </c>
      <c r="F462" t="s">
        <v>776</v>
      </c>
      <c r="G462">
        <v>0</v>
      </c>
      <c r="H462">
        <v>0</v>
      </c>
      <c r="I462" t="s">
        <v>481</v>
      </c>
      <c r="J462">
        <v>1</v>
      </c>
      <c r="K462">
        <v>0</v>
      </c>
      <c r="L462" t="s">
        <v>481</v>
      </c>
      <c r="M462" t="s">
        <v>481</v>
      </c>
      <c r="N462">
        <v>0</v>
      </c>
      <c r="P462" t="s">
        <v>777</v>
      </c>
    </row>
    <row r="463">
      <c r="A463">
        <v>70</v>
      </c>
      <c r="B463">
        <v>1</v>
      </c>
      <c r="D463">
        <v>2</v>
      </c>
      <c r="E463" t="s">
        <v>778</v>
      </c>
      <c r="F463" t="s">
        <v>779</v>
      </c>
      <c r="G463">
        <v>0</v>
      </c>
      <c r="H463">
        <v>0</v>
      </c>
      <c r="I463" t="s">
        <v>481</v>
      </c>
      <c r="J463">
        <v>1</v>
      </c>
      <c r="K463">
        <v>0</v>
      </c>
      <c r="L463" t="s">
        <v>481</v>
      </c>
      <c r="M463" t="s">
        <v>481</v>
      </c>
      <c r="N463">
        <v>0</v>
      </c>
      <c r="P463" t="s">
        <v>780</v>
      </c>
    </row>
    <row r="464">
      <c r="A464">
        <v>70</v>
      </c>
      <c r="B464">
        <v>1</v>
      </c>
      <c r="D464">
        <v>3</v>
      </c>
      <c r="E464" t="s">
        <v>781</v>
      </c>
      <c r="F464" t="s">
        <v>782</v>
      </c>
      <c r="G464">
        <v>1</v>
      </c>
      <c r="H464">
        <v>0</v>
      </c>
      <c r="I464" t="s">
        <v>481</v>
      </c>
      <c r="J464">
        <v>1</v>
      </c>
      <c r="K464">
        <v>0</v>
      </c>
      <c r="L464" t="s">
        <v>481</v>
      </c>
      <c r="M464" t="s">
        <v>481</v>
      </c>
      <c r="N464">
        <v>0</v>
      </c>
      <c r="P464" t="s">
        <v>783</v>
      </c>
    </row>
    <row r="465">
      <c r="A465">
        <v>70</v>
      </c>
      <c r="B465">
        <v>1</v>
      </c>
      <c r="D465">
        <v>4</v>
      </c>
      <c r="E465" t="s">
        <v>784</v>
      </c>
      <c r="F465" t="s">
        <v>785</v>
      </c>
      <c r="G465">
        <v>1</v>
      </c>
      <c r="H465">
        <v>0</v>
      </c>
      <c r="I465" t="s">
        <v>481</v>
      </c>
      <c r="J465">
        <v>2</v>
      </c>
      <c r="K465">
        <v>0</v>
      </c>
      <c r="L465" t="s">
        <v>481</v>
      </c>
      <c r="M465" t="s">
        <v>481</v>
      </c>
      <c r="N465">
        <v>0</v>
      </c>
      <c r="P465" t="s">
        <v>481</v>
      </c>
    </row>
    <row r="466">
      <c r="A466">
        <v>70</v>
      </c>
      <c r="B466">
        <v>1</v>
      </c>
      <c r="D466">
        <v>5</v>
      </c>
      <c r="E466" t="s">
        <v>786</v>
      </c>
      <c r="F466" t="s">
        <v>787</v>
      </c>
      <c r="G466">
        <v>0</v>
      </c>
      <c r="H466">
        <v>0</v>
      </c>
      <c r="I466" t="s">
        <v>481</v>
      </c>
      <c r="J466">
        <v>2</v>
      </c>
      <c r="K466">
        <v>0</v>
      </c>
      <c r="L466" t="s">
        <v>481</v>
      </c>
      <c r="M466" t="s">
        <v>481</v>
      </c>
      <c r="N466">
        <v>0</v>
      </c>
      <c r="P466" t="s">
        <v>481</v>
      </c>
    </row>
    <row r="467">
      <c r="A467">
        <v>70</v>
      </c>
      <c r="B467">
        <v>1</v>
      </c>
      <c r="D467">
        <v>6</v>
      </c>
      <c r="E467" t="s">
        <v>788</v>
      </c>
      <c r="F467" t="s">
        <v>789</v>
      </c>
      <c r="G467">
        <v>0</v>
      </c>
      <c r="H467">
        <v>0</v>
      </c>
      <c r="I467" t="s">
        <v>481</v>
      </c>
      <c r="J467">
        <v>2</v>
      </c>
      <c r="K467">
        <v>0</v>
      </c>
      <c r="L467" t="s">
        <v>481</v>
      </c>
      <c r="M467" t="s">
        <v>481</v>
      </c>
      <c r="N467">
        <v>0</v>
      </c>
      <c r="P467" t="s">
        <v>481</v>
      </c>
    </row>
    <row r="468">
      <c r="A468">
        <v>70</v>
      </c>
      <c r="B468">
        <v>1</v>
      </c>
      <c r="D468">
        <v>7</v>
      </c>
      <c r="E468" t="s">
        <v>790</v>
      </c>
      <c r="F468" t="s">
        <v>791</v>
      </c>
      <c r="G468">
        <v>0</v>
      </c>
      <c r="H468">
        <v>0</v>
      </c>
      <c r="I468" t="s">
        <v>792</v>
      </c>
      <c r="J468">
        <v>0</v>
      </c>
      <c r="K468">
        <v>0</v>
      </c>
      <c r="L468" t="s">
        <v>481</v>
      </c>
      <c r="M468" t="s">
        <v>481</v>
      </c>
      <c r="N468">
        <v>0</v>
      </c>
      <c r="P468" t="s">
        <v>793</v>
      </c>
    </row>
    <row r="469">
      <c r="A469">
        <v>70</v>
      </c>
      <c r="B469">
        <v>1</v>
      </c>
      <c r="D469">
        <v>8</v>
      </c>
      <c r="E469" t="s">
        <v>794</v>
      </c>
      <c r="F469" t="s">
        <v>795</v>
      </c>
      <c r="G469">
        <v>1</v>
      </c>
      <c r="H469">
        <v>0</v>
      </c>
      <c r="I469" t="s">
        <v>481</v>
      </c>
      <c r="J469">
        <v>5</v>
      </c>
      <c r="K469">
        <v>0</v>
      </c>
      <c r="L469" t="s">
        <v>481</v>
      </c>
      <c r="M469" t="s">
        <v>481</v>
      </c>
      <c r="N469">
        <v>0</v>
      </c>
      <c r="P469" t="s">
        <v>481</v>
      </c>
    </row>
    <row r="470">
      <c r="A470">
        <v>70</v>
      </c>
      <c r="B470">
        <v>1</v>
      </c>
      <c r="D470">
        <v>9</v>
      </c>
      <c r="E470" t="s">
        <v>796</v>
      </c>
      <c r="F470" t="s">
        <v>797</v>
      </c>
      <c r="G470">
        <v>0</v>
      </c>
      <c r="H470">
        <v>0</v>
      </c>
      <c r="I470" t="s">
        <v>481</v>
      </c>
      <c r="J470">
        <v>5</v>
      </c>
      <c r="K470">
        <v>0</v>
      </c>
      <c r="L470" t="s">
        <v>481</v>
      </c>
      <c r="M470" t="s">
        <v>481</v>
      </c>
      <c r="N470">
        <v>0</v>
      </c>
      <c r="P470" t="s">
        <v>798</v>
      </c>
    </row>
    <row r="471">
      <c r="A471">
        <v>70</v>
      </c>
      <c r="B471">
        <v>1</v>
      </c>
      <c r="D471">
        <v>10</v>
      </c>
      <c r="E471" t="s">
        <v>799</v>
      </c>
      <c r="F471" t="s">
        <v>800</v>
      </c>
      <c r="G471">
        <v>0</v>
      </c>
      <c r="H471">
        <v>0</v>
      </c>
      <c r="I471" t="s">
        <v>801</v>
      </c>
      <c r="J471">
        <v>5</v>
      </c>
      <c r="K471">
        <v>0</v>
      </c>
      <c r="L471" t="s">
        <v>481</v>
      </c>
      <c r="M471" t="s">
        <v>481</v>
      </c>
      <c r="N471">
        <v>0</v>
      </c>
      <c r="P471" t="s">
        <v>802</v>
      </c>
    </row>
    <row r="472">
      <c r="A472">
        <v>70</v>
      </c>
      <c r="B472">
        <v>1</v>
      </c>
      <c r="D472">
        <v>11</v>
      </c>
      <c r="E472" t="s">
        <v>803</v>
      </c>
      <c r="F472" t="s">
        <v>804</v>
      </c>
      <c r="G472">
        <v>0</v>
      </c>
      <c r="H472">
        <v>0</v>
      </c>
      <c r="I472" t="s">
        <v>805</v>
      </c>
      <c r="J472">
        <v>0</v>
      </c>
      <c r="K472">
        <v>0</v>
      </c>
      <c r="L472" t="s">
        <v>481</v>
      </c>
      <c r="M472" t="s">
        <v>481</v>
      </c>
      <c r="N472">
        <v>0</v>
      </c>
      <c r="P472" t="s">
        <v>806</v>
      </c>
    </row>
    <row r="473">
      <c r="A473">
        <v>70</v>
      </c>
      <c r="B473">
        <v>1</v>
      </c>
      <c r="D473">
        <v>12</v>
      </c>
      <c r="E473" t="s">
        <v>807</v>
      </c>
      <c r="F473" t="s">
        <v>808</v>
      </c>
      <c r="G473">
        <v>0</v>
      </c>
      <c r="H473">
        <v>0</v>
      </c>
      <c r="I473" t="s">
        <v>809</v>
      </c>
      <c r="J473">
        <v>0</v>
      </c>
      <c r="K473">
        <v>0</v>
      </c>
      <c r="L473" t="s">
        <v>481</v>
      </c>
      <c r="M473" t="s">
        <v>481</v>
      </c>
      <c r="N473">
        <v>0</v>
      </c>
      <c r="P473" t="s">
        <v>810</v>
      </c>
    </row>
    <row r="474">
      <c r="A474">
        <v>70</v>
      </c>
      <c r="B474">
        <v>1</v>
      </c>
      <c r="D474">
        <v>13</v>
      </c>
      <c r="E474" t="s">
        <v>811</v>
      </c>
      <c r="F474" t="s">
        <v>812</v>
      </c>
      <c r="G474">
        <v>0</v>
      </c>
      <c r="H474">
        <v>0</v>
      </c>
      <c r="I474" t="s">
        <v>813</v>
      </c>
      <c r="J474">
        <v>0</v>
      </c>
      <c r="K474">
        <v>0</v>
      </c>
      <c r="L474" t="s">
        <v>481</v>
      </c>
      <c r="M474" t="s">
        <v>481</v>
      </c>
      <c r="N474">
        <v>0</v>
      </c>
      <c r="P474" t="s">
        <v>814</v>
      </c>
    </row>
    <row r="475">
      <c r="A475">
        <v>70</v>
      </c>
      <c r="B475">
        <v>1</v>
      </c>
      <c r="D475">
        <v>14</v>
      </c>
      <c r="E475" t="s">
        <v>815</v>
      </c>
      <c r="F475" t="s">
        <v>816</v>
      </c>
      <c r="G475">
        <v>0</v>
      </c>
      <c r="H475">
        <v>0</v>
      </c>
      <c r="I475" t="s">
        <v>481</v>
      </c>
      <c r="J475">
        <v>0</v>
      </c>
      <c r="K475">
        <v>0</v>
      </c>
      <c r="L475" t="s">
        <v>481</v>
      </c>
      <c r="M475" t="s">
        <v>481</v>
      </c>
      <c r="N475">
        <v>0</v>
      </c>
      <c r="P475" t="s">
        <v>481</v>
      </c>
    </row>
    <row r="476">
      <c r="A476">
        <v>70</v>
      </c>
      <c r="B476">
        <v>1</v>
      </c>
      <c r="D476">
        <v>15</v>
      </c>
      <c r="E476" t="s">
        <v>817</v>
      </c>
      <c r="F476" t="s">
        <v>818</v>
      </c>
      <c r="G476">
        <v>0</v>
      </c>
      <c r="H476">
        <v>0</v>
      </c>
      <c r="I476" t="s">
        <v>481</v>
      </c>
      <c r="J476">
        <v>0</v>
      </c>
      <c r="K476">
        <v>0</v>
      </c>
      <c r="L476" t="s">
        <v>481</v>
      </c>
      <c r="M476" t="s">
        <v>481</v>
      </c>
      <c r="N476">
        <v>0</v>
      </c>
      <c r="P476" t="s">
        <v>819</v>
      </c>
    </row>
    <row r="477">
      <c r="A477">
        <v>70</v>
      </c>
      <c r="B477">
        <v>1</v>
      </c>
      <c r="D477">
        <v>16</v>
      </c>
      <c r="E477" t="s">
        <v>820</v>
      </c>
      <c r="F477" t="s">
        <v>821</v>
      </c>
      <c r="G477">
        <v>0</v>
      </c>
      <c r="H477">
        <v>0</v>
      </c>
      <c r="I477" t="s">
        <v>481</v>
      </c>
      <c r="J477">
        <v>3</v>
      </c>
      <c r="K477">
        <v>0</v>
      </c>
      <c r="L477" t="s">
        <v>481</v>
      </c>
      <c r="M477" t="s">
        <v>481</v>
      </c>
      <c r="N477">
        <v>0</v>
      </c>
      <c r="P477" t="s">
        <v>481</v>
      </c>
    </row>
    <row r="478">
      <c r="A478">
        <v>70</v>
      </c>
      <c r="B478">
        <v>1</v>
      </c>
      <c r="D478">
        <v>17</v>
      </c>
      <c r="E478" t="s">
        <v>822</v>
      </c>
      <c r="F478" t="s">
        <v>823</v>
      </c>
      <c r="G478">
        <v>1</v>
      </c>
      <c r="H478">
        <v>0</v>
      </c>
      <c r="I478" t="s">
        <v>481</v>
      </c>
      <c r="J478">
        <v>3</v>
      </c>
      <c r="K478">
        <v>0</v>
      </c>
      <c r="L478" t="s">
        <v>481</v>
      </c>
      <c r="M478" t="s">
        <v>481</v>
      </c>
      <c r="N478">
        <v>0</v>
      </c>
      <c r="P478" t="s">
        <v>481</v>
      </c>
    </row>
    <row r="479">
      <c r="A479">
        <v>70</v>
      </c>
      <c r="B479">
        <v>1</v>
      </c>
      <c r="D479">
        <v>1</v>
      </c>
      <c r="E479" t="s">
        <v>824</v>
      </c>
      <c r="F479" t="s">
        <v>825</v>
      </c>
      <c r="G479">
        <v>0.90000000000000002</v>
      </c>
      <c r="H479">
        <v>1</v>
      </c>
      <c r="I479" t="s">
        <v>826</v>
      </c>
      <c r="J479">
        <v>0</v>
      </c>
      <c r="K479">
        <v>0</v>
      </c>
      <c r="L479" t="s">
        <v>481</v>
      </c>
      <c r="M479" t="s">
        <v>481</v>
      </c>
      <c r="N479">
        <v>0</v>
      </c>
      <c r="P479" t="s">
        <v>827</v>
      </c>
    </row>
    <row r="480">
      <c r="A480">
        <v>70</v>
      </c>
      <c r="B480">
        <v>1</v>
      </c>
      <c r="D480">
        <v>2</v>
      </c>
      <c r="E480" t="s">
        <v>828</v>
      </c>
      <c r="F480" t="s">
        <v>829</v>
      </c>
      <c r="G480">
        <v>0.84999999999999998</v>
      </c>
      <c r="H480">
        <v>1</v>
      </c>
      <c r="I480" t="s">
        <v>830</v>
      </c>
      <c r="J480">
        <v>0</v>
      </c>
      <c r="K480">
        <v>0</v>
      </c>
      <c r="L480" t="s">
        <v>481</v>
      </c>
      <c r="M480" t="s">
        <v>481</v>
      </c>
      <c r="N480">
        <v>0</v>
      </c>
      <c r="P480" t="s">
        <v>831</v>
      </c>
    </row>
    <row r="481">
      <c r="A481">
        <v>70</v>
      </c>
      <c r="B481">
        <v>1</v>
      </c>
      <c r="D481">
        <v>3</v>
      </c>
      <c r="E481" t="s">
        <v>832</v>
      </c>
      <c r="F481" t="s">
        <v>833</v>
      </c>
      <c r="G481">
        <v>1.03</v>
      </c>
      <c r="H481">
        <v>0</v>
      </c>
      <c r="I481" t="s">
        <v>481</v>
      </c>
      <c r="J481">
        <v>0</v>
      </c>
      <c r="K481">
        <v>0</v>
      </c>
      <c r="L481" t="s">
        <v>481</v>
      </c>
      <c r="M481" t="s">
        <v>481</v>
      </c>
      <c r="N481">
        <v>0</v>
      </c>
      <c r="P481" t="s">
        <v>834</v>
      </c>
    </row>
    <row r="482">
      <c r="A482">
        <v>70</v>
      </c>
      <c r="B482">
        <v>1</v>
      </c>
      <c r="D482">
        <v>4</v>
      </c>
      <c r="E482" t="s">
        <v>835</v>
      </c>
      <c r="F482" t="s">
        <v>836</v>
      </c>
      <c r="G482">
        <v>1.1499999999999999</v>
      </c>
      <c r="H482">
        <v>0</v>
      </c>
      <c r="I482" t="s">
        <v>481</v>
      </c>
      <c r="J482">
        <v>0</v>
      </c>
      <c r="K482">
        <v>0</v>
      </c>
      <c r="L482" t="s">
        <v>481</v>
      </c>
      <c r="M482" t="s">
        <v>481</v>
      </c>
      <c r="N482">
        <v>0</v>
      </c>
      <c r="P482" t="s">
        <v>837</v>
      </c>
    </row>
    <row r="483">
      <c r="A483">
        <v>70</v>
      </c>
      <c r="B483">
        <v>1</v>
      </c>
      <c r="D483">
        <v>5</v>
      </c>
      <c r="E483" t="s">
        <v>838</v>
      </c>
      <c r="F483" t="s">
        <v>839</v>
      </c>
      <c r="G483">
        <v>7</v>
      </c>
      <c r="H483">
        <v>0</v>
      </c>
      <c r="I483" t="s">
        <v>481</v>
      </c>
      <c r="J483">
        <v>0</v>
      </c>
      <c r="K483">
        <v>0</v>
      </c>
      <c r="L483" t="s">
        <v>481</v>
      </c>
      <c r="M483" t="s">
        <v>481</v>
      </c>
      <c r="N483">
        <v>0</v>
      </c>
      <c r="P483" t="s">
        <v>481</v>
      </c>
    </row>
    <row r="484">
      <c r="A484">
        <v>70</v>
      </c>
      <c r="B484">
        <v>1</v>
      </c>
      <c r="D484">
        <v>6</v>
      </c>
      <c r="E484" t="s">
        <v>840</v>
      </c>
      <c r="F484" t="s">
        <v>481</v>
      </c>
      <c r="G484">
        <v>2</v>
      </c>
      <c r="H484">
        <v>0</v>
      </c>
      <c r="I484" t="s">
        <v>481</v>
      </c>
      <c r="J484">
        <v>0</v>
      </c>
      <c r="K484">
        <v>0</v>
      </c>
      <c r="L484" t="s">
        <v>481</v>
      </c>
      <c r="M484" t="s">
        <v>481</v>
      </c>
      <c r="N484">
        <v>0</v>
      </c>
      <c r="P484" t="s">
        <v>481</v>
      </c>
    </row>
    <row r="486">
      <c r="A486">
        <v>-1</v>
      </c>
    </row>
    <row r="488">
      <c r="A488" s="94">
        <v>75</v>
      </c>
      <c r="B488" s="94" t="s">
        <v>841</v>
      </c>
      <c r="C488" s="94">
        <v>2025</v>
      </c>
      <c r="D488" s="94">
        <v>0</v>
      </c>
      <c r="E488" s="94">
        <v>3</v>
      </c>
      <c r="F488" s="94">
        <v>1</v>
      </c>
      <c r="G488" s="94">
        <v>0</v>
      </c>
      <c r="H488" s="94">
        <v>1</v>
      </c>
      <c r="I488" s="94">
        <v>0</v>
      </c>
      <c r="J488" s="94">
        <v>3</v>
      </c>
      <c r="K488" s="94">
        <v>0</v>
      </c>
      <c r="L488" s="94">
        <v>0</v>
      </c>
      <c r="M488" s="94">
        <v>0</v>
      </c>
      <c r="N488" s="94">
        <v>407088984</v>
      </c>
      <c r="O488" s="94">
        <v>1</v>
      </c>
    </row>
    <row r="489">
      <c r="A489" s="97">
        <v>2</v>
      </c>
      <c r="B489" s="97" t="s">
        <v>842</v>
      </c>
      <c r="C489" s="97" t="s">
        <v>843</v>
      </c>
      <c r="D489" s="97">
        <v>0</v>
      </c>
      <c r="E489" s="97">
        <v>0</v>
      </c>
      <c r="F489" s="97">
        <v>0</v>
      </c>
      <c r="G489" s="97"/>
      <c r="H489" s="97"/>
      <c r="I489" s="97"/>
      <c r="J489" s="97"/>
      <c r="K489" s="97"/>
      <c r="L489" s="97"/>
      <c r="M489" s="97"/>
      <c r="N489" s="97"/>
      <c r="O489" s="97"/>
      <c r="P489" s="97"/>
      <c r="Q489" s="97"/>
      <c r="R489" s="97"/>
      <c r="S489" s="97"/>
      <c r="T489" s="97"/>
      <c r="U489" s="97"/>
      <c r="V489" s="97"/>
      <c r="W489" s="97"/>
      <c r="X489" s="97"/>
      <c r="Y489" s="97"/>
      <c r="Z489" s="97"/>
      <c r="AA489" s="97"/>
      <c r="AB489" s="97"/>
      <c r="AC489" s="97"/>
      <c r="AD489" s="97"/>
      <c r="AE489" s="97"/>
      <c r="AF489" s="97"/>
      <c r="AG489" s="97"/>
      <c r="AH489" s="97"/>
      <c r="AI489" s="97"/>
      <c r="AJ489" s="97"/>
      <c r="AK489" s="97"/>
      <c r="AL489" s="97"/>
      <c r="AM489" s="97"/>
      <c r="AN489" s="97">
        <v>407088985</v>
      </c>
    </row>
    <row r="490">
      <c r="A490" s="97">
        <v>1</v>
      </c>
      <c r="B490" s="97" t="s">
        <v>844</v>
      </c>
      <c r="C490" s="97" t="s">
        <v>845</v>
      </c>
      <c r="D490" s="97">
        <v>2025</v>
      </c>
      <c r="E490" s="97">
        <v>3</v>
      </c>
      <c r="F490" s="97">
        <v>1</v>
      </c>
      <c r="G490" s="97">
        <v>1</v>
      </c>
      <c r="H490" s="97">
        <v>0</v>
      </c>
      <c r="I490" s="97">
        <v>2</v>
      </c>
      <c r="J490" s="97">
        <v>1</v>
      </c>
      <c r="K490" s="97">
        <v>1</v>
      </c>
      <c r="L490" s="97">
        <v>1</v>
      </c>
      <c r="M490" s="97">
        <v>1</v>
      </c>
      <c r="N490" s="97">
        <v>1</v>
      </c>
      <c r="O490" s="97">
        <v>1</v>
      </c>
      <c r="P490" s="97">
        <v>1</v>
      </c>
      <c r="Q490" s="97">
        <v>1</v>
      </c>
      <c r="R490" s="97" t="s">
        <v>481</v>
      </c>
      <c r="S490" s="97" t="s">
        <v>481</v>
      </c>
      <c r="T490" s="97" t="s">
        <v>481</v>
      </c>
      <c r="U490" s="97" t="s">
        <v>481</v>
      </c>
      <c r="V490" s="97" t="s">
        <v>481</v>
      </c>
      <c r="W490" s="97" t="s">
        <v>481</v>
      </c>
      <c r="X490" s="97" t="s">
        <v>481</v>
      </c>
      <c r="Y490" s="97" t="s">
        <v>481</v>
      </c>
      <c r="Z490" s="97" t="s">
        <v>481</v>
      </c>
      <c r="AA490" s="97" t="s">
        <v>481</v>
      </c>
      <c r="AB490" s="97"/>
      <c r="AC490" s="97"/>
      <c r="AD490" s="97"/>
      <c r="AE490" s="97"/>
      <c r="AF490" s="97"/>
      <c r="AG490" s="97"/>
      <c r="AH490" s="97"/>
      <c r="AI490" s="97"/>
      <c r="AJ490" s="97"/>
      <c r="AK490" s="97"/>
      <c r="AL490" s="97"/>
      <c r="AM490" s="97"/>
      <c r="AN490" s="97">
        <v>407088986</v>
      </c>
      <c r="AO490" s="97" t="s">
        <v>846</v>
      </c>
      <c r="AP490" s="97" t="s">
        <v>847</v>
      </c>
      <c r="AQ490" s="97">
        <v>45713</v>
      </c>
      <c r="AR490" s="97">
        <v>371</v>
      </c>
      <c r="AS490" s="97" t="s">
        <v>5</v>
      </c>
      <c r="AT490" s="97" t="s">
        <v>848</v>
      </c>
      <c r="AU490" s="97" t="s">
        <v>847</v>
      </c>
      <c r="AV490" s="97">
        <v>45343</v>
      </c>
      <c r="AW490" s="97">
        <v>24</v>
      </c>
      <c r="AX490" s="97" t="s">
        <v>7</v>
      </c>
    </row>
    <row r="494">
      <c r="A494">
        <v>65</v>
      </c>
      <c r="C494">
        <v>1</v>
      </c>
      <c r="D494">
        <v>0</v>
      </c>
      <c r="E494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478</v>
      </c>
      <c r="D1" t="s">
        <v>849</v>
      </c>
      <c r="F1">
        <v>0</v>
      </c>
      <c r="G1">
        <v>0</v>
      </c>
      <c r="H1">
        <v>0</v>
      </c>
      <c r="I1" t="s">
        <v>480</v>
      </c>
      <c r="J1" t="s">
        <v>481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92">
        <v>1</v>
      </c>
      <c r="B12" s="92">
        <v>51</v>
      </c>
      <c r="C12" s="92">
        <v>0</v>
      </c>
      <c r="D12" s="92"/>
      <c r="E12" s="92">
        <v>0</v>
      </c>
      <c r="F12" s="92" t="s">
        <v>482</v>
      </c>
      <c r="G12" s="92" t="s">
        <v>850</v>
      </c>
      <c r="H12" s="92" t="s">
        <v>481</v>
      </c>
      <c r="I12" s="92">
        <v>0</v>
      </c>
      <c r="J12" s="92" t="s">
        <v>481</v>
      </c>
      <c r="K12" s="92">
        <v>0</v>
      </c>
      <c r="L12" s="92">
        <v>0</v>
      </c>
      <c r="M12" s="92">
        <v>523</v>
      </c>
      <c r="N12" s="92"/>
      <c r="O12" s="92">
        <v>0</v>
      </c>
      <c r="P12" s="92">
        <v>0</v>
      </c>
      <c r="Q12" s="92">
        <v>7</v>
      </c>
      <c r="R12" s="92">
        <v>0</v>
      </c>
      <c r="S12" s="92"/>
      <c r="T12" s="92">
        <v>4</v>
      </c>
      <c r="U12" s="92" t="s">
        <v>481</v>
      </c>
      <c r="V12" s="92">
        <v>0</v>
      </c>
      <c r="W12" s="92" t="s">
        <v>481</v>
      </c>
      <c r="X12" s="92" t="s">
        <v>481</v>
      </c>
      <c r="Y12" s="92" t="s">
        <v>481</v>
      </c>
      <c r="Z12" s="92" t="s">
        <v>481</v>
      </c>
      <c r="AA12" s="92" t="s">
        <v>481</v>
      </c>
      <c r="AB12" s="92" t="s">
        <v>484</v>
      </c>
      <c r="AC12" s="92" t="s">
        <v>485</v>
      </c>
      <c r="AD12" s="92" t="s">
        <v>486</v>
      </c>
      <c r="AE12" s="92" t="s">
        <v>487</v>
      </c>
      <c r="AF12" s="92" t="s">
        <v>481</v>
      </c>
      <c r="AG12" s="92" t="s">
        <v>481</v>
      </c>
      <c r="AH12" s="92" t="s">
        <v>481</v>
      </c>
      <c r="AI12" s="92" t="s">
        <v>481</v>
      </c>
      <c r="AJ12" s="92" t="s">
        <v>481</v>
      </c>
      <c r="AK12" s="92"/>
      <c r="AL12" s="92" t="s">
        <v>481</v>
      </c>
      <c r="AM12" s="92" t="s">
        <v>481</v>
      </c>
      <c r="AN12" s="92" t="s">
        <v>481</v>
      </c>
      <c r="AO12" s="92"/>
      <c r="AP12" s="92" t="s">
        <v>481</v>
      </c>
      <c r="AQ12" s="92" t="s">
        <v>481</v>
      </c>
      <c r="AR12" s="92" t="s">
        <v>481</v>
      </c>
      <c r="AS12" s="92"/>
      <c r="AT12" s="92"/>
      <c r="AU12" s="92"/>
      <c r="AV12" s="92"/>
      <c r="AW12" s="92"/>
      <c r="AX12" s="92" t="s">
        <v>481</v>
      </c>
      <c r="AY12" s="92" t="s">
        <v>481</v>
      </c>
      <c r="AZ12" s="92" t="s">
        <v>481</v>
      </c>
      <c r="BA12" s="92"/>
      <c r="BB12" s="92">
        <v>0</v>
      </c>
      <c r="BC12" s="92"/>
      <c r="BD12" s="92"/>
      <c r="BE12" s="92"/>
      <c r="BF12" s="92"/>
      <c r="BG12" s="92"/>
      <c r="BH12" s="92" t="s">
        <v>488</v>
      </c>
      <c r="BI12" s="92" t="s">
        <v>489</v>
      </c>
      <c r="BJ12" s="92">
        <v>0</v>
      </c>
      <c r="BK12" s="92">
        <v>0</v>
      </c>
      <c r="BL12" s="92">
        <v>0</v>
      </c>
      <c r="BM12" s="92">
        <v>0</v>
      </c>
      <c r="BN12" s="92">
        <v>1</v>
      </c>
      <c r="BO12" s="92">
        <v>0</v>
      </c>
      <c r="BP12" s="92">
        <v>6</v>
      </c>
      <c r="BQ12" s="92">
        <v>2</v>
      </c>
      <c r="BR12" s="92">
        <v>1</v>
      </c>
      <c r="BS12" s="92">
        <v>0</v>
      </c>
      <c r="BT12" s="92">
        <v>0</v>
      </c>
      <c r="BU12" s="92">
        <v>0</v>
      </c>
      <c r="BV12" s="92">
        <v>1</v>
      </c>
      <c r="BW12" s="92">
        <v>0</v>
      </c>
      <c r="BX12" s="92">
        <v>0</v>
      </c>
      <c r="BY12" s="92" t="s">
        <v>490</v>
      </c>
      <c r="BZ12" s="92" t="s">
        <v>491</v>
      </c>
      <c r="CA12" s="92" t="s">
        <v>492</v>
      </c>
      <c r="CB12" s="92" t="s">
        <v>492</v>
      </c>
      <c r="CC12" s="92" t="s">
        <v>492</v>
      </c>
      <c r="CD12" s="92" t="s">
        <v>492</v>
      </c>
      <c r="CE12" s="92" t="s">
        <v>493</v>
      </c>
      <c r="CF12" s="92">
        <v>0</v>
      </c>
      <c r="CG12" s="92">
        <v>0</v>
      </c>
      <c r="CH12" s="92">
        <v>487071754</v>
      </c>
      <c r="CI12" s="92" t="s">
        <v>481</v>
      </c>
      <c r="CJ12" s="92" t="s">
        <v>481</v>
      </c>
      <c r="CK12" s="92">
        <v>16</v>
      </c>
      <c r="CL12" s="92"/>
      <c r="CM12" s="92"/>
      <c r="CN12" s="92"/>
      <c r="CO12" s="92"/>
      <c r="CP12" s="92"/>
      <c r="CQ12" s="92" t="s">
        <v>494</v>
      </c>
      <c r="CR12" s="92" t="s">
        <v>495</v>
      </c>
      <c r="CS12" s="92">
        <v>45695</v>
      </c>
      <c r="CT12" s="92">
        <v>508</v>
      </c>
      <c r="CU12" s="92">
        <v>13</v>
      </c>
      <c r="CV12" s="92" t="s">
        <v>496</v>
      </c>
      <c r="CW12" s="92"/>
      <c r="CX12" s="92"/>
      <c r="CY12" s="92">
        <v>0</v>
      </c>
      <c r="CZ12" s="92" t="s">
        <v>481</v>
      </c>
      <c r="DA12" s="92" t="s">
        <v>481</v>
      </c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>
        <v>0</v>
      </c>
    </row>
    <row r="14">
      <c r="A14" s="92">
        <v>22</v>
      </c>
      <c r="B14" s="92">
        <v>1</v>
      </c>
      <c r="C14" s="92">
        <v>0</v>
      </c>
      <c r="D14" s="92">
        <v>407088984</v>
      </c>
      <c r="E14" s="92">
        <v>0</v>
      </c>
      <c r="F14" s="92">
        <v>2</v>
      </c>
      <c r="G14" s="92">
        <v>1</v>
      </c>
      <c r="H14" s="92"/>
      <c r="I14" s="92"/>
      <c r="J14" s="92"/>
      <c r="K14" s="92"/>
      <c r="L14" s="92"/>
      <c r="M14" s="92"/>
      <c r="N14" s="92"/>
      <c r="O14" s="92"/>
    </row>
    <row r="16">
      <c r="A16" s="98">
        <v>3</v>
      </c>
      <c r="B16" s="98">
        <v>1</v>
      </c>
      <c r="C16" s="98" t="s">
        <v>497</v>
      </c>
      <c r="D16" s="98" t="s">
        <v>497</v>
      </c>
      <c r="E16" s="99">
        <f>ROUND((Source!F403)/1000,2)</f>
        <v>18.199999999999999</v>
      </c>
      <c r="F16" s="99">
        <f>ROUND((Source!F404)/1000,2)</f>
        <v>215.19</v>
      </c>
      <c r="G16" s="99">
        <f>ROUND((Source!F395)/1000,2)</f>
        <v>0</v>
      </c>
      <c r="H16" s="99">
        <f>ROUND((Source!F405)/1000+(Source!F406)/1000,2)</f>
        <v>0</v>
      </c>
      <c r="I16" s="99">
        <f>E16+F16+G16+H16</f>
        <v>233.38999999999999</v>
      </c>
      <c r="J16" s="99">
        <f>ROUND((Source!F401+Source!F400)/1000,2)</f>
        <v>91.969999999999999</v>
      </c>
      <c r="K16" s="99">
        <v>100.59</v>
      </c>
      <c r="L16" s="99">
        <v>0</v>
      </c>
      <c r="M16" s="99">
        <v>0</v>
      </c>
      <c r="N16" s="99">
        <f>I16+L16+M16</f>
        <v>233.38999999999999</v>
      </c>
      <c r="AI16" s="98">
        <v>0</v>
      </c>
      <c r="AJ16" s="98">
        <v>0</v>
      </c>
      <c r="AK16" s="98" t="s">
        <v>481</v>
      </c>
      <c r="AL16" s="98" t="s">
        <v>481</v>
      </c>
      <c r="AM16" s="98" t="s">
        <v>481</v>
      </c>
      <c r="AN16" s="98">
        <v>0</v>
      </c>
      <c r="AO16" s="98" t="s">
        <v>481</v>
      </c>
      <c r="AP16" s="98" t="s">
        <v>481</v>
      </c>
      <c r="AT16" s="99">
        <v>100591.28999999999</v>
      </c>
      <c r="AU16" s="99">
        <v>0</v>
      </c>
      <c r="AV16" s="99">
        <v>0</v>
      </c>
      <c r="AW16" s="99">
        <v>0</v>
      </c>
      <c r="AX16" s="99">
        <v>0</v>
      </c>
      <c r="AY16" s="99">
        <v>8626.2000000000007</v>
      </c>
      <c r="AZ16" s="99">
        <v>4879.0000000000009</v>
      </c>
      <c r="BA16" s="99">
        <v>87086.089999999997</v>
      </c>
      <c r="BB16" s="99">
        <v>18203.240000000002</v>
      </c>
      <c r="BC16" s="99">
        <v>215191.32999999999</v>
      </c>
      <c r="BD16" s="99">
        <v>0</v>
      </c>
      <c r="BE16" s="99">
        <v>0</v>
      </c>
      <c r="BF16" s="99">
        <v>175.48728</v>
      </c>
      <c r="BG16" s="99">
        <v>8.7497199999999999</v>
      </c>
      <c r="BH16" s="99">
        <v>0</v>
      </c>
      <c r="BI16" s="99">
        <v>86822.830000000002</v>
      </c>
      <c r="BJ16" s="99">
        <v>45980.449999999997</v>
      </c>
      <c r="BK16" s="99">
        <v>233394.57000000001</v>
      </c>
    </row>
    <row r="18">
      <c r="A18">
        <v>51</v>
      </c>
      <c r="E18">
        <v>18.199999999999999</v>
      </c>
      <c r="F18">
        <v>215.19</v>
      </c>
      <c r="G18">
        <v>0</v>
      </c>
      <c r="H18">
        <v>0</v>
      </c>
      <c r="I18">
        <v>233.38999999999999</v>
      </c>
      <c r="J18">
        <v>91.969999999999999</v>
      </c>
      <c r="K18">
        <v>100.59</v>
      </c>
      <c r="L18">
        <v>0</v>
      </c>
      <c r="M18">
        <v>0</v>
      </c>
      <c r="N18">
        <v>233.38999999999999</v>
      </c>
    </row>
    <row r="20">
      <c r="A20" s="95">
        <v>50</v>
      </c>
      <c r="B20" s="95">
        <v>0</v>
      </c>
      <c r="C20" s="95">
        <v>0</v>
      </c>
      <c r="D20" s="95">
        <v>1</v>
      </c>
      <c r="E20" s="95">
        <v>201</v>
      </c>
      <c r="F20" s="95">
        <v>100591.28999999999</v>
      </c>
      <c r="G20" s="95" t="s">
        <v>511</v>
      </c>
      <c r="H20" s="95" t="s">
        <v>512</v>
      </c>
      <c r="I20" s="95"/>
      <c r="J20" s="95"/>
      <c r="K20" s="95">
        <v>201</v>
      </c>
      <c r="L20" s="95">
        <v>1</v>
      </c>
      <c r="M20" s="95">
        <v>3</v>
      </c>
      <c r="N20" s="95" t="s">
        <v>481</v>
      </c>
      <c r="O20" s="95">
        <v>2</v>
      </c>
      <c r="P20" s="95"/>
    </row>
    <row r="21">
      <c r="A21" s="95">
        <v>50</v>
      </c>
      <c r="B21" s="95">
        <v>0</v>
      </c>
      <c r="C21" s="95">
        <v>0</v>
      </c>
      <c r="D21" s="95">
        <v>1</v>
      </c>
      <c r="E21" s="95">
        <v>202</v>
      </c>
      <c r="F21" s="95">
        <v>0</v>
      </c>
      <c r="G21" s="95" t="s">
        <v>513</v>
      </c>
      <c r="H21" s="95" t="s">
        <v>514</v>
      </c>
      <c r="I21" s="95"/>
      <c r="J21" s="95"/>
      <c r="K21" s="95">
        <v>202</v>
      </c>
      <c r="L21" s="95">
        <v>2</v>
      </c>
      <c r="M21" s="95">
        <v>3</v>
      </c>
      <c r="N21" s="95" t="s">
        <v>481</v>
      </c>
      <c r="O21" s="95">
        <v>2</v>
      </c>
      <c r="P21" s="95"/>
    </row>
    <row r="22">
      <c r="A22" s="95">
        <v>50</v>
      </c>
      <c r="B22" s="95">
        <v>0</v>
      </c>
      <c r="C22" s="95">
        <v>0</v>
      </c>
      <c r="D22" s="95">
        <v>1</v>
      </c>
      <c r="E22" s="95">
        <v>222</v>
      </c>
      <c r="F22" s="95">
        <v>0</v>
      </c>
      <c r="G22" s="95" t="s">
        <v>515</v>
      </c>
      <c r="H22" s="95" t="s">
        <v>516</v>
      </c>
      <c r="I22" s="95"/>
      <c r="J22" s="95"/>
      <c r="K22" s="95">
        <v>222</v>
      </c>
      <c r="L22" s="95">
        <v>3</v>
      </c>
      <c r="M22" s="95">
        <v>3</v>
      </c>
      <c r="N22" s="95" t="s">
        <v>481</v>
      </c>
      <c r="O22" s="95">
        <v>2</v>
      </c>
      <c r="P22" s="95"/>
    </row>
    <row r="23">
      <c r="A23" s="95">
        <v>50</v>
      </c>
      <c r="B23" s="95">
        <v>0</v>
      </c>
      <c r="C23" s="95">
        <v>0</v>
      </c>
      <c r="D23" s="95">
        <v>1</v>
      </c>
      <c r="E23" s="95">
        <v>225</v>
      </c>
      <c r="F23" s="95">
        <v>0</v>
      </c>
      <c r="G23" s="95" t="s">
        <v>517</v>
      </c>
      <c r="H23" s="95" t="s">
        <v>518</v>
      </c>
      <c r="I23" s="95"/>
      <c r="J23" s="95"/>
      <c r="K23" s="95">
        <v>225</v>
      </c>
      <c r="L23" s="95">
        <v>4</v>
      </c>
      <c r="M23" s="95">
        <v>3</v>
      </c>
      <c r="N23" s="95" t="s">
        <v>481</v>
      </c>
      <c r="O23" s="95">
        <v>2</v>
      </c>
      <c r="P23" s="95"/>
    </row>
    <row r="24">
      <c r="A24" s="95">
        <v>50</v>
      </c>
      <c r="B24" s="95">
        <v>0</v>
      </c>
      <c r="C24" s="95">
        <v>0</v>
      </c>
      <c r="D24" s="95">
        <v>1</v>
      </c>
      <c r="E24" s="95">
        <v>226</v>
      </c>
      <c r="F24" s="95">
        <v>0</v>
      </c>
      <c r="G24" s="95" t="s">
        <v>519</v>
      </c>
      <c r="H24" s="95" t="s">
        <v>520</v>
      </c>
      <c r="I24" s="95"/>
      <c r="J24" s="95"/>
      <c r="K24" s="95">
        <v>226</v>
      </c>
      <c r="L24" s="95">
        <v>5</v>
      </c>
      <c r="M24" s="95">
        <v>3</v>
      </c>
      <c r="N24" s="95" t="s">
        <v>481</v>
      </c>
      <c r="O24" s="95">
        <v>2</v>
      </c>
      <c r="P24" s="95"/>
    </row>
    <row r="25">
      <c r="A25" s="95">
        <v>50</v>
      </c>
      <c r="B25" s="95">
        <v>0</v>
      </c>
      <c r="C25" s="95">
        <v>0</v>
      </c>
      <c r="D25" s="95">
        <v>1</v>
      </c>
      <c r="E25" s="95">
        <v>227</v>
      </c>
      <c r="F25" s="95">
        <v>0</v>
      </c>
      <c r="G25" s="95" t="s">
        <v>521</v>
      </c>
      <c r="H25" s="95" t="s">
        <v>522</v>
      </c>
      <c r="I25" s="95"/>
      <c r="J25" s="95"/>
      <c r="K25" s="95">
        <v>227</v>
      </c>
      <c r="L25" s="95">
        <v>6</v>
      </c>
      <c r="M25" s="95">
        <v>3</v>
      </c>
      <c r="N25" s="95" t="s">
        <v>481</v>
      </c>
      <c r="O25" s="95">
        <v>2</v>
      </c>
      <c r="P25" s="95"/>
    </row>
    <row r="26">
      <c r="A26" s="95">
        <v>50</v>
      </c>
      <c r="B26" s="95">
        <v>0</v>
      </c>
      <c r="C26" s="95">
        <v>0</v>
      </c>
      <c r="D26" s="95">
        <v>1</v>
      </c>
      <c r="E26" s="95">
        <v>228</v>
      </c>
      <c r="F26" s="95">
        <v>0</v>
      </c>
      <c r="G26" s="95" t="s">
        <v>523</v>
      </c>
      <c r="H26" s="95" t="s">
        <v>524</v>
      </c>
      <c r="I26" s="95"/>
      <c r="J26" s="95"/>
      <c r="K26" s="95">
        <v>228</v>
      </c>
      <c r="L26" s="95">
        <v>7</v>
      </c>
      <c r="M26" s="95">
        <v>3</v>
      </c>
      <c r="N26" s="95" t="s">
        <v>481</v>
      </c>
      <c r="O26" s="95">
        <v>2</v>
      </c>
      <c r="P26" s="95"/>
    </row>
    <row r="27">
      <c r="A27" s="95">
        <v>50</v>
      </c>
      <c r="B27" s="95">
        <v>0</v>
      </c>
      <c r="C27" s="95">
        <v>0</v>
      </c>
      <c r="D27" s="95">
        <v>1</v>
      </c>
      <c r="E27" s="95">
        <v>216</v>
      </c>
      <c r="F27" s="95">
        <v>0</v>
      </c>
      <c r="G27" s="95" t="s">
        <v>525</v>
      </c>
      <c r="H27" s="95" t="s">
        <v>526</v>
      </c>
      <c r="I27" s="95"/>
      <c r="J27" s="95"/>
      <c r="K27" s="95">
        <v>216</v>
      </c>
      <c r="L27" s="95">
        <v>8</v>
      </c>
      <c r="M27" s="95">
        <v>3</v>
      </c>
      <c r="N27" s="95" t="s">
        <v>481</v>
      </c>
      <c r="O27" s="95">
        <v>2</v>
      </c>
      <c r="P27" s="95"/>
    </row>
    <row r="28">
      <c r="A28" s="95">
        <v>50</v>
      </c>
      <c r="B28" s="95">
        <v>0</v>
      </c>
      <c r="C28" s="95">
        <v>0</v>
      </c>
      <c r="D28" s="95">
        <v>1</v>
      </c>
      <c r="E28" s="95">
        <v>223</v>
      </c>
      <c r="F28" s="95">
        <v>0</v>
      </c>
      <c r="G28" s="95" t="s">
        <v>527</v>
      </c>
      <c r="H28" s="95" t="s">
        <v>528</v>
      </c>
      <c r="I28" s="95"/>
      <c r="J28" s="95"/>
      <c r="K28" s="95">
        <v>223</v>
      </c>
      <c r="L28" s="95">
        <v>9</v>
      </c>
      <c r="M28" s="95">
        <v>3</v>
      </c>
      <c r="N28" s="95" t="s">
        <v>481</v>
      </c>
      <c r="O28" s="95">
        <v>2</v>
      </c>
      <c r="P28" s="95"/>
    </row>
    <row r="29">
      <c r="A29" s="95">
        <v>50</v>
      </c>
      <c r="B29" s="95">
        <v>0</v>
      </c>
      <c r="C29" s="95">
        <v>0</v>
      </c>
      <c r="D29" s="95">
        <v>1</v>
      </c>
      <c r="E29" s="95">
        <v>229</v>
      </c>
      <c r="F29" s="95">
        <v>0</v>
      </c>
      <c r="G29" s="95" t="s">
        <v>529</v>
      </c>
      <c r="H29" s="95" t="s">
        <v>530</v>
      </c>
      <c r="I29" s="95"/>
      <c r="J29" s="95"/>
      <c r="K29" s="95">
        <v>229</v>
      </c>
      <c r="L29" s="95">
        <v>10</v>
      </c>
      <c r="M29" s="95">
        <v>3</v>
      </c>
      <c r="N29" s="95" t="s">
        <v>481</v>
      </c>
      <c r="O29" s="95">
        <v>2</v>
      </c>
      <c r="P29" s="95"/>
    </row>
    <row r="30">
      <c r="A30" s="95">
        <v>50</v>
      </c>
      <c r="B30" s="95">
        <v>0</v>
      </c>
      <c r="C30" s="95">
        <v>0</v>
      </c>
      <c r="D30" s="95">
        <v>1</v>
      </c>
      <c r="E30" s="95">
        <v>203</v>
      </c>
      <c r="F30" s="95">
        <v>8626.1999999999989</v>
      </c>
      <c r="G30" s="95" t="s">
        <v>531</v>
      </c>
      <c r="H30" s="95" t="s">
        <v>532</v>
      </c>
      <c r="I30" s="95"/>
      <c r="J30" s="95"/>
      <c r="K30" s="95">
        <v>203</v>
      </c>
      <c r="L30" s="95">
        <v>11</v>
      </c>
      <c r="M30" s="95">
        <v>3</v>
      </c>
      <c r="N30" s="95" t="s">
        <v>481</v>
      </c>
      <c r="O30" s="95">
        <v>2</v>
      </c>
      <c r="P30" s="95"/>
    </row>
    <row r="31">
      <c r="A31" s="95">
        <v>50</v>
      </c>
      <c r="B31" s="95">
        <v>0</v>
      </c>
      <c r="C31" s="95">
        <v>0</v>
      </c>
      <c r="D31" s="95">
        <v>1</v>
      </c>
      <c r="E31" s="95">
        <v>231</v>
      </c>
      <c r="F31" s="95">
        <v>0</v>
      </c>
      <c r="G31" s="95" t="s">
        <v>533</v>
      </c>
      <c r="H31" s="95" t="s">
        <v>534</v>
      </c>
      <c r="I31" s="95"/>
      <c r="J31" s="95"/>
      <c r="K31" s="95">
        <v>231</v>
      </c>
      <c r="L31" s="95">
        <v>12</v>
      </c>
      <c r="M31" s="95">
        <v>3</v>
      </c>
      <c r="N31" s="95" t="s">
        <v>481</v>
      </c>
      <c r="O31" s="95">
        <v>2</v>
      </c>
      <c r="P31" s="95"/>
    </row>
    <row r="32">
      <c r="A32" s="95">
        <v>50</v>
      </c>
      <c r="B32" s="95">
        <v>0</v>
      </c>
      <c r="C32" s="95">
        <v>0</v>
      </c>
      <c r="D32" s="95">
        <v>1</v>
      </c>
      <c r="E32" s="95">
        <v>204</v>
      </c>
      <c r="F32" s="95">
        <v>4879.0000000000018</v>
      </c>
      <c r="G32" s="95" t="s">
        <v>535</v>
      </c>
      <c r="H32" s="95" t="s">
        <v>536</v>
      </c>
      <c r="I32" s="95"/>
      <c r="J32" s="95"/>
      <c r="K32" s="95">
        <v>204</v>
      </c>
      <c r="L32" s="95">
        <v>13</v>
      </c>
      <c r="M32" s="95">
        <v>3</v>
      </c>
      <c r="N32" s="95" t="s">
        <v>481</v>
      </c>
      <c r="O32" s="95">
        <v>2</v>
      </c>
      <c r="P32" s="95"/>
    </row>
    <row r="33">
      <c r="A33" s="95">
        <v>50</v>
      </c>
      <c r="B33" s="95">
        <v>0</v>
      </c>
      <c r="C33" s="95">
        <v>0</v>
      </c>
      <c r="D33" s="95">
        <v>1</v>
      </c>
      <c r="E33" s="95">
        <v>205</v>
      </c>
      <c r="F33" s="95">
        <v>87086.089999999997</v>
      </c>
      <c r="G33" s="95" t="s">
        <v>537</v>
      </c>
      <c r="H33" s="95" t="s">
        <v>538</v>
      </c>
      <c r="I33" s="95"/>
      <c r="J33" s="95"/>
      <c r="K33" s="95">
        <v>205</v>
      </c>
      <c r="L33" s="95">
        <v>14</v>
      </c>
      <c r="M33" s="95">
        <v>3</v>
      </c>
      <c r="N33" s="95" t="s">
        <v>481</v>
      </c>
      <c r="O33" s="95">
        <v>2</v>
      </c>
      <c r="P33" s="95"/>
    </row>
    <row r="34">
      <c r="A34" s="95">
        <v>50</v>
      </c>
      <c r="B34" s="95">
        <v>0</v>
      </c>
      <c r="C34" s="95">
        <v>0</v>
      </c>
      <c r="D34" s="95">
        <v>1</v>
      </c>
      <c r="E34" s="95">
        <v>232</v>
      </c>
      <c r="F34" s="95">
        <v>0</v>
      </c>
      <c r="G34" s="95" t="s">
        <v>539</v>
      </c>
      <c r="H34" s="95" t="s">
        <v>540</v>
      </c>
      <c r="I34" s="95"/>
      <c r="J34" s="95"/>
      <c r="K34" s="95">
        <v>232</v>
      </c>
      <c r="L34" s="95">
        <v>15</v>
      </c>
      <c r="M34" s="95">
        <v>3</v>
      </c>
      <c r="N34" s="95" t="s">
        <v>481</v>
      </c>
      <c r="O34" s="95">
        <v>2</v>
      </c>
      <c r="P34" s="95"/>
    </row>
    <row r="35">
      <c r="A35" s="95">
        <v>50</v>
      </c>
      <c r="B35" s="95">
        <v>0</v>
      </c>
      <c r="C35" s="95">
        <v>0</v>
      </c>
      <c r="D35" s="95">
        <v>1</v>
      </c>
      <c r="E35" s="95">
        <v>214</v>
      </c>
      <c r="F35" s="95">
        <v>18203.240000000002</v>
      </c>
      <c r="G35" s="95" t="s">
        <v>541</v>
      </c>
      <c r="H35" s="95" t="s">
        <v>542</v>
      </c>
      <c r="I35" s="95"/>
      <c r="J35" s="95"/>
      <c r="K35" s="95">
        <v>214</v>
      </c>
      <c r="L35" s="95">
        <v>16</v>
      </c>
      <c r="M35" s="95">
        <v>3</v>
      </c>
      <c r="N35" s="95" t="s">
        <v>481</v>
      </c>
      <c r="O35" s="95">
        <v>2</v>
      </c>
      <c r="P35" s="95"/>
    </row>
    <row r="36">
      <c r="A36" s="95">
        <v>50</v>
      </c>
      <c r="B36" s="95">
        <v>0</v>
      </c>
      <c r="C36" s="95">
        <v>0</v>
      </c>
      <c r="D36" s="95">
        <v>1</v>
      </c>
      <c r="E36" s="95">
        <v>215</v>
      </c>
      <c r="F36" s="95">
        <v>215191.32999999999</v>
      </c>
      <c r="G36" s="95" t="s">
        <v>543</v>
      </c>
      <c r="H36" s="95" t="s">
        <v>544</v>
      </c>
      <c r="I36" s="95"/>
      <c r="J36" s="95"/>
      <c r="K36" s="95">
        <v>215</v>
      </c>
      <c r="L36" s="95">
        <v>17</v>
      </c>
      <c r="M36" s="95">
        <v>3</v>
      </c>
      <c r="N36" s="95" t="s">
        <v>481</v>
      </c>
      <c r="O36" s="95">
        <v>2</v>
      </c>
      <c r="P36" s="95"/>
    </row>
    <row r="37">
      <c r="A37" s="95">
        <v>50</v>
      </c>
      <c r="B37" s="95">
        <v>0</v>
      </c>
      <c r="C37" s="95">
        <v>0</v>
      </c>
      <c r="D37" s="95">
        <v>1</v>
      </c>
      <c r="E37" s="95">
        <v>217</v>
      </c>
      <c r="F37" s="95">
        <v>0</v>
      </c>
      <c r="G37" s="95" t="s">
        <v>545</v>
      </c>
      <c r="H37" s="95" t="s">
        <v>546</v>
      </c>
      <c r="I37" s="95"/>
      <c r="J37" s="95"/>
      <c r="K37" s="95">
        <v>217</v>
      </c>
      <c r="L37" s="95">
        <v>18</v>
      </c>
      <c r="M37" s="95">
        <v>3</v>
      </c>
      <c r="N37" s="95" t="s">
        <v>481</v>
      </c>
      <c r="O37" s="95">
        <v>2</v>
      </c>
      <c r="P37" s="95"/>
    </row>
    <row r="38">
      <c r="A38" s="95">
        <v>50</v>
      </c>
      <c r="B38" s="95">
        <v>0</v>
      </c>
      <c r="C38" s="95">
        <v>0</v>
      </c>
      <c r="D38" s="95">
        <v>1</v>
      </c>
      <c r="E38" s="95">
        <v>230</v>
      </c>
      <c r="F38" s="95">
        <v>0</v>
      </c>
      <c r="G38" s="95" t="s">
        <v>547</v>
      </c>
      <c r="H38" s="95" t="s">
        <v>548</v>
      </c>
      <c r="I38" s="95"/>
      <c r="J38" s="95"/>
      <c r="K38" s="95">
        <v>230</v>
      </c>
      <c r="L38" s="95">
        <v>19</v>
      </c>
      <c r="M38" s="95">
        <v>3</v>
      </c>
      <c r="N38" s="95" t="s">
        <v>481</v>
      </c>
      <c r="O38" s="95">
        <v>2</v>
      </c>
      <c r="P38" s="95"/>
    </row>
    <row r="39">
      <c r="A39" s="95">
        <v>50</v>
      </c>
      <c r="B39" s="95">
        <v>0</v>
      </c>
      <c r="C39" s="95">
        <v>0</v>
      </c>
      <c r="D39" s="95">
        <v>1</v>
      </c>
      <c r="E39" s="95">
        <v>206</v>
      </c>
      <c r="F39" s="95">
        <v>0</v>
      </c>
      <c r="G39" s="95" t="s">
        <v>549</v>
      </c>
      <c r="H39" s="95" t="s">
        <v>550</v>
      </c>
      <c r="I39" s="95"/>
      <c r="J39" s="95"/>
      <c r="K39" s="95">
        <v>206</v>
      </c>
      <c r="L39" s="95">
        <v>20</v>
      </c>
      <c r="M39" s="95">
        <v>3</v>
      </c>
      <c r="N39" s="95" t="s">
        <v>481</v>
      </c>
      <c r="O39" s="95">
        <v>2</v>
      </c>
      <c r="P39" s="95"/>
    </row>
    <row r="40">
      <c r="A40" s="95">
        <v>50</v>
      </c>
      <c r="B40" s="95">
        <v>0</v>
      </c>
      <c r="C40" s="95">
        <v>0</v>
      </c>
      <c r="D40" s="95">
        <v>1</v>
      </c>
      <c r="E40" s="95">
        <v>207</v>
      </c>
      <c r="F40" s="95">
        <v>175.48728</v>
      </c>
      <c r="G40" s="95" t="s">
        <v>551</v>
      </c>
      <c r="H40" s="95" t="s">
        <v>552</v>
      </c>
      <c r="I40" s="95"/>
      <c r="J40" s="95"/>
      <c r="K40" s="95">
        <v>207</v>
      </c>
      <c r="L40" s="95">
        <v>21</v>
      </c>
      <c r="M40" s="95">
        <v>3</v>
      </c>
      <c r="N40" s="95" t="s">
        <v>481</v>
      </c>
      <c r="O40" s="95">
        <v>-1</v>
      </c>
      <c r="P40" s="95"/>
    </row>
    <row r="41">
      <c r="A41" s="95">
        <v>50</v>
      </c>
      <c r="B41" s="95">
        <v>0</v>
      </c>
      <c r="C41" s="95">
        <v>0</v>
      </c>
      <c r="D41" s="95">
        <v>1</v>
      </c>
      <c r="E41" s="95">
        <v>208</v>
      </c>
      <c r="F41" s="95">
        <v>8.7497199999999999</v>
      </c>
      <c r="G41" s="95" t="s">
        <v>553</v>
      </c>
      <c r="H41" s="95" t="s">
        <v>554</v>
      </c>
      <c r="I41" s="95"/>
      <c r="J41" s="95"/>
      <c r="K41" s="95">
        <v>208</v>
      </c>
      <c r="L41" s="95">
        <v>22</v>
      </c>
      <c r="M41" s="95">
        <v>3</v>
      </c>
      <c r="N41" s="95" t="s">
        <v>481</v>
      </c>
      <c r="O41" s="95">
        <v>-1</v>
      </c>
      <c r="P41" s="95"/>
    </row>
    <row r="42">
      <c r="A42" s="95">
        <v>50</v>
      </c>
      <c r="B42" s="95">
        <v>0</v>
      </c>
      <c r="C42" s="95">
        <v>0</v>
      </c>
      <c r="D42" s="95">
        <v>1</v>
      </c>
      <c r="E42" s="95">
        <v>209</v>
      </c>
      <c r="F42" s="95">
        <v>0</v>
      </c>
      <c r="G42" s="95" t="s">
        <v>555</v>
      </c>
      <c r="H42" s="95" t="s">
        <v>556</v>
      </c>
      <c r="I42" s="95"/>
      <c r="J42" s="95"/>
      <c r="K42" s="95">
        <v>209</v>
      </c>
      <c r="L42" s="95">
        <v>23</v>
      </c>
      <c r="M42" s="95">
        <v>3</v>
      </c>
      <c r="N42" s="95" t="s">
        <v>481</v>
      </c>
      <c r="O42" s="95">
        <v>2</v>
      </c>
      <c r="P42" s="95"/>
    </row>
    <row r="43">
      <c r="A43" s="95">
        <v>50</v>
      </c>
      <c r="B43" s="95">
        <v>0</v>
      </c>
      <c r="C43" s="95">
        <v>0</v>
      </c>
      <c r="D43" s="95">
        <v>1</v>
      </c>
      <c r="E43" s="95">
        <v>233</v>
      </c>
      <c r="F43" s="95">
        <v>0</v>
      </c>
      <c r="G43" s="95" t="s">
        <v>557</v>
      </c>
      <c r="H43" s="95" t="s">
        <v>558</v>
      </c>
      <c r="I43" s="95"/>
      <c r="J43" s="95"/>
      <c r="K43" s="95">
        <v>233</v>
      </c>
      <c r="L43" s="95">
        <v>24</v>
      </c>
      <c r="M43" s="95">
        <v>3</v>
      </c>
      <c r="N43" s="95" t="s">
        <v>481</v>
      </c>
      <c r="O43" s="95">
        <v>2</v>
      </c>
      <c r="P43" s="95"/>
    </row>
    <row r="44">
      <c r="A44" s="95">
        <v>50</v>
      </c>
      <c r="B44" s="95">
        <v>0</v>
      </c>
      <c r="C44" s="95">
        <v>0</v>
      </c>
      <c r="D44" s="95">
        <v>1</v>
      </c>
      <c r="E44" s="95">
        <v>210</v>
      </c>
      <c r="F44" s="95">
        <v>86822.830000000002</v>
      </c>
      <c r="G44" s="95" t="s">
        <v>559</v>
      </c>
      <c r="H44" s="95" t="s">
        <v>560</v>
      </c>
      <c r="I44" s="95"/>
      <c r="J44" s="95"/>
      <c r="K44" s="95">
        <v>210</v>
      </c>
      <c r="L44" s="95">
        <v>25</v>
      </c>
      <c r="M44" s="95">
        <v>3</v>
      </c>
      <c r="N44" s="95" t="s">
        <v>481</v>
      </c>
      <c r="O44" s="95">
        <v>2</v>
      </c>
      <c r="P44" s="95"/>
    </row>
    <row r="45">
      <c r="A45" s="95">
        <v>50</v>
      </c>
      <c r="B45" s="95">
        <v>0</v>
      </c>
      <c r="C45" s="95">
        <v>0</v>
      </c>
      <c r="D45" s="95">
        <v>1</v>
      </c>
      <c r="E45" s="95">
        <v>211</v>
      </c>
      <c r="F45" s="95">
        <v>45980.449999999997</v>
      </c>
      <c r="G45" s="95" t="s">
        <v>561</v>
      </c>
      <c r="H45" s="95" t="s">
        <v>562</v>
      </c>
      <c r="I45" s="95"/>
      <c r="J45" s="95"/>
      <c r="K45" s="95">
        <v>211</v>
      </c>
      <c r="L45" s="95">
        <v>26</v>
      </c>
      <c r="M45" s="95">
        <v>3</v>
      </c>
      <c r="N45" s="95" t="s">
        <v>481</v>
      </c>
      <c r="O45" s="95">
        <v>2</v>
      </c>
      <c r="P45" s="95"/>
    </row>
    <row r="46">
      <c r="A46" s="95">
        <v>50</v>
      </c>
      <c r="B46" s="95">
        <v>0</v>
      </c>
      <c r="C46" s="95">
        <v>0</v>
      </c>
      <c r="D46" s="95">
        <v>1</v>
      </c>
      <c r="E46" s="95">
        <v>224</v>
      </c>
      <c r="F46" s="95">
        <v>233394.57000000001</v>
      </c>
      <c r="G46" s="95" t="s">
        <v>563</v>
      </c>
      <c r="H46" s="95" t="s">
        <v>564</v>
      </c>
      <c r="I46" s="95"/>
      <c r="J46" s="95"/>
      <c r="K46" s="95">
        <v>224</v>
      </c>
      <c r="L46" s="95">
        <v>27</v>
      </c>
      <c r="M46" s="95">
        <v>3</v>
      </c>
      <c r="N46" s="95" t="s">
        <v>481</v>
      </c>
      <c r="O46" s="95">
        <v>2</v>
      </c>
      <c r="P46" s="95"/>
    </row>
    <row r="48">
      <c r="A48">
        <v>-1</v>
      </c>
    </row>
    <row r="51">
      <c r="A51" s="94">
        <v>75</v>
      </c>
      <c r="B51" s="94" t="s">
        <v>841</v>
      </c>
      <c r="C51" s="94">
        <v>2025</v>
      </c>
      <c r="D51" s="94">
        <v>0</v>
      </c>
      <c r="E51" s="94">
        <v>3</v>
      </c>
      <c r="F51" s="94">
        <v>1</v>
      </c>
      <c r="G51" s="94">
        <v>0</v>
      </c>
      <c r="H51" s="94">
        <v>1</v>
      </c>
      <c r="I51" s="94">
        <v>0</v>
      </c>
      <c r="J51" s="94">
        <v>3</v>
      </c>
      <c r="K51" s="94">
        <v>0</v>
      </c>
      <c r="L51" s="94">
        <v>0</v>
      </c>
      <c r="M51" s="94">
        <v>0</v>
      </c>
      <c r="N51" s="94">
        <v>407088984</v>
      </c>
      <c r="O51" s="94">
        <v>1</v>
      </c>
    </row>
    <row r="52">
      <c r="A52" s="97">
        <v>2</v>
      </c>
      <c r="B52" s="97" t="s">
        <v>842</v>
      </c>
      <c r="C52" s="97" t="s">
        <v>843</v>
      </c>
      <c r="D52" s="97">
        <v>0</v>
      </c>
      <c r="E52" s="97">
        <v>0</v>
      </c>
      <c r="F52" s="97">
        <v>0</v>
      </c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v>407088985</v>
      </c>
    </row>
    <row r="53">
      <c r="A53" s="97">
        <v>1</v>
      </c>
      <c r="B53" s="97" t="s">
        <v>844</v>
      </c>
      <c r="C53" s="97" t="s">
        <v>845</v>
      </c>
      <c r="D53" s="97">
        <v>2025</v>
      </c>
      <c r="E53" s="97">
        <v>3</v>
      </c>
      <c r="F53" s="97">
        <v>1</v>
      </c>
      <c r="G53" s="97">
        <v>1</v>
      </c>
      <c r="H53" s="97">
        <v>0</v>
      </c>
      <c r="I53" s="97">
        <v>2</v>
      </c>
      <c r="J53" s="97">
        <v>1</v>
      </c>
      <c r="K53" s="97">
        <v>1</v>
      </c>
      <c r="L53" s="97">
        <v>1</v>
      </c>
      <c r="M53" s="97">
        <v>1</v>
      </c>
      <c r="N53" s="97">
        <v>1</v>
      </c>
      <c r="O53" s="97">
        <v>1</v>
      </c>
      <c r="P53" s="97">
        <v>1</v>
      </c>
      <c r="Q53" s="97">
        <v>1</v>
      </c>
      <c r="R53" s="97" t="s">
        <v>481</v>
      </c>
      <c r="S53" s="97" t="s">
        <v>481</v>
      </c>
      <c r="T53" s="97" t="s">
        <v>481</v>
      </c>
      <c r="U53" s="97" t="s">
        <v>481</v>
      </c>
      <c r="V53" s="97" t="s">
        <v>481</v>
      </c>
      <c r="W53" s="97" t="s">
        <v>481</v>
      </c>
      <c r="X53" s="97" t="s">
        <v>481</v>
      </c>
      <c r="Y53" s="97" t="s">
        <v>481</v>
      </c>
      <c r="Z53" s="97" t="s">
        <v>481</v>
      </c>
      <c r="AA53" s="97" t="s">
        <v>481</v>
      </c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v>407088986</v>
      </c>
      <c r="AO53" s="97" t="s">
        <v>846</v>
      </c>
      <c r="AP53" s="97" t="s">
        <v>847</v>
      </c>
      <c r="AQ53" s="97">
        <v>45713</v>
      </c>
      <c r="AR53" s="97">
        <v>371</v>
      </c>
      <c r="AS53" s="97" t="s">
        <v>5</v>
      </c>
      <c r="AT53" s="97" t="s">
        <v>848</v>
      </c>
      <c r="AU53" s="97" t="s">
        <v>847</v>
      </c>
      <c r="AV53" s="97">
        <v>45343</v>
      </c>
      <c r="AW53" s="97">
        <v>24</v>
      </c>
      <c r="AX53" s="97" t="s">
        <v>7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407088984</v>
      </c>
      <c r="C1">
        <v>407089511</v>
      </c>
      <c r="D1">
        <v>342640244</v>
      </c>
      <c r="E1">
        <v>113</v>
      </c>
      <c r="F1">
        <v>1</v>
      </c>
      <c r="G1">
        <v>1</v>
      </c>
      <c r="H1">
        <v>1</v>
      </c>
      <c r="I1" t="s">
        <v>53</v>
      </c>
      <c r="J1" t="s">
        <v>481</v>
      </c>
      <c r="K1" t="s">
        <v>54</v>
      </c>
      <c r="L1">
        <v>1191</v>
      </c>
      <c r="N1">
        <v>1013</v>
      </c>
      <c r="O1" t="s">
        <v>29</v>
      </c>
      <c r="P1" t="s">
        <v>29</v>
      </c>
      <c r="Q1">
        <v>1</v>
      </c>
      <c r="W1">
        <v>0</v>
      </c>
      <c r="X1">
        <v>1521243167</v>
      </c>
      <c r="Y1">
        <f>(AT1*ROUND(0.3,7))</f>
        <v>0.50700000000000001</v>
      </c>
      <c r="AA1">
        <v>0</v>
      </c>
      <c r="AB1">
        <v>0</v>
      </c>
      <c r="AC1">
        <v>0</v>
      </c>
      <c r="AD1">
        <v>549.44000000000005</v>
      </c>
      <c r="AE1">
        <v>0</v>
      </c>
      <c r="AF1">
        <v>0</v>
      </c>
      <c r="AG1">
        <v>0</v>
      </c>
      <c r="AH1">
        <v>549.44000000000005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481</v>
      </c>
      <c r="AT1">
        <v>1.6899999999999999</v>
      </c>
      <c r="AU1" t="s">
        <v>505</v>
      </c>
      <c r="AV1">
        <v>1</v>
      </c>
      <c r="AW1">
        <v>2</v>
      </c>
      <c r="AX1">
        <v>407089515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928.55360000000007</v>
      </c>
      <c r="BN1">
        <v>1.6899999999999999</v>
      </c>
      <c r="BO1">
        <v>0</v>
      </c>
      <c r="BP1">
        <v>1</v>
      </c>
      <c r="BQ1">
        <v>0</v>
      </c>
      <c r="BR1">
        <v>0</v>
      </c>
      <c r="BS1">
        <v>0</v>
      </c>
      <c r="BT1">
        <v>278.56608000000006</v>
      </c>
      <c r="BU1">
        <v>0.50700000000000001</v>
      </c>
      <c r="BV1">
        <v>0</v>
      </c>
      <c r="BW1">
        <v>1</v>
      </c>
      <c r="CU1">
        <f>ROUND(AT1*Source!I28*AH1*AL1,2)</f>
        <v>928.55000000000007</v>
      </c>
      <c r="CV1">
        <f>ROUND(Y1*Source!I28,7)</f>
        <v>0.50700000000000001</v>
      </c>
      <c r="CW1">
        <v>0</v>
      </c>
      <c r="CX1">
        <f>ROUND(Y1*Source!I28,7)</f>
        <v>0.50700000000000001</v>
      </c>
      <c r="CY1">
        <f>AD1</f>
        <v>549.44000000000005</v>
      </c>
      <c r="CZ1">
        <f>AH1</f>
        <v>549.44000000000005</v>
      </c>
      <c r="DA1">
        <f>AL1</f>
        <v>1</v>
      </c>
      <c r="DB1">
        <f>ROUND((ROUND(AT1*CZ1,2)*ROUND(0.3,7)),6)</f>
        <v>278.565</v>
      </c>
      <c r="DC1">
        <f>ROUND((ROUND(AT1*AG1,2)*ROUND(0.3,7)),6)</f>
        <v>0</v>
      </c>
      <c r="DD1" t="s">
        <v>481</v>
      </c>
      <c r="DE1" t="s">
        <v>481</v>
      </c>
      <c r="DF1">
        <f t="shared" ref="DF1:DF12" si="348">ROUND(ROUND(AE1,2)*CX1,2)</f>
        <v>0</v>
      </c>
      <c r="DG1">
        <f t="shared" ref="DG1:DG8" si="349">ROUND(ROUND(AF1,2)*CX1,2)</f>
        <v>0</v>
      </c>
      <c r="DH1">
        <f t="shared" ref="DH1:DH64" si="350">ROUND(ROUND(AG1,2)*CX1,2)</f>
        <v>0</v>
      </c>
      <c r="DI1">
        <f t="shared" ref="DI1:DI64" si="351">ROUND(ROUND(AH1,2)*CX1,2)</f>
        <v>278.56999999999999</v>
      </c>
      <c r="DJ1">
        <f>DI1</f>
        <v>278.56999999999999</v>
      </c>
      <c r="DK1">
        <v>1</v>
      </c>
      <c r="DL1" t="s">
        <v>481</v>
      </c>
      <c r="DM1">
        <v>0</v>
      </c>
      <c r="DN1" t="s">
        <v>481</v>
      </c>
      <c r="DO1">
        <v>0</v>
      </c>
    </row>
    <row r="2">
      <c r="A2">
        <f>ROW(Source!A28)</f>
        <v>28</v>
      </c>
      <c r="B2">
        <v>407088984</v>
      </c>
      <c r="C2">
        <v>407089511</v>
      </c>
      <c r="D2">
        <v>342715737</v>
      </c>
      <c r="E2">
        <v>1</v>
      </c>
      <c r="F2">
        <v>1</v>
      </c>
      <c r="G2">
        <v>1</v>
      </c>
      <c r="H2">
        <v>3</v>
      </c>
      <c r="I2" t="s">
        <v>56</v>
      </c>
      <c r="J2" t="s">
        <v>851</v>
      </c>
      <c r="K2" t="s">
        <v>57</v>
      </c>
      <c r="L2">
        <v>1383</v>
      </c>
      <c r="N2">
        <v>1013</v>
      </c>
      <c r="O2" t="s">
        <v>58</v>
      </c>
      <c r="P2" t="s">
        <v>58</v>
      </c>
      <c r="Q2">
        <v>1</v>
      </c>
      <c r="W2">
        <v>0</v>
      </c>
      <c r="X2">
        <v>-1986415126</v>
      </c>
      <c r="Y2">
        <f>(AT2*ROUND(0,7))</f>
        <v>0</v>
      </c>
      <c r="AA2">
        <v>6.0999999999999996</v>
      </c>
      <c r="AB2">
        <v>0</v>
      </c>
      <c r="AC2">
        <v>0</v>
      </c>
      <c r="AD2">
        <v>0</v>
      </c>
      <c r="AE2">
        <v>6.0999999999999996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481</v>
      </c>
      <c r="AT2">
        <v>0.63160000000000005</v>
      </c>
      <c r="AU2" t="s">
        <v>504</v>
      </c>
      <c r="AV2">
        <v>0</v>
      </c>
      <c r="AW2">
        <v>2</v>
      </c>
      <c r="AX2">
        <v>407089516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3.85276</v>
      </c>
      <c r="BK2">
        <v>0</v>
      </c>
      <c r="BL2">
        <v>0</v>
      </c>
      <c r="BM2">
        <v>0</v>
      </c>
      <c r="BN2">
        <v>0</v>
      </c>
      <c r="BO2">
        <v>0</v>
      </c>
      <c r="BP2">
        <v>1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 t="shared" ref="CY2:CY3" si="352">AA2</f>
        <v>6.0999999999999996</v>
      </c>
      <c r="CZ2">
        <f t="shared" ref="CZ2:CZ3" si="353">AE2</f>
        <v>6.0999999999999996</v>
      </c>
      <c r="DA2">
        <f t="shared" ref="DA2:DA3" si="354">AI2</f>
        <v>1</v>
      </c>
      <c r="DB2">
        <f>ROUND((ROUND(AT2*CZ2,2)*ROUND(0,7)),6)</f>
        <v>0</v>
      </c>
      <c r="DC2">
        <f>ROUND((ROUND(AT2*AG2,2)*ROUND(0,7)),6)</f>
        <v>0</v>
      </c>
      <c r="DD2" t="s">
        <v>481</v>
      </c>
      <c r="DE2" t="s">
        <v>481</v>
      </c>
      <c r="DF2">
        <f t="shared" si="348"/>
        <v>0</v>
      </c>
      <c r="DG2">
        <f t="shared" si="349"/>
        <v>0</v>
      </c>
      <c r="DH2">
        <f t="shared" si="350"/>
        <v>0</v>
      </c>
      <c r="DI2">
        <f t="shared" si="351"/>
        <v>0</v>
      </c>
      <c r="DJ2">
        <f t="shared" ref="DJ2:DJ3" si="355">DF2</f>
        <v>0</v>
      </c>
      <c r="DK2">
        <v>1</v>
      </c>
      <c r="DL2" t="s">
        <v>481</v>
      </c>
      <c r="DM2">
        <v>0</v>
      </c>
      <c r="DN2" t="s">
        <v>481</v>
      </c>
      <c r="DO2">
        <v>0</v>
      </c>
    </row>
    <row r="3">
      <c r="A3">
        <f>ROW(Source!A28)</f>
        <v>28</v>
      </c>
      <c r="B3">
        <v>407088984</v>
      </c>
      <c r="C3">
        <v>407089511</v>
      </c>
      <c r="D3">
        <v>342646017</v>
      </c>
      <c r="E3">
        <v>113</v>
      </c>
      <c r="F3">
        <v>1</v>
      </c>
      <c r="G3">
        <v>1</v>
      </c>
      <c r="H3">
        <v>3</v>
      </c>
      <c r="I3" t="s">
        <v>852</v>
      </c>
      <c r="J3" t="s">
        <v>481</v>
      </c>
      <c r="K3" t="s">
        <v>853</v>
      </c>
      <c r="L3">
        <v>3277935</v>
      </c>
      <c r="N3">
        <v>1013</v>
      </c>
      <c r="O3" t="s">
        <v>63</v>
      </c>
      <c r="P3" t="s">
        <v>63</v>
      </c>
      <c r="Q3">
        <v>1</v>
      </c>
      <c r="W3">
        <v>0</v>
      </c>
      <c r="X3">
        <v>274903907</v>
      </c>
      <c r="Y3">
        <f t="shared" ref="Y3:Y4" si="356">AT3</f>
        <v>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481</v>
      </c>
      <c r="AT3">
        <v>2</v>
      </c>
      <c r="AU3" t="s">
        <v>481</v>
      </c>
      <c r="AV3">
        <v>0</v>
      </c>
      <c r="AW3">
        <v>2</v>
      </c>
      <c r="AX3">
        <v>407089517</v>
      </c>
      <c r="AY3">
        <v>1</v>
      </c>
      <c r="AZ3">
        <v>2048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ROUND(Y3*Source!I28,7)</f>
        <v>2</v>
      </c>
      <c r="CY3">
        <f t="shared" si="352"/>
        <v>0</v>
      </c>
      <c r="CZ3">
        <f t="shared" si="353"/>
        <v>0</v>
      </c>
      <c r="DA3">
        <f t="shared" si="354"/>
        <v>1</v>
      </c>
      <c r="DB3">
        <f t="shared" ref="DB3:DB4" si="357">ROUND(ROUND(AT3*CZ3,2),6)</f>
        <v>0</v>
      </c>
      <c r="DC3">
        <f t="shared" ref="DC3:DC4" si="358">ROUND(ROUND(AT3*AG3,2),6)</f>
        <v>0</v>
      </c>
      <c r="DD3" t="s">
        <v>481</v>
      </c>
      <c r="DE3" t="s">
        <v>481</v>
      </c>
      <c r="DF3">
        <f t="shared" si="348"/>
        <v>0</v>
      </c>
      <c r="DG3">
        <f t="shared" si="349"/>
        <v>0</v>
      </c>
      <c r="DH3">
        <f t="shared" si="350"/>
        <v>0</v>
      </c>
      <c r="DI3">
        <f t="shared" si="351"/>
        <v>0</v>
      </c>
      <c r="DJ3">
        <f t="shared" si="355"/>
        <v>0</v>
      </c>
      <c r="DK3">
        <v>0</v>
      </c>
      <c r="DL3" t="s">
        <v>481</v>
      </c>
      <c r="DM3">
        <v>0</v>
      </c>
      <c r="DN3" t="s">
        <v>481</v>
      </c>
      <c r="DO3">
        <v>0</v>
      </c>
    </row>
    <row r="4">
      <c r="A4">
        <f>ROW(Source!A29)</f>
        <v>29</v>
      </c>
      <c r="B4">
        <v>407088984</v>
      </c>
      <c r="C4">
        <v>407089518</v>
      </c>
      <c r="D4">
        <v>342640244</v>
      </c>
      <c r="E4">
        <v>113</v>
      </c>
      <c r="F4">
        <v>1</v>
      </c>
      <c r="G4">
        <v>1</v>
      </c>
      <c r="H4">
        <v>1</v>
      </c>
      <c r="I4" t="s">
        <v>53</v>
      </c>
      <c r="J4" t="s">
        <v>481</v>
      </c>
      <c r="K4" t="s">
        <v>54</v>
      </c>
      <c r="L4">
        <v>1191</v>
      </c>
      <c r="N4">
        <v>1013</v>
      </c>
      <c r="O4" t="s">
        <v>29</v>
      </c>
      <c r="P4" t="s">
        <v>29</v>
      </c>
      <c r="Q4">
        <v>1</v>
      </c>
      <c r="W4">
        <v>0</v>
      </c>
      <c r="X4">
        <v>1521243167</v>
      </c>
      <c r="Y4">
        <f t="shared" si="356"/>
        <v>1.6899999999999999</v>
      </c>
      <c r="AA4">
        <v>0</v>
      </c>
      <c r="AB4">
        <v>0</v>
      </c>
      <c r="AC4">
        <v>0</v>
      </c>
      <c r="AD4">
        <v>549.44000000000005</v>
      </c>
      <c r="AE4">
        <v>0</v>
      </c>
      <c r="AF4">
        <v>0</v>
      </c>
      <c r="AG4">
        <v>0</v>
      </c>
      <c r="AH4">
        <v>549.44000000000005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481</v>
      </c>
      <c r="AT4">
        <v>1.6899999999999999</v>
      </c>
      <c r="AU4" t="s">
        <v>481</v>
      </c>
      <c r="AV4">
        <v>1</v>
      </c>
      <c r="AW4">
        <v>2</v>
      </c>
      <c r="AX4">
        <v>407089522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928.55360000000007</v>
      </c>
      <c r="BN4">
        <v>1.6899999999999999</v>
      </c>
      <c r="BO4">
        <v>0</v>
      </c>
      <c r="BP4">
        <v>1</v>
      </c>
      <c r="BQ4">
        <v>0</v>
      </c>
      <c r="BR4">
        <v>0</v>
      </c>
      <c r="BS4">
        <v>0</v>
      </c>
      <c r="BT4">
        <v>928.55360000000007</v>
      </c>
      <c r="BU4">
        <v>1.6899999999999999</v>
      </c>
      <c r="BV4">
        <v>0</v>
      </c>
      <c r="BW4">
        <v>1</v>
      </c>
      <c r="CU4">
        <f>ROUND(AT4*Source!I29*AH4*AL4,2)</f>
        <v>928.55000000000007</v>
      </c>
      <c r="CV4">
        <f>ROUND(Y4*Source!I29,7)</f>
        <v>1.6899999999999999</v>
      </c>
      <c r="CW4">
        <v>0</v>
      </c>
      <c r="CX4">
        <f>ROUND(Y4*Source!I29,7)</f>
        <v>1.6899999999999999</v>
      </c>
      <c r="CY4">
        <f>AD4</f>
        <v>549.44000000000005</v>
      </c>
      <c r="CZ4">
        <f>AH4</f>
        <v>549.44000000000005</v>
      </c>
      <c r="DA4">
        <f>AL4</f>
        <v>1</v>
      </c>
      <c r="DB4">
        <f t="shared" si="357"/>
        <v>928.54999999999995</v>
      </c>
      <c r="DC4">
        <f t="shared" si="358"/>
        <v>0</v>
      </c>
      <c r="DD4" t="s">
        <v>481</v>
      </c>
      <c r="DE4" t="s">
        <v>481</v>
      </c>
      <c r="DF4">
        <f t="shared" si="348"/>
        <v>0</v>
      </c>
      <c r="DG4">
        <f t="shared" si="349"/>
        <v>0</v>
      </c>
      <c r="DH4">
        <f t="shared" si="350"/>
        <v>0</v>
      </c>
      <c r="DI4">
        <f t="shared" si="351"/>
        <v>928.55000000000007</v>
      </c>
      <c r="DJ4">
        <f>DI4</f>
        <v>928.55000000000007</v>
      </c>
      <c r="DK4">
        <v>1</v>
      </c>
      <c r="DL4" t="s">
        <v>481</v>
      </c>
      <c r="DM4">
        <v>0</v>
      </c>
      <c r="DN4" t="s">
        <v>481</v>
      </c>
      <c r="DO4">
        <v>0</v>
      </c>
    </row>
    <row r="5">
      <c r="A5">
        <f>ROW(Source!A29)</f>
        <v>29</v>
      </c>
      <c r="B5">
        <v>407088984</v>
      </c>
      <c r="C5">
        <v>407089518</v>
      </c>
      <c r="D5">
        <v>342715737</v>
      </c>
      <c r="E5">
        <v>1</v>
      </c>
      <c r="F5">
        <v>1</v>
      </c>
      <c r="G5">
        <v>1</v>
      </c>
      <c r="H5">
        <v>3</v>
      </c>
      <c r="I5" t="s">
        <v>56</v>
      </c>
      <c r="J5" t="s">
        <v>851</v>
      </c>
      <c r="K5" t="s">
        <v>57</v>
      </c>
      <c r="L5">
        <v>1383</v>
      </c>
      <c r="N5">
        <v>1013</v>
      </c>
      <c r="O5" t="s">
        <v>58</v>
      </c>
      <c r="P5" t="s">
        <v>58</v>
      </c>
      <c r="Q5">
        <v>1</v>
      </c>
      <c r="W5">
        <v>0</v>
      </c>
      <c r="X5">
        <v>-1986415126</v>
      </c>
      <c r="Y5">
        <f>(AT5*ROUND(0,7))</f>
        <v>0</v>
      </c>
      <c r="AA5">
        <v>6.0999999999999996</v>
      </c>
      <c r="AB5">
        <v>0</v>
      </c>
      <c r="AC5">
        <v>0</v>
      </c>
      <c r="AD5">
        <v>0</v>
      </c>
      <c r="AE5">
        <v>6.0999999999999996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481</v>
      </c>
      <c r="AT5">
        <v>0.63160000000000005</v>
      </c>
      <c r="AU5" t="s">
        <v>504</v>
      </c>
      <c r="AV5">
        <v>0</v>
      </c>
      <c r="AW5">
        <v>2</v>
      </c>
      <c r="AX5">
        <v>407089523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3.85276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ROUND(Y5*Source!I29,7)</f>
        <v>0</v>
      </c>
      <c r="CY5">
        <f t="shared" ref="CY5:CY6" si="359">AA5</f>
        <v>6.0999999999999996</v>
      </c>
      <c r="CZ5">
        <f t="shared" ref="CZ5:CZ6" si="360">AE5</f>
        <v>6.0999999999999996</v>
      </c>
      <c r="DA5">
        <f t="shared" ref="DA5:DA6" si="361">AI5</f>
        <v>1</v>
      </c>
      <c r="DB5">
        <f>ROUND((ROUND(AT5*CZ5,2)*ROUND(0,7)),6)</f>
        <v>0</v>
      </c>
      <c r="DC5">
        <f>ROUND((ROUND(AT5*AG5,2)*ROUND(0,7)),6)</f>
        <v>0</v>
      </c>
      <c r="DD5" t="s">
        <v>481</v>
      </c>
      <c r="DE5" t="s">
        <v>481</v>
      </c>
      <c r="DF5">
        <f t="shared" si="348"/>
        <v>0</v>
      </c>
      <c r="DG5">
        <f t="shared" si="349"/>
        <v>0</v>
      </c>
      <c r="DH5">
        <f t="shared" si="350"/>
        <v>0</v>
      </c>
      <c r="DI5">
        <f t="shared" si="351"/>
        <v>0</v>
      </c>
      <c r="DJ5">
        <f t="shared" ref="DJ5:DJ6" si="362">DF5</f>
        <v>0</v>
      </c>
      <c r="DK5">
        <v>1</v>
      </c>
      <c r="DL5" t="s">
        <v>481</v>
      </c>
      <c r="DM5">
        <v>0</v>
      </c>
      <c r="DN5" t="s">
        <v>481</v>
      </c>
      <c r="DO5">
        <v>0</v>
      </c>
    </row>
    <row r="6">
      <c r="A6">
        <f>ROW(Source!A29)</f>
        <v>29</v>
      </c>
      <c r="B6">
        <v>407088984</v>
      </c>
      <c r="C6">
        <v>407089518</v>
      </c>
      <c r="D6">
        <v>342646017</v>
      </c>
      <c r="E6">
        <v>113</v>
      </c>
      <c r="F6">
        <v>1</v>
      </c>
      <c r="G6">
        <v>1</v>
      </c>
      <c r="H6">
        <v>3</v>
      </c>
      <c r="I6" t="s">
        <v>852</v>
      </c>
      <c r="J6" t="s">
        <v>481</v>
      </c>
      <c r="K6" t="s">
        <v>853</v>
      </c>
      <c r="L6">
        <v>3277935</v>
      </c>
      <c r="N6">
        <v>1013</v>
      </c>
      <c r="O6" t="s">
        <v>63</v>
      </c>
      <c r="P6" t="s">
        <v>63</v>
      </c>
      <c r="Q6">
        <v>1</v>
      </c>
      <c r="W6">
        <v>0</v>
      </c>
      <c r="X6">
        <v>274903907</v>
      </c>
      <c r="Y6">
        <f>AT6</f>
        <v>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481</v>
      </c>
      <c r="AT6">
        <v>2</v>
      </c>
      <c r="AU6" t="s">
        <v>481</v>
      </c>
      <c r="AV6">
        <v>0</v>
      </c>
      <c r="AW6">
        <v>2</v>
      </c>
      <c r="AX6">
        <v>407089524</v>
      </c>
      <c r="AY6">
        <v>1</v>
      </c>
      <c r="AZ6">
        <v>2048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2</v>
      </c>
      <c r="CY6">
        <f t="shared" si="359"/>
        <v>0</v>
      </c>
      <c r="CZ6">
        <f t="shared" si="360"/>
        <v>0</v>
      </c>
      <c r="DA6">
        <f t="shared" si="361"/>
        <v>1</v>
      </c>
      <c r="DB6">
        <f>ROUND(ROUND(AT6*CZ6,2),6)</f>
        <v>0</v>
      </c>
      <c r="DC6">
        <f>ROUND(ROUND(AT6*AG6,2),6)</f>
        <v>0</v>
      </c>
      <c r="DD6" t="s">
        <v>481</v>
      </c>
      <c r="DE6" t="s">
        <v>481</v>
      </c>
      <c r="DF6">
        <f t="shared" si="348"/>
        <v>0</v>
      </c>
      <c r="DG6">
        <f t="shared" si="349"/>
        <v>0</v>
      </c>
      <c r="DH6">
        <f t="shared" si="350"/>
        <v>0</v>
      </c>
      <c r="DI6">
        <f t="shared" si="351"/>
        <v>0</v>
      </c>
      <c r="DJ6">
        <f t="shared" si="362"/>
        <v>0</v>
      </c>
      <c r="DK6">
        <v>0</v>
      </c>
      <c r="DL6" t="s">
        <v>481</v>
      </c>
      <c r="DM6">
        <v>0</v>
      </c>
      <c r="DN6" t="s">
        <v>481</v>
      </c>
      <c r="DO6">
        <v>0</v>
      </c>
    </row>
    <row r="7">
      <c r="A7">
        <f>ROW(Source!A65)</f>
        <v>65</v>
      </c>
      <c r="B7">
        <v>407088984</v>
      </c>
      <c r="C7">
        <v>407089964</v>
      </c>
      <c r="D7">
        <v>342640212</v>
      </c>
      <c r="E7">
        <v>113</v>
      </c>
      <c r="F7">
        <v>1</v>
      </c>
      <c r="G7">
        <v>1</v>
      </c>
      <c r="H7">
        <v>1</v>
      </c>
      <c r="I7" t="s">
        <v>100</v>
      </c>
      <c r="J7" t="s">
        <v>481</v>
      </c>
      <c r="K7" t="s">
        <v>101</v>
      </c>
      <c r="L7">
        <v>1191</v>
      </c>
      <c r="N7">
        <v>1013</v>
      </c>
      <c r="O7" t="s">
        <v>29</v>
      </c>
      <c r="P7" t="s">
        <v>29</v>
      </c>
      <c r="Q7">
        <v>1</v>
      </c>
      <c r="W7">
        <v>0</v>
      </c>
      <c r="X7">
        <v>-1105933552</v>
      </c>
      <c r="Y7">
        <f t="shared" ref="Y7:Y9" si="363">(AT7*ROUND(0.4,7))</f>
        <v>2.2679999999999998</v>
      </c>
      <c r="AA7">
        <v>0</v>
      </c>
      <c r="AB7">
        <v>0</v>
      </c>
      <c r="AC7">
        <v>0</v>
      </c>
      <c r="AD7">
        <v>480.75999999999999</v>
      </c>
      <c r="AE7">
        <v>0</v>
      </c>
      <c r="AF7">
        <v>0</v>
      </c>
      <c r="AG7">
        <v>0</v>
      </c>
      <c r="AH7">
        <v>480.75999999999999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481</v>
      </c>
      <c r="AT7">
        <v>5.6699999999999999</v>
      </c>
      <c r="AU7" t="s">
        <v>571</v>
      </c>
      <c r="AV7">
        <v>1</v>
      </c>
      <c r="AW7">
        <v>2</v>
      </c>
      <c r="AX7">
        <v>407089973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2725.9092000000001</v>
      </c>
      <c r="BN7">
        <v>5.6699999999999999</v>
      </c>
      <c r="BO7">
        <v>0</v>
      </c>
      <c r="BP7">
        <v>1</v>
      </c>
      <c r="BQ7">
        <v>0</v>
      </c>
      <c r="BR7">
        <v>0</v>
      </c>
      <c r="BS7">
        <v>0</v>
      </c>
      <c r="BT7">
        <v>1090.3636800000002</v>
      </c>
      <c r="BU7">
        <v>2.2680000000000002</v>
      </c>
      <c r="BV7">
        <v>0</v>
      </c>
      <c r="BW7">
        <v>1</v>
      </c>
      <c r="CU7">
        <f>ROUND(AT7*Source!I65*AH7*AL7,2)</f>
        <v>2725.9099999999999</v>
      </c>
      <c r="CV7">
        <f>ROUND(Y7*Source!I65,7)</f>
        <v>2.2679999999999998</v>
      </c>
      <c r="CW7">
        <v>0</v>
      </c>
      <c r="CX7">
        <f>ROUND(Y7*Source!I65,7)</f>
        <v>2.2679999999999998</v>
      </c>
      <c r="CY7">
        <f t="shared" ref="CY7:CY8" si="364">AD7</f>
        <v>480.75999999999999</v>
      </c>
      <c r="CZ7">
        <f t="shared" ref="CZ7:CZ8" si="365">AH7</f>
        <v>480.75999999999999</v>
      </c>
      <c r="DA7">
        <f t="shared" ref="DA7:DA8" si="366">AL7</f>
        <v>1</v>
      </c>
      <c r="DB7">
        <f t="shared" ref="DB7:DB9" si="367">ROUND((ROUND(AT7*CZ7,2)*ROUND(0.4,7)),6)</f>
        <v>1090.364</v>
      </c>
      <c r="DC7">
        <f t="shared" ref="DC7:DC9" si="368">ROUND((ROUND(AT7*AG7,2)*ROUND(0.4,7)),6)</f>
        <v>0</v>
      </c>
      <c r="DD7" t="s">
        <v>481</v>
      </c>
      <c r="DE7" t="s">
        <v>481</v>
      </c>
      <c r="DF7">
        <f t="shared" si="348"/>
        <v>0</v>
      </c>
      <c r="DG7">
        <f t="shared" si="349"/>
        <v>0</v>
      </c>
      <c r="DH7">
        <f t="shared" si="350"/>
        <v>0</v>
      </c>
      <c r="DI7">
        <f t="shared" si="351"/>
        <v>1090.3600000000001</v>
      </c>
      <c r="DJ7">
        <f t="shared" ref="DJ7:DJ8" si="369">DI7</f>
        <v>1090.3600000000001</v>
      </c>
      <c r="DK7">
        <v>1</v>
      </c>
      <c r="DL7" t="s">
        <v>481</v>
      </c>
      <c r="DM7">
        <v>0</v>
      </c>
      <c r="DN7" t="s">
        <v>481</v>
      </c>
      <c r="DO7">
        <v>0</v>
      </c>
    </row>
    <row r="8">
      <c r="A8">
        <f>ROW(Source!A65)</f>
        <v>65</v>
      </c>
      <c r="B8">
        <v>407088984</v>
      </c>
      <c r="C8">
        <v>407089964</v>
      </c>
      <c r="D8">
        <v>342640393</v>
      </c>
      <c r="E8">
        <v>113</v>
      </c>
      <c r="F8">
        <v>1</v>
      </c>
      <c r="G8">
        <v>1</v>
      </c>
      <c r="H8">
        <v>1</v>
      </c>
      <c r="I8" t="s">
        <v>854</v>
      </c>
      <c r="J8" t="s">
        <v>481</v>
      </c>
      <c r="K8" t="s">
        <v>855</v>
      </c>
      <c r="L8">
        <v>1191</v>
      </c>
      <c r="N8">
        <v>1013</v>
      </c>
      <c r="O8" t="s">
        <v>29</v>
      </c>
      <c r="P8" t="s">
        <v>29</v>
      </c>
      <c r="Q8">
        <v>1</v>
      </c>
      <c r="W8">
        <v>0</v>
      </c>
      <c r="X8">
        <v>-1417349443</v>
      </c>
      <c r="Y8">
        <f t="shared" si="363"/>
        <v>0.047999999999999994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481</v>
      </c>
      <c r="AT8">
        <v>0.12</v>
      </c>
      <c r="AU8" t="s">
        <v>571</v>
      </c>
      <c r="AV8">
        <v>2</v>
      </c>
      <c r="AW8">
        <v>2</v>
      </c>
      <c r="AX8">
        <v>407089974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ROUND(Y8*Source!I65,7)</f>
        <v>0.048000000000000001</v>
      </c>
      <c r="CY8">
        <f t="shared" si="364"/>
        <v>0</v>
      </c>
      <c r="CZ8">
        <f t="shared" si="365"/>
        <v>0</v>
      </c>
      <c r="DA8">
        <f t="shared" si="366"/>
        <v>1</v>
      </c>
      <c r="DB8">
        <f t="shared" si="367"/>
        <v>0</v>
      </c>
      <c r="DC8">
        <f t="shared" si="368"/>
        <v>0</v>
      </c>
      <c r="DD8" t="s">
        <v>481</v>
      </c>
      <c r="DE8" t="s">
        <v>481</v>
      </c>
      <c r="DF8">
        <f t="shared" si="348"/>
        <v>0</v>
      </c>
      <c r="DG8">
        <f t="shared" si="349"/>
        <v>0</v>
      </c>
      <c r="DH8">
        <f t="shared" si="350"/>
        <v>0</v>
      </c>
      <c r="DI8">
        <f t="shared" si="351"/>
        <v>0</v>
      </c>
      <c r="DJ8">
        <f t="shared" si="369"/>
        <v>0</v>
      </c>
      <c r="DK8">
        <v>0</v>
      </c>
      <c r="DL8" t="s">
        <v>481</v>
      </c>
      <c r="DM8">
        <v>0</v>
      </c>
      <c r="DN8" t="s">
        <v>481</v>
      </c>
      <c r="DO8">
        <v>0</v>
      </c>
    </row>
    <row r="9">
      <c r="A9">
        <f>ROW(Source!A65)</f>
        <v>65</v>
      </c>
      <c r="B9">
        <v>407088984</v>
      </c>
      <c r="C9">
        <v>407089964</v>
      </c>
      <c r="D9">
        <v>342764988</v>
      </c>
      <c r="E9">
        <v>1</v>
      </c>
      <c r="F9">
        <v>1</v>
      </c>
      <c r="G9">
        <v>1</v>
      </c>
      <c r="H9">
        <v>2</v>
      </c>
      <c r="I9" t="s">
        <v>104</v>
      </c>
      <c r="J9" t="s">
        <v>856</v>
      </c>
      <c r="K9" t="s">
        <v>105</v>
      </c>
      <c r="L9">
        <v>1368</v>
      </c>
      <c r="N9">
        <v>1011</v>
      </c>
      <c r="O9" t="s">
        <v>106</v>
      </c>
      <c r="P9" t="s">
        <v>106</v>
      </c>
      <c r="Q9">
        <v>1</v>
      </c>
      <c r="W9">
        <v>0</v>
      </c>
      <c r="X9">
        <v>625527129</v>
      </c>
      <c r="Y9">
        <f t="shared" si="363"/>
        <v>0.047999999999999994</v>
      </c>
      <c r="AA9">
        <v>0</v>
      </c>
      <c r="AB9">
        <v>9.5399999999999991</v>
      </c>
      <c r="AC9">
        <v>441.77999999999997</v>
      </c>
      <c r="AD9">
        <v>0</v>
      </c>
      <c r="AE9">
        <v>0</v>
      </c>
      <c r="AF9">
        <v>7.5099999999999998</v>
      </c>
      <c r="AG9">
        <v>441.77999999999997</v>
      </c>
      <c r="AH9">
        <v>0</v>
      </c>
      <c r="AI9">
        <v>1</v>
      </c>
      <c r="AJ9">
        <v>1.27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481</v>
      </c>
      <c r="AT9">
        <v>0.12</v>
      </c>
      <c r="AU9" t="s">
        <v>571</v>
      </c>
      <c r="AV9">
        <v>1</v>
      </c>
      <c r="AW9">
        <v>2</v>
      </c>
      <c r="AX9">
        <v>407089975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0.90119999999999989</v>
      </c>
      <c r="BL9">
        <v>53.013599999999997</v>
      </c>
      <c r="BM9">
        <v>0</v>
      </c>
      <c r="BN9">
        <v>0</v>
      </c>
      <c r="BO9">
        <v>0.12</v>
      </c>
      <c r="BP9">
        <v>1</v>
      </c>
      <c r="BQ9">
        <v>0</v>
      </c>
      <c r="BR9">
        <v>0.36048000000000002</v>
      </c>
      <c r="BS9">
        <v>21.205439999999999</v>
      </c>
      <c r="BT9">
        <v>0</v>
      </c>
      <c r="BU9">
        <v>0</v>
      </c>
      <c r="BV9">
        <v>0.048000000000000001</v>
      </c>
      <c r="BW9">
        <v>1</v>
      </c>
      <c r="CV9">
        <v>0</v>
      </c>
      <c r="CW9">
        <f>ROUND(Y9*Source!I65*DO9,7)</f>
        <v>0.048000000000000001</v>
      </c>
      <c r="CX9">
        <f>ROUND(Y9*Source!I65,7)</f>
        <v>0.048000000000000001</v>
      </c>
      <c r="CY9">
        <f>AB9</f>
        <v>9.5399999999999991</v>
      </c>
      <c r="CZ9">
        <f>AF9</f>
        <v>7.5099999999999998</v>
      </c>
      <c r="DA9">
        <f>AJ9</f>
        <v>1.27</v>
      </c>
      <c r="DB9">
        <f t="shared" si="367"/>
        <v>0.35999999999999999</v>
      </c>
      <c r="DC9">
        <f t="shared" si="368"/>
        <v>21.204000000000001</v>
      </c>
      <c r="DD9" t="s">
        <v>481</v>
      </c>
      <c r="DE9" t="s">
        <v>481</v>
      </c>
      <c r="DF9">
        <f t="shared" si="348"/>
        <v>0</v>
      </c>
      <c r="DG9">
        <f>ROUND(ROUND(AF9*AJ9,2)*CX9,2)</f>
        <v>0.46000000000000002</v>
      </c>
      <c r="DH9">
        <f t="shared" si="350"/>
        <v>21.210000000000001</v>
      </c>
      <c r="DI9">
        <f t="shared" si="351"/>
        <v>0</v>
      </c>
      <c r="DJ9">
        <f>DG9+DH9</f>
        <v>21.670000000000002</v>
      </c>
      <c r="DK9">
        <v>0</v>
      </c>
      <c r="DL9" t="s">
        <v>107</v>
      </c>
      <c r="DM9">
        <v>3</v>
      </c>
      <c r="DN9" t="s">
        <v>29</v>
      </c>
      <c r="DO9">
        <v>1</v>
      </c>
    </row>
    <row r="10">
      <c r="A10">
        <f>ROW(Source!A65)</f>
        <v>65</v>
      </c>
      <c r="B10">
        <v>407088984</v>
      </c>
      <c r="C10">
        <v>407089964</v>
      </c>
      <c r="D10">
        <v>342717284</v>
      </c>
      <c r="E10">
        <v>1</v>
      </c>
      <c r="F10">
        <v>1</v>
      </c>
      <c r="G10">
        <v>1</v>
      </c>
      <c r="H10">
        <v>3</v>
      </c>
      <c r="I10" t="s">
        <v>109</v>
      </c>
      <c r="J10" t="s">
        <v>857</v>
      </c>
      <c r="K10" t="s">
        <v>110</v>
      </c>
      <c r="L10">
        <v>1348</v>
      </c>
      <c r="N10">
        <v>1009</v>
      </c>
      <c r="O10" t="s">
        <v>111</v>
      </c>
      <c r="P10" t="s">
        <v>111</v>
      </c>
      <c r="Q10">
        <v>1000</v>
      </c>
      <c r="W10">
        <v>0</v>
      </c>
      <c r="X10">
        <v>-1952709209</v>
      </c>
      <c r="Y10">
        <f t="shared" ref="Y10:Y14" si="370">(AT10*ROUND(0,7))</f>
        <v>0</v>
      </c>
      <c r="AA10">
        <v>91960.160000000003</v>
      </c>
      <c r="AB10">
        <v>0</v>
      </c>
      <c r="AC10">
        <v>0</v>
      </c>
      <c r="AD10">
        <v>0</v>
      </c>
      <c r="AE10">
        <v>91960.160000000003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481</v>
      </c>
      <c r="AT10">
        <v>0.0019</v>
      </c>
      <c r="AU10" t="s">
        <v>504</v>
      </c>
      <c r="AV10">
        <v>0</v>
      </c>
      <c r="AW10">
        <v>2</v>
      </c>
      <c r="AX10">
        <v>407089976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174.72430400000002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ROUND(Y10*Source!I65,7)</f>
        <v>0</v>
      </c>
      <c r="CY10">
        <f t="shared" ref="CY10:CY14" si="371">AA10</f>
        <v>91960.160000000003</v>
      </c>
      <c r="CZ10">
        <f t="shared" ref="CZ10:CZ14" si="372">AE10</f>
        <v>91960.160000000003</v>
      </c>
      <c r="DA10">
        <f t="shared" ref="DA10:DA14" si="373">AI10</f>
        <v>1</v>
      </c>
      <c r="DB10">
        <f t="shared" ref="DB10:DB14" si="374">ROUND((ROUND(AT10*CZ10,2)*ROUND(0,7)),6)</f>
        <v>0</v>
      </c>
      <c r="DC10">
        <f t="shared" ref="DC10:DC14" si="375">ROUND((ROUND(AT10*AG10,2)*ROUND(0,7)),6)</f>
        <v>0</v>
      </c>
      <c r="DD10" t="s">
        <v>481</v>
      </c>
      <c r="DE10" t="s">
        <v>481</v>
      </c>
      <c r="DF10">
        <f t="shared" si="348"/>
        <v>0</v>
      </c>
      <c r="DG10">
        <f t="shared" ref="DG10:DG16" si="376">ROUND(ROUND(AF10,2)*CX10,2)</f>
        <v>0</v>
      </c>
      <c r="DH10">
        <f t="shared" si="350"/>
        <v>0</v>
      </c>
      <c r="DI10">
        <f t="shared" si="351"/>
        <v>0</v>
      </c>
      <c r="DJ10">
        <f t="shared" ref="DJ10:DJ14" si="377">DF10</f>
        <v>0</v>
      </c>
      <c r="DK10">
        <v>1</v>
      </c>
      <c r="DL10" t="s">
        <v>481</v>
      </c>
      <c r="DM10">
        <v>0</v>
      </c>
      <c r="DN10" t="s">
        <v>481</v>
      </c>
      <c r="DO10">
        <v>0</v>
      </c>
    </row>
    <row r="11">
      <c r="A11">
        <f>ROW(Source!A65)</f>
        <v>65</v>
      </c>
      <c r="B11">
        <v>407088984</v>
      </c>
      <c r="C11">
        <v>407089964</v>
      </c>
      <c r="D11">
        <v>342718793</v>
      </c>
      <c r="E11">
        <v>1</v>
      </c>
      <c r="F11">
        <v>1</v>
      </c>
      <c r="G11">
        <v>1</v>
      </c>
      <c r="H11">
        <v>3</v>
      </c>
      <c r="I11" t="s">
        <v>112</v>
      </c>
      <c r="J11" t="s">
        <v>858</v>
      </c>
      <c r="K11" t="s">
        <v>113</v>
      </c>
      <c r="L11">
        <v>1339</v>
      </c>
      <c r="N11">
        <v>1007</v>
      </c>
      <c r="O11" t="s">
        <v>114</v>
      </c>
      <c r="P11" t="s">
        <v>114</v>
      </c>
      <c r="Q11">
        <v>1</v>
      </c>
      <c r="W11">
        <v>0</v>
      </c>
      <c r="X11">
        <v>-779656046</v>
      </c>
      <c r="Y11">
        <f t="shared" si="370"/>
        <v>0</v>
      </c>
      <c r="AA11">
        <v>818.70000000000005</v>
      </c>
      <c r="AB11">
        <v>0</v>
      </c>
      <c r="AC11">
        <v>0</v>
      </c>
      <c r="AD11">
        <v>0</v>
      </c>
      <c r="AE11">
        <v>818.70000000000005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481</v>
      </c>
      <c r="AT11">
        <v>0.050000000000000003</v>
      </c>
      <c r="AU11" t="s">
        <v>504</v>
      </c>
      <c r="AV11">
        <v>0</v>
      </c>
      <c r="AW11">
        <v>2</v>
      </c>
      <c r="AX11">
        <v>407089977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40.935000000000002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ROUND(Y11*Source!I65,7)</f>
        <v>0</v>
      </c>
      <c r="CY11">
        <f t="shared" si="371"/>
        <v>818.70000000000005</v>
      </c>
      <c r="CZ11">
        <f t="shared" si="372"/>
        <v>818.70000000000005</v>
      </c>
      <c r="DA11">
        <f t="shared" si="373"/>
        <v>1</v>
      </c>
      <c r="DB11">
        <f t="shared" si="374"/>
        <v>0</v>
      </c>
      <c r="DC11">
        <f t="shared" si="375"/>
        <v>0</v>
      </c>
      <c r="DD11" t="s">
        <v>481</v>
      </c>
      <c r="DE11" t="s">
        <v>481</v>
      </c>
      <c r="DF11">
        <f t="shared" si="348"/>
        <v>0</v>
      </c>
      <c r="DG11">
        <f t="shared" si="376"/>
        <v>0</v>
      </c>
      <c r="DH11">
        <f t="shared" si="350"/>
        <v>0</v>
      </c>
      <c r="DI11">
        <f t="shared" si="351"/>
        <v>0</v>
      </c>
      <c r="DJ11">
        <f t="shared" si="377"/>
        <v>0</v>
      </c>
      <c r="DK11">
        <v>1</v>
      </c>
      <c r="DL11" t="s">
        <v>481</v>
      </c>
      <c r="DM11">
        <v>0</v>
      </c>
      <c r="DN11" t="s">
        <v>481</v>
      </c>
      <c r="DO11">
        <v>0</v>
      </c>
    </row>
    <row r="12">
      <c r="A12">
        <f>ROW(Source!A65)</f>
        <v>65</v>
      </c>
      <c r="B12">
        <v>407088984</v>
      </c>
      <c r="C12">
        <v>407089964</v>
      </c>
      <c r="D12">
        <v>342641489</v>
      </c>
      <c r="E12">
        <v>113</v>
      </c>
      <c r="F12">
        <v>1</v>
      </c>
      <c r="G12">
        <v>1</v>
      </c>
      <c r="H12">
        <v>3</v>
      </c>
      <c r="I12" t="s">
        <v>859</v>
      </c>
      <c r="J12" t="s">
        <v>481</v>
      </c>
      <c r="K12" t="s">
        <v>860</v>
      </c>
      <c r="L12">
        <v>1339</v>
      </c>
      <c r="N12">
        <v>1007</v>
      </c>
      <c r="O12" t="s">
        <v>114</v>
      </c>
      <c r="P12" t="s">
        <v>114</v>
      </c>
      <c r="Q12">
        <v>1</v>
      </c>
      <c r="W12">
        <v>0</v>
      </c>
      <c r="X12">
        <v>-157982121</v>
      </c>
      <c r="Y12">
        <f t="shared" si="370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481</v>
      </c>
      <c r="AT12">
        <v>0.375</v>
      </c>
      <c r="AU12" t="s">
        <v>504</v>
      </c>
      <c r="AV12">
        <v>0</v>
      </c>
      <c r="AW12">
        <v>2</v>
      </c>
      <c r="AX12">
        <v>407089978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ROUND(Y12*Source!I65,7)</f>
        <v>0</v>
      </c>
      <c r="CY12">
        <f t="shared" si="371"/>
        <v>0</v>
      </c>
      <c r="CZ12">
        <f t="shared" si="372"/>
        <v>0</v>
      </c>
      <c r="DA12">
        <f t="shared" si="373"/>
        <v>1</v>
      </c>
      <c r="DB12">
        <f t="shared" si="374"/>
        <v>0</v>
      </c>
      <c r="DC12">
        <f t="shared" si="375"/>
        <v>0</v>
      </c>
      <c r="DD12" t="s">
        <v>481</v>
      </c>
      <c r="DE12" t="s">
        <v>481</v>
      </c>
      <c r="DF12">
        <f t="shared" si="348"/>
        <v>0</v>
      </c>
      <c r="DG12">
        <f t="shared" si="376"/>
        <v>0</v>
      </c>
      <c r="DH12">
        <f t="shared" si="350"/>
        <v>0</v>
      </c>
      <c r="DI12">
        <f t="shared" si="351"/>
        <v>0</v>
      </c>
      <c r="DJ12">
        <f t="shared" si="377"/>
        <v>0</v>
      </c>
      <c r="DK12">
        <v>0</v>
      </c>
      <c r="DL12" t="s">
        <v>481</v>
      </c>
      <c r="DM12">
        <v>0</v>
      </c>
      <c r="DN12" t="s">
        <v>481</v>
      </c>
      <c r="DO12">
        <v>0</v>
      </c>
    </row>
    <row r="13">
      <c r="A13">
        <f>ROW(Source!A65)</f>
        <v>65</v>
      </c>
      <c r="B13">
        <v>407088984</v>
      </c>
      <c r="C13">
        <v>407089964</v>
      </c>
      <c r="D13">
        <v>342724546</v>
      </c>
      <c r="E13">
        <v>1</v>
      </c>
      <c r="F13">
        <v>1</v>
      </c>
      <c r="G13">
        <v>1</v>
      </c>
      <c r="H13">
        <v>3</v>
      </c>
      <c r="I13" t="s">
        <v>115</v>
      </c>
      <c r="J13" t="s">
        <v>861</v>
      </c>
      <c r="K13" t="s">
        <v>116</v>
      </c>
      <c r="L13">
        <v>1348</v>
      </c>
      <c r="N13">
        <v>1009</v>
      </c>
      <c r="O13" t="s">
        <v>111</v>
      </c>
      <c r="P13" t="s">
        <v>111</v>
      </c>
      <c r="Q13">
        <v>1000</v>
      </c>
      <c r="W13">
        <v>0</v>
      </c>
      <c r="X13">
        <v>-1095910801</v>
      </c>
      <c r="Y13">
        <f t="shared" si="370"/>
        <v>0</v>
      </c>
      <c r="AA13">
        <v>59859.25</v>
      </c>
      <c r="AB13">
        <v>0</v>
      </c>
      <c r="AC13">
        <v>0</v>
      </c>
      <c r="AD13">
        <v>0</v>
      </c>
      <c r="AE13">
        <v>67257.580000000002</v>
      </c>
      <c r="AF13">
        <v>0</v>
      </c>
      <c r="AG13">
        <v>0</v>
      </c>
      <c r="AH13">
        <v>0</v>
      </c>
      <c r="AI13">
        <v>0.89000000000000001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481</v>
      </c>
      <c r="AT13">
        <v>0.013899999999999999</v>
      </c>
      <c r="AU13" t="s">
        <v>504</v>
      </c>
      <c r="AV13">
        <v>0</v>
      </c>
      <c r="AW13">
        <v>2</v>
      </c>
      <c r="AX13">
        <v>407089979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934.88036199999999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ROUND(Y13*Source!I65,7)</f>
        <v>0</v>
      </c>
      <c r="CY13">
        <f t="shared" si="371"/>
        <v>59859.25</v>
      </c>
      <c r="CZ13">
        <f t="shared" si="372"/>
        <v>67257.580000000002</v>
      </c>
      <c r="DA13">
        <f t="shared" si="373"/>
        <v>0.89000000000000001</v>
      </c>
      <c r="DB13">
        <f t="shared" si="374"/>
        <v>0</v>
      </c>
      <c r="DC13">
        <f t="shared" si="375"/>
        <v>0</v>
      </c>
      <c r="DD13" t="s">
        <v>481</v>
      </c>
      <c r="DE13" t="s">
        <v>481</v>
      </c>
      <c r="DF13">
        <f t="shared" ref="DF13:DF14" si="378">ROUND(ROUND(AE13*AI13,2)*CX13,2)</f>
        <v>0</v>
      </c>
      <c r="DG13">
        <f t="shared" si="376"/>
        <v>0</v>
      </c>
      <c r="DH13">
        <f t="shared" si="350"/>
        <v>0</v>
      </c>
      <c r="DI13">
        <f t="shared" si="351"/>
        <v>0</v>
      </c>
      <c r="DJ13">
        <f t="shared" si="377"/>
        <v>0</v>
      </c>
      <c r="DK13">
        <v>0</v>
      </c>
      <c r="DL13" t="s">
        <v>481</v>
      </c>
      <c r="DM13">
        <v>0</v>
      </c>
      <c r="DN13" t="s">
        <v>481</v>
      </c>
      <c r="DO13">
        <v>0</v>
      </c>
    </row>
    <row r="14">
      <c r="A14">
        <f>ROW(Source!A65)</f>
        <v>65</v>
      </c>
      <c r="B14">
        <v>407088984</v>
      </c>
      <c r="C14">
        <v>407089964</v>
      </c>
      <c r="D14">
        <v>342726280</v>
      </c>
      <c r="E14">
        <v>1</v>
      </c>
      <c r="F14">
        <v>1</v>
      </c>
      <c r="G14">
        <v>1</v>
      </c>
      <c r="H14">
        <v>3</v>
      </c>
      <c r="I14" t="s">
        <v>117</v>
      </c>
      <c r="J14" t="s">
        <v>862</v>
      </c>
      <c r="K14" t="s">
        <v>118</v>
      </c>
      <c r="L14">
        <v>1339</v>
      </c>
      <c r="N14">
        <v>1007</v>
      </c>
      <c r="O14" t="s">
        <v>114</v>
      </c>
      <c r="P14" t="s">
        <v>114</v>
      </c>
      <c r="Q14">
        <v>1</v>
      </c>
      <c r="W14">
        <v>0</v>
      </c>
      <c r="X14">
        <v>1612608326</v>
      </c>
      <c r="Y14">
        <f t="shared" si="370"/>
        <v>0</v>
      </c>
      <c r="AA14">
        <v>11182.969999999999</v>
      </c>
      <c r="AB14">
        <v>0</v>
      </c>
      <c r="AC14">
        <v>0</v>
      </c>
      <c r="AD14">
        <v>0</v>
      </c>
      <c r="AE14">
        <v>5764.4200000000001</v>
      </c>
      <c r="AF14">
        <v>0</v>
      </c>
      <c r="AG14">
        <v>0</v>
      </c>
      <c r="AH14">
        <v>0</v>
      </c>
      <c r="AI14">
        <v>1.9399999999999999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481</v>
      </c>
      <c r="AT14">
        <v>0.074999999999999997</v>
      </c>
      <c r="AU14" t="s">
        <v>504</v>
      </c>
      <c r="AV14">
        <v>0</v>
      </c>
      <c r="AW14">
        <v>2</v>
      </c>
      <c r="AX14">
        <v>407089980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432.33150000000001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ROUND(Y14*Source!I65,7)</f>
        <v>0</v>
      </c>
      <c r="CY14">
        <f t="shared" si="371"/>
        <v>11182.969999999999</v>
      </c>
      <c r="CZ14">
        <f t="shared" si="372"/>
        <v>5764.4200000000001</v>
      </c>
      <c r="DA14">
        <f t="shared" si="373"/>
        <v>1.9399999999999999</v>
      </c>
      <c r="DB14">
        <f t="shared" si="374"/>
        <v>0</v>
      </c>
      <c r="DC14">
        <f t="shared" si="375"/>
        <v>0</v>
      </c>
      <c r="DD14" t="s">
        <v>481</v>
      </c>
      <c r="DE14" t="s">
        <v>481</v>
      </c>
      <c r="DF14">
        <f t="shared" si="378"/>
        <v>0</v>
      </c>
      <c r="DG14">
        <f t="shared" si="376"/>
        <v>0</v>
      </c>
      <c r="DH14">
        <f t="shared" si="350"/>
        <v>0</v>
      </c>
      <c r="DI14">
        <f t="shared" si="351"/>
        <v>0</v>
      </c>
      <c r="DJ14">
        <f t="shared" si="377"/>
        <v>0</v>
      </c>
      <c r="DK14">
        <v>0</v>
      </c>
      <c r="DL14" t="s">
        <v>481</v>
      </c>
      <c r="DM14">
        <v>0</v>
      </c>
      <c r="DN14" t="s">
        <v>481</v>
      </c>
      <c r="DO14">
        <v>0</v>
      </c>
    </row>
    <row r="15">
      <c r="A15">
        <f>ROW(Source!A66)</f>
        <v>66</v>
      </c>
      <c r="B15">
        <v>407088984</v>
      </c>
      <c r="C15">
        <v>407089981</v>
      </c>
      <c r="D15">
        <v>342640212</v>
      </c>
      <c r="E15">
        <v>113</v>
      </c>
      <c r="F15">
        <v>1</v>
      </c>
      <c r="G15">
        <v>1</v>
      </c>
      <c r="H15">
        <v>1</v>
      </c>
      <c r="I15" t="s">
        <v>100</v>
      </c>
      <c r="J15" t="s">
        <v>481</v>
      </c>
      <c r="K15" t="s">
        <v>101</v>
      </c>
      <c r="L15">
        <v>1191</v>
      </c>
      <c r="N15">
        <v>1013</v>
      </c>
      <c r="O15" t="s">
        <v>29</v>
      </c>
      <c r="P15" t="s">
        <v>29</v>
      </c>
      <c r="Q15">
        <v>1</v>
      </c>
      <c r="W15">
        <v>0</v>
      </c>
      <c r="X15">
        <v>-1105933552</v>
      </c>
      <c r="Y15">
        <f t="shared" ref="Y15:Y17" si="379">AT15</f>
        <v>5.6699999999999999</v>
      </c>
      <c r="AA15">
        <v>0</v>
      </c>
      <c r="AB15">
        <v>0</v>
      </c>
      <c r="AC15">
        <v>0</v>
      </c>
      <c r="AD15">
        <v>480.75999999999999</v>
      </c>
      <c r="AE15">
        <v>0</v>
      </c>
      <c r="AF15">
        <v>0</v>
      </c>
      <c r="AG15">
        <v>0</v>
      </c>
      <c r="AH15">
        <v>480.75999999999999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481</v>
      </c>
      <c r="AT15">
        <v>5.6699999999999999</v>
      </c>
      <c r="AU15" t="s">
        <v>481</v>
      </c>
      <c r="AV15">
        <v>1</v>
      </c>
      <c r="AW15">
        <v>2</v>
      </c>
      <c r="AX15">
        <v>407089990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2725.9092000000001</v>
      </c>
      <c r="BN15">
        <v>5.6699999999999999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2725.9092000000001</v>
      </c>
      <c r="BU15">
        <v>5.6699999999999999</v>
      </c>
      <c r="BV15">
        <v>0</v>
      </c>
      <c r="BW15">
        <v>1</v>
      </c>
      <c r="CU15">
        <f>ROUND(AT15*Source!I66*AH15*AL15,2)</f>
        <v>2725.9099999999999</v>
      </c>
      <c r="CV15">
        <f>ROUND(Y15*Source!I66,7)</f>
        <v>5.6699999999999999</v>
      </c>
      <c r="CW15">
        <v>0</v>
      </c>
      <c r="CX15">
        <f>ROUND(Y15*Source!I66,7)</f>
        <v>5.6699999999999999</v>
      </c>
      <c r="CY15">
        <f t="shared" ref="CY15:CY16" si="380">AD15</f>
        <v>480.75999999999999</v>
      </c>
      <c r="CZ15">
        <f t="shared" ref="CZ15:CZ16" si="381">AH15</f>
        <v>480.75999999999999</v>
      </c>
      <c r="DA15">
        <f t="shared" ref="DA15:DA16" si="382">AL15</f>
        <v>1</v>
      </c>
      <c r="DB15">
        <f t="shared" ref="DB15:DB17" si="383">ROUND(ROUND(AT15*CZ15,2),6)</f>
        <v>2725.9099999999999</v>
      </c>
      <c r="DC15">
        <f t="shared" ref="DC15:DC17" si="384">ROUND(ROUND(AT15*AG15,2),6)</f>
        <v>0</v>
      </c>
      <c r="DD15" t="s">
        <v>481</v>
      </c>
      <c r="DE15" t="s">
        <v>481</v>
      </c>
      <c r="DF15">
        <f t="shared" ref="DF15:DF20" si="385">ROUND(ROUND(AE15,2)*CX15,2)</f>
        <v>0</v>
      </c>
      <c r="DG15">
        <f t="shared" si="376"/>
        <v>0</v>
      </c>
      <c r="DH15">
        <f t="shared" si="350"/>
        <v>0</v>
      </c>
      <c r="DI15">
        <f t="shared" si="351"/>
        <v>2725.9099999999999</v>
      </c>
      <c r="DJ15">
        <f t="shared" ref="DJ15:DJ16" si="386">DI15</f>
        <v>2725.9099999999999</v>
      </c>
      <c r="DK15">
        <v>1</v>
      </c>
      <c r="DL15" t="s">
        <v>481</v>
      </c>
      <c r="DM15">
        <v>0</v>
      </c>
      <c r="DN15" t="s">
        <v>481</v>
      </c>
      <c r="DO15">
        <v>0</v>
      </c>
    </row>
    <row r="16">
      <c r="A16">
        <f>ROW(Source!A66)</f>
        <v>66</v>
      </c>
      <c r="B16">
        <v>407088984</v>
      </c>
      <c r="C16">
        <v>407089981</v>
      </c>
      <c r="D16">
        <v>342640393</v>
      </c>
      <c r="E16">
        <v>113</v>
      </c>
      <c r="F16">
        <v>1</v>
      </c>
      <c r="G16">
        <v>1</v>
      </c>
      <c r="H16">
        <v>1</v>
      </c>
      <c r="I16" t="s">
        <v>854</v>
      </c>
      <c r="J16" t="s">
        <v>481</v>
      </c>
      <c r="K16" t="s">
        <v>855</v>
      </c>
      <c r="L16">
        <v>1191</v>
      </c>
      <c r="N16">
        <v>1013</v>
      </c>
      <c r="O16" t="s">
        <v>29</v>
      </c>
      <c r="P16" t="s">
        <v>29</v>
      </c>
      <c r="Q16">
        <v>1</v>
      </c>
      <c r="W16">
        <v>0</v>
      </c>
      <c r="X16">
        <v>-1417349443</v>
      </c>
      <c r="Y16">
        <f t="shared" si="379"/>
        <v>0.12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481</v>
      </c>
      <c r="AT16">
        <v>0.12</v>
      </c>
      <c r="AU16" t="s">
        <v>481</v>
      </c>
      <c r="AV16">
        <v>2</v>
      </c>
      <c r="AW16">
        <v>2</v>
      </c>
      <c r="AX16">
        <v>407089991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ROUND(Y16*Source!I66,7)</f>
        <v>0.12</v>
      </c>
      <c r="CY16">
        <f t="shared" si="380"/>
        <v>0</v>
      </c>
      <c r="CZ16">
        <f t="shared" si="381"/>
        <v>0</v>
      </c>
      <c r="DA16">
        <f t="shared" si="382"/>
        <v>1</v>
      </c>
      <c r="DB16">
        <f t="shared" si="383"/>
        <v>0</v>
      </c>
      <c r="DC16">
        <f t="shared" si="384"/>
        <v>0</v>
      </c>
      <c r="DD16" t="s">
        <v>481</v>
      </c>
      <c r="DE16" t="s">
        <v>481</v>
      </c>
      <c r="DF16">
        <f t="shared" si="385"/>
        <v>0</v>
      </c>
      <c r="DG16">
        <f t="shared" si="376"/>
        <v>0</v>
      </c>
      <c r="DH16">
        <f t="shared" si="350"/>
        <v>0</v>
      </c>
      <c r="DI16">
        <f t="shared" si="351"/>
        <v>0</v>
      </c>
      <c r="DJ16">
        <f t="shared" si="386"/>
        <v>0</v>
      </c>
      <c r="DK16">
        <v>0</v>
      </c>
      <c r="DL16" t="s">
        <v>481</v>
      </c>
      <c r="DM16">
        <v>0</v>
      </c>
      <c r="DN16" t="s">
        <v>481</v>
      </c>
      <c r="DO16">
        <v>0</v>
      </c>
    </row>
    <row r="17">
      <c r="A17">
        <f>ROW(Source!A66)</f>
        <v>66</v>
      </c>
      <c r="B17">
        <v>407088984</v>
      </c>
      <c r="C17">
        <v>407089981</v>
      </c>
      <c r="D17">
        <v>342764988</v>
      </c>
      <c r="E17">
        <v>1</v>
      </c>
      <c r="F17">
        <v>1</v>
      </c>
      <c r="G17">
        <v>1</v>
      </c>
      <c r="H17">
        <v>2</v>
      </c>
      <c r="I17" t="s">
        <v>104</v>
      </c>
      <c r="J17" t="s">
        <v>856</v>
      </c>
      <c r="K17" t="s">
        <v>105</v>
      </c>
      <c r="L17">
        <v>1368</v>
      </c>
      <c r="N17">
        <v>1011</v>
      </c>
      <c r="O17" t="s">
        <v>106</v>
      </c>
      <c r="P17" t="s">
        <v>106</v>
      </c>
      <c r="Q17">
        <v>1</v>
      </c>
      <c r="W17">
        <v>0</v>
      </c>
      <c r="X17">
        <v>625527129</v>
      </c>
      <c r="Y17">
        <f t="shared" si="379"/>
        <v>0.12</v>
      </c>
      <c r="AA17">
        <v>0</v>
      </c>
      <c r="AB17">
        <v>9.5399999999999991</v>
      </c>
      <c r="AC17">
        <v>441.77999999999997</v>
      </c>
      <c r="AD17">
        <v>0</v>
      </c>
      <c r="AE17">
        <v>0</v>
      </c>
      <c r="AF17">
        <v>7.5099999999999998</v>
      </c>
      <c r="AG17">
        <v>441.77999999999997</v>
      </c>
      <c r="AH17">
        <v>0</v>
      </c>
      <c r="AI17">
        <v>1</v>
      </c>
      <c r="AJ17">
        <v>1.27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481</v>
      </c>
      <c r="AT17">
        <v>0.12</v>
      </c>
      <c r="AU17" t="s">
        <v>481</v>
      </c>
      <c r="AV17">
        <v>1</v>
      </c>
      <c r="AW17">
        <v>2</v>
      </c>
      <c r="AX17">
        <v>407089992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0.90119999999999989</v>
      </c>
      <c r="BL17">
        <v>53.013599999999997</v>
      </c>
      <c r="BM17">
        <v>0</v>
      </c>
      <c r="BN17">
        <v>0</v>
      </c>
      <c r="BO17">
        <v>0.12</v>
      </c>
      <c r="BP17">
        <v>1</v>
      </c>
      <c r="BQ17">
        <v>0</v>
      </c>
      <c r="BR17">
        <v>0.90119999999999989</v>
      </c>
      <c r="BS17">
        <v>53.013599999999997</v>
      </c>
      <c r="BT17">
        <v>0</v>
      </c>
      <c r="BU17">
        <v>0</v>
      </c>
      <c r="BV17">
        <v>0.12</v>
      </c>
      <c r="BW17">
        <v>1</v>
      </c>
      <c r="CV17">
        <v>0</v>
      </c>
      <c r="CW17">
        <f>ROUND(Y17*Source!I66*DO17,7)</f>
        <v>0.12</v>
      </c>
      <c r="CX17">
        <f>ROUND(Y17*Source!I66,7)</f>
        <v>0.12</v>
      </c>
      <c r="CY17">
        <f>AB17</f>
        <v>9.5399999999999991</v>
      </c>
      <c r="CZ17">
        <f>AF17</f>
        <v>7.5099999999999998</v>
      </c>
      <c r="DA17">
        <f>AJ17</f>
        <v>1.27</v>
      </c>
      <c r="DB17">
        <f t="shared" si="383"/>
        <v>0.89999999999999991</v>
      </c>
      <c r="DC17">
        <f t="shared" si="384"/>
        <v>53.009999999999998</v>
      </c>
      <c r="DD17" t="s">
        <v>481</v>
      </c>
      <c r="DE17" t="s">
        <v>481</v>
      </c>
      <c r="DF17">
        <f t="shared" si="385"/>
        <v>0</v>
      </c>
      <c r="DG17">
        <f>ROUND(ROUND(AF17*AJ17,2)*CX17,2)</f>
        <v>1.1400000000000001</v>
      </c>
      <c r="DH17">
        <f t="shared" si="350"/>
        <v>53.009999999999998</v>
      </c>
      <c r="DI17">
        <f t="shared" si="351"/>
        <v>0</v>
      </c>
      <c r="DJ17">
        <f>DG17+DH17</f>
        <v>54.149999999999999</v>
      </c>
      <c r="DK17">
        <v>0</v>
      </c>
      <c r="DL17" t="s">
        <v>107</v>
      </c>
      <c r="DM17">
        <v>3</v>
      </c>
      <c r="DN17" t="s">
        <v>29</v>
      </c>
      <c r="DO17">
        <v>1</v>
      </c>
    </row>
    <row r="18">
      <c r="A18">
        <f>ROW(Source!A66)</f>
        <v>66</v>
      </c>
      <c r="B18">
        <v>407088984</v>
      </c>
      <c r="C18">
        <v>407089981</v>
      </c>
      <c r="D18">
        <v>342717284</v>
      </c>
      <c r="E18">
        <v>1</v>
      </c>
      <c r="F18">
        <v>1</v>
      </c>
      <c r="G18">
        <v>1</v>
      </c>
      <c r="H18">
        <v>3</v>
      </c>
      <c r="I18" t="s">
        <v>109</v>
      </c>
      <c r="J18" t="s">
        <v>857</v>
      </c>
      <c r="K18" t="s">
        <v>110</v>
      </c>
      <c r="L18">
        <v>1348</v>
      </c>
      <c r="N18">
        <v>1009</v>
      </c>
      <c r="O18" t="s">
        <v>111</v>
      </c>
      <c r="P18" t="s">
        <v>111</v>
      </c>
      <c r="Q18">
        <v>1000</v>
      </c>
      <c r="W18">
        <v>0</v>
      </c>
      <c r="X18">
        <v>-1952709209</v>
      </c>
      <c r="Y18">
        <f t="shared" ref="Y18:Y22" si="387">(AT18*ROUND(0,7))</f>
        <v>0</v>
      </c>
      <c r="AA18">
        <v>91960.160000000003</v>
      </c>
      <c r="AB18">
        <v>0</v>
      </c>
      <c r="AC18">
        <v>0</v>
      </c>
      <c r="AD18">
        <v>0</v>
      </c>
      <c r="AE18">
        <v>91960.160000000003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481</v>
      </c>
      <c r="AT18">
        <v>0.0019</v>
      </c>
      <c r="AU18" t="s">
        <v>504</v>
      </c>
      <c r="AV18">
        <v>0</v>
      </c>
      <c r="AW18">
        <v>2</v>
      </c>
      <c r="AX18">
        <v>407089993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174.72430400000002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ROUND(Y18*Source!I66,7)</f>
        <v>0</v>
      </c>
      <c r="CY18">
        <f t="shared" ref="CY18:CY22" si="388">AA18</f>
        <v>91960.160000000003</v>
      </c>
      <c r="CZ18">
        <f t="shared" ref="CZ18:CZ22" si="389">AE18</f>
        <v>91960.160000000003</v>
      </c>
      <c r="DA18">
        <f t="shared" ref="DA18:DA22" si="390">AI18</f>
        <v>1</v>
      </c>
      <c r="DB18">
        <f t="shared" ref="DB18:DB22" si="391">ROUND((ROUND(AT18*CZ18,2)*ROUND(0,7)),6)</f>
        <v>0</v>
      </c>
      <c r="DC18">
        <f t="shared" ref="DC18:DC22" si="392">ROUND((ROUND(AT18*AG18,2)*ROUND(0,7)),6)</f>
        <v>0</v>
      </c>
      <c r="DD18" t="s">
        <v>481</v>
      </c>
      <c r="DE18" t="s">
        <v>481</v>
      </c>
      <c r="DF18">
        <f t="shared" si="385"/>
        <v>0</v>
      </c>
      <c r="DG18">
        <f t="shared" ref="DG18:DG48" si="393">ROUND(ROUND(AF18,2)*CX18,2)</f>
        <v>0</v>
      </c>
      <c r="DH18">
        <f t="shared" si="350"/>
        <v>0</v>
      </c>
      <c r="DI18">
        <f t="shared" si="351"/>
        <v>0</v>
      </c>
      <c r="DJ18">
        <f t="shared" ref="DJ18:DJ22" si="394">DF18</f>
        <v>0</v>
      </c>
      <c r="DK18">
        <v>1</v>
      </c>
      <c r="DL18" t="s">
        <v>481</v>
      </c>
      <c r="DM18">
        <v>0</v>
      </c>
      <c r="DN18" t="s">
        <v>481</v>
      </c>
      <c r="DO18">
        <v>0</v>
      </c>
    </row>
    <row r="19">
      <c r="A19">
        <f>ROW(Source!A66)</f>
        <v>66</v>
      </c>
      <c r="B19">
        <v>407088984</v>
      </c>
      <c r="C19">
        <v>407089981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112</v>
      </c>
      <c r="J19" t="s">
        <v>858</v>
      </c>
      <c r="K19" t="s">
        <v>113</v>
      </c>
      <c r="L19">
        <v>1339</v>
      </c>
      <c r="N19">
        <v>1007</v>
      </c>
      <c r="O19" t="s">
        <v>114</v>
      </c>
      <c r="P19" t="s">
        <v>114</v>
      </c>
      <c r="Q19">
        <v>1</v>
      </c>
      <c r="W19">
        <v>0</v>
      </c>
      <c r="X19">
        <v>-779656046</v>
      </c>
      <c r="Y19">
        <f t="shared" si="387"/>
        <v>0</v>
      </c>
      <c r="AA19">
        <v>818.70000000000005</v>
      </c>
      <c r="AB19">
        <v>0</v>
      </c>
      <c r="AC19">
        <v>0</v>
      </c>
      <c r="AD19">
        <v>0</v>
      </c>
      <c r="AE19">
        <v>818.70000000000005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481</v>
      </c>
      <c r="AT19">
        <v>0.050000000000000003</v>
      </c>
      <c r="AU19" t="s">
        <v>504</v>
      </c>
      <c r="AV19">
        <v>0</v>
      </c>
      <c r="AW19">
        <v>2</v>
      </c>
      <c r="AX19">
        <v>407089994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40.935000000000002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ROUND(Y19*Source!I66,7)</f>
        <v>0</v>
      </c>
      <c r="CY19">
        <f t="shared" si="388"/>
        <v>818.70000000000005</v>
      </c>
      <c r="CZ19">
        <f t="shared" si="389"/>
        <v>818.70000000000005</v>
      </c>
      <c r="DA19">
        <f t="shared" si="390"/>
        <v>1</v>
      </c>
      <c r="DB19">
        <f t="shared" si="391"/>
        <v>0</v>
      </c>
      <c r="DC19">
        <f t="shared" si="392"/>
        <v>0</v>
      </c>
      <c r="DD19" t="s">
        <v>481</v>
      </c>
      <c r="DE19" t="s">
        <v>481</v>
      </c>
      <c r="DF19">
        <f t="shared" si="385"/>
        <v>0</v>
      </c>
      <c r="DG19">
        <f t="shared" si="393"/>
        <v>0</v>
      </c>
      <c r="DH19">
        <f t="shared" si="350"/>
        <v>0</v>
      </c>
      <c r="DI19">
        <f t="shared" si="351"/>
        <v>0</v>
      </c>
      <c r="DJ19">
        <f t="shared" si="394"/>
        <v>0</v>
      </c>
      <c r="DK19">
        <v>1</v>
      </c>
      <c r="DL19" t="s">
        <v>481</v>
      </c>
      <c r="DM19">
        <v>0</v>
      </c>
      <c r="DN19" t="s">
        <v>481</v>
      </c>
      <c r="DO19">
        <v>0</v>
      </c>
    </row>
    <row r="20">
      <c r="A20">
        <f>ROW(Source!A66)</f>
        <v>66</v>
      </c>
      <c r="B20">
        <v>407088984</v>
      </c>
      <c r="C20">
        <v>407089981</v>
      </c>
      <c r="D20">
        <v>342641489</v>
      </c>
      <c r="E20">
        <v>113</v>
      </c>
      <c r="F20">
        <v>1</v>
      </c>
      <c r="G20">
        <v>1</v>
      </c>
      <c r="H20">
        <v>3</v>
      </c>
      <c r="I20" t="s">
        <v>859</v>
      </c>
      <c r="J20" t="s">
        <v>481</v>
      </c>
      <c r="K20" t="s">
        <v>860</v>
      </c>
      <c r="L20">
        <v>1339</v>
      </c>
      <c r="N20">
        <v>1007</v>
      </c>
      <c r="O20" t="s">
        <v>114</v>
      </c>
      <c r="P20" t="s">
        <v>114</v>
      </c>
      <c r="Q20">
        <v>1</v>
      </c>
      <c r="W20">
        <v>0</v>
      </c>
      <c r="X20">
        <v>-157982121</v>
      </c>
      <c r="Y20">
        <f t="shared" si="387"/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481</v>
      </c>
      <c r="AT20">
        <v>0.375</v>
      </c>
      <c r="AU20" t="s">
        <v>504</v>
      </c>
      <c r="AV20">
        <v>0</v>
      </c>
      <c r="AW20">
        <v>2</v>
      </c>
      <c r="AX20">
        <v>407089995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ROUND(Y20*Source!I66,7)</f>
        <v>0</v>
      </c>
      <c r="CY20">
        <f t="shared" si="388"/>
        <v>0</v>
      </c>
      <c r="CZ20">
        <f t="shared" si="389"/>
        <v>0</v>
      </c>
      <c r="DA20">
        <f t="shared" si="390"/>
        <v>1</v>
      </c>
      <c r="DB20">
        <f t="shared" si="391"/>
        <v>0</v>
      </c>
      <c r="DC20">
        <f t="shared" si="392"/>
        <v>0</v>
      </c>
      <c r="DD20" t="s">
        <v>481</v>
      </c>
      <c r="DE20" t="s">
        <v>481</v>
      </c>
      <c r="DF20">
        <f t="shared" si="385"/>
        <v>0</v>
      </c>
      <c r="DG20">
        <f t="shared" si="393"/>
        <v>0</v>
      </c>
      <c r="DH20">
        <f t="shared" si="350"/>
        <v>0</v>
      </c>
      <c r="DI20">
        <f t="shared" si="351"/>
        <v>0</v>
      </c>
      <c r="DJ20">
        <f t="shared" si="394"/>
        <v>0</v>
      </c>
      <c r="DK20">
        <v>0</v>
      </c>
      <c r="DL20" t="s">
        <v>481</v>
      </c>
      <c r="DM20">
        <v>0</v>
      </c>
      <c r="DN20" t="s">
        <v>481</v>
      </c>
      <c r="DO20">
        <v>0</v>
      </c>
    </row>
    <row r="21">
      <c r="A21">
        <f>ROW(Source!A66)</f>
        <v>66</v>
      </c>
      <c r="B21">
        <v>407088984</v>
      </c>
      <c r="C21">
        <v>407089981</v>
      </c>
      <c r="D21">
        <v>342724546</v>
      </c>
      <c r="E21">
        <v>1</v>
      </c>
      <c r="F21">
        <v>1</v>
      </c>
      <c r="G21">
        <v>1</v>
      </c>
      <c r="H21">
        <v>3</v>
      </c>
      <c r="I21" t="s">
        <v>115</v>
      </c>
      <c r="J21" t="s">
        <v>861</v>
      </c>
      <c r="K21" t="s">
        <v>116</v>
      </c>
      <c r="L21">
        <v>1348</v>
      </c>
      <c r="N21">
        <v>1009</v>
      </c>
      <c r="O21" t="s">
        <v>111</v>
      </c>
      <c r="P21" t="s">
        <v>111</v>
      </c>
      <c r="Q21">
        <v>1000</v>
      </c>
      <c r="W21">
        <v>0</v>
      </c>
      <c r="X21">
        <v>-1095910801</v>
      </c>
      <c r="Y21">
        <f t="shared" si="387"/>
        <v>0</v>
      </c>
      <c r="AA21">
        <v>59859.25</v>
      </c>
      <c r="AB21">
        <v>0</v>
      </c>
      <c r="AC21">
        <v>0</v>
      </c>
      <c r="AD21">
        <v>0</v>
      </c>
      <c r="AE21">
        <v>67257.580000000002</v>
      </c>
      <c r="AF21">
        <v>0</v>
      </c>
      <c r="AG21">
        <v>0</v>
      </c>
      <c r="AH21">
        <v>0</v>
      </c>
      <c r="AI21">
        <v>0.89000000000000001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481</v>
      </c>
      <c r="AT21">
        <v>0.013899999999999999</v>
      </c>
      <c r="AU21" t="s">
        <v>504</v>
      </c>
      <c r="AV21">
        <v>0</v>
      </c>
      <c r="AW21">
        <v>2</v>
      </c>
      <c r="AX21">
        <v>407089996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934.88036199999999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ROUND(Y21*Source!I66,7)</f>
        <v>0</v>
      </c>
      <c r="CY21">
        <f t="shared" si="388"/>
        <v>59859.25</v>
      </c>
      <c r="CZ21">
        <f t="shared" si="389"/>
        <v>67257.580000000002</v>
      </c>
      <c r="DA21">
        <f t="shared" si="390"/>
        <v>0.89000000000000001</v>
      </c>
      <c r="DB21">
        <f t="shared" si="391"/>
        <v>0</v>
      </c>
      <c r="DC21">
        <f t="shared" si="392"/>
        <v>0</v>
      </c>
      <c r="DD21" t="s">
        <v>481</v>
      </c>
      <c r="DE21" t="s">
        <v>481</v>
      </c>
      <c r="DF21">
        <f t="shared" ref="DF21:DF22" si="395">ROUND(ROUND(AE21*AI21,2)*CX21,2)</f>
        <v>0</v>
      </c>
      <c r="DG21">
        <f t="shared" si="393"/>
        <v>0</v>
      </c>
      <c r="DH21">
        <f t="shared" si="350"/>
        <v>0</v>
      </c>
      <c r="DI21">
        <f t="shared" si="351"/>
        <v>0</v>
      </c>
      <c r="DJ21">
        <f t="shared" si="394"/>
        <v>0</v>
      </c>
      <c r="DK21">
        <v>0</v>
      </c>
      <c r="DL21" t="s">
        <v>481</v>
      </c>
      <c r="DM21">
        <v>0</v>
      </c>
      <c r="DN21" t="s">
        <v>481</v>
      </c>
      <c r="DO21">
        <v>0</v>
      </c>
    </row>
    <row r="22">
      <c r="A22">
        <f>ROW(Source!A66)</f>
        <v>66</v>
      </c>
      <c r="B22">
        <v>407088984</v>
      </c>
      <c r="C22">
        <v>407089981</v>
      </c>
      <c r="D22">
        <v>342726280</v>
      </c>
      <c r="E22">
        <v>1</v>
      </c>
      <c r="F22">
        <v>1</v>
      </c>
      <c r="G22">
        <v>1</v>
      </c>
      <c r="H22">
        <v>3</v>
      </c>
      <c r="I22" t="s">
        <v>117</v>
      </c>
      <c r="J22" t="s">
        <v>862</v>
      </c>
      <c r="K22" t="s">
        <v>118</v>
      </c>
      <c r="L22">
        <v>1339</v>
      </c>
      <c r="N22">
        <v>1007</v>
      </c>
      <c r="O22" t="s">
        <v>114</v>
      </c>
      <c r="P22" t="s">
        <v>114</v>
      </c>
      <c r="Q22">
        <v>1</v>
      </c>
      <c r="W22">
        <v>0</v>
      </c>
      <c r="X22">
        <v>1612608326</v>
      </c>
      <c r="Y22">
        <f t="shared" si="387"/>
        <v>0</v>
      </c>
      <c r="AA22">
        <v>11182.969999999999</v>
      </c>
      <c r="AB22">
        <v>0</v>
      </c>
      <c r="AC22">
        <v>0</v>
      </c>
      <c r="AD22">
        <v>0</v>
      </c>
      <c r="AE22">
        <v>5764.4200000000001</v>
      </c>
      <c r="AF22">
        <v>0</v>
      </c>
      <c r="AG22">
        <v>0</v>
      </c>
      <c r="AH22">
        <v>0</v>
      </c>
      <c r="AI22">
        <v>1.9399999999999999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481</v>
      </c>
      <c r="AT22">
        <v>0.074999999999999997</v>
      </c>
      <c r="AU22" t="s">
        <v>504</v>
      </c>
      <c r="AV22">
        <v>0</v>
      </c>
      <c r="AW22">
        <v>2</v>
      </c>
      <c r="AX22">
        <v>407089997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432.33150000000001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ROUND(Y22*Source!I66,7)</f>
        <v>0</v>
      </c>
      <c r="CY22">
        <f t="shared" si="388"/>
        <v>11182.969999999999</v>
      </c>
      <c r="CZ22">
        <f t="shared" si="389"/>
        <v>5764.4200000000001</v>
      </c>
      <c r="DA22">
        <f t="shared" si="390"/>
        <v>1.9399999999999999</v>
      </c>
      <c r="DB22">
        <f t="shared" si="391"/>
        <v>0</v>
      </c>
      <c r="DC22">
        <f t="shared" si="392"/>
        <v>0</v>
      </c>
      <c r="DD22" t="s">
        <v>481</v>
      </c>
      <c r="DE22" t="s">
        <v>481</v>
      </c>
      <c r="DF22">
        <f t="shared" si="395"/>
        <v>0</v>
      </c>
      <c r="DG22">
        <f t="shared" si="393"/>
        <v>0</v>
      </c>
      <c r="DH22">
        <f t="shared" si="350"/>
        <v>0</v>
      </c>
      <c r="DI22">
        <f t="shared" si="351"/>
        <v>0</v>
      </c>
      <c r="DJ22">
        <f t="shared" si="394"/>
        <v>0</v>
      </c>
      <c r="DK22">
        <v>0</v>
      </c>
      <c r="DL22" t="s">
        <v>481</v>
      </c>
      <c r="DM22">
        <v>0</v>
      </c>
      <c r="DN22" t="s">
        <v>481</v>
      </c>
      <c r="DO22">
        <v>0</v>
      </c>
    </row>
    <row r="23">
      <c r="A23">
        <f>ROW(Source!A67)</f>
        <v>67</v>
      </c>
      <c r="B23">
        <v>407088984</v>
      </c>
      <c r="C23">
        <v>407089998</v>
      </c>
      <c r="D23">
        <v>342640228</v>
      </c>
      <c r="E23">
        <v>113</v>
      </c>
      <c r="F23">
        <v>1</v>
      </c>
      <c r="G23">
        <v>1</v>
      </c>
      <c r="H23">
        <v>1</v>
      </c>
      <c r="I23" t="s">
        <v>127</v>
      </c>
      <c r="J23" t="s">
        <v>481</v>
      </c>
      <c r="K23" t="s">
        <v>128</v>
      </c>
      <c r="L23">
        <v>1191</v>
      </c>
      <c r="N23">
        <v>1013</v>
      </c>
      <c r="O23" t="s">
        <v>29</v>
      </c>
      <c r="P23" t="s">
        <v>29</v>
      </c>
      <c r="Q23">
        <v>1</v>
      </c>
      <c r="W23">
        <v>0</v>
      </c>
      <c r="X23">
        <v>1522950421</v>
      </c>
      <c r="Y23">
        <f>(AT23*ROUND(0.3,7))</f>
        <v>0.156</v>
      </c>
      <c r="AA23">
        <v>0</v>
      </c>
      <c r="AB23">
        <v>0</v>
      </c>
      <c r="AC23">
        <v>0</v>
      </c>
      <c r="AD23">
        <v>512.30999999999995</v>
      </c>
      <c r="AE23">
        <v>0</v>
      </c>
      <c r="AF23">
        <v>0</v>
      </c>
      <c r="AG23">
        <v>0</v>
      </c>
      <c r="AH23">
        <v>512.30999999999995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481</v>
      </c>
      <c r="AT23">
        <v>0.52000000000000002</v>
      </c>
      <c r="AU23" t="s">
        <v>505</v>
      </c>
      <c r="AV23">
        <v>1</v>
      </c>
      <c r="AW23">
        <v>2</v>
      </c>
      <c r="AX23">
        <v>407090002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266.40119999999996</v>
      </c>
      <c r="BN23">
        <v>0.52000000000000002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79.920359999999988</v>
      </c>
      <c r="BU23">
        <v>0.156</v>
      </c>
      <c r="BV23">
        <v>0</v>
      </c>
      <c r="BW23">
        <v>1</v>
      </c>
      <c r="CU23">
        <f>ROUND(AT23*Source!I67*AH23*AL23,2)</f>
        <v>266.39999999999998</v>
      </c>
      <c r="CV23">
        <f>ROUND(Y23*Source!I67,7)</f>
        <v>0.156</v>
      </c>
      <c r="CW23">
        <v>0</v>
      </c>
      <c r="CX23">
        <f>ROUND(Y23*Source!I67,7)</f>
        <v>0.156</v>
      </c>
      <c r="CY23">
        <f>AD23</f>
        <v>512.30999999999995</v>
      </c>
      <c r="CZ23">
        <f>AH23</f>
        <v>512.30999999999995</v>
      </c>
      <c r="DA23">
        <f>AL23</f>
        <v>1</v>
      </c>
      <c r="DB23">
        <f>ROUND((ROUND(AT23*CZ23,2)*ROUND(0.3,7)),6)</f>
        <v>79.920000000000002</v>
      </c>
      <c r="DC23">
        <f>ROUND((ROUND(AT23*AG23,2)*ROUND(0.3,7)),6)</f>
        <v>0</v>
      </c>
      <c r="DD23" t="s">
        <v>481</v>
      </c>
      <c r="DE23" t="s">
        <v>481</v>
      </c>
      <c r="DF23">
        <f>ROUND(ROUND(AE23,2)*CX23,2)</f>
        <v>0</v>
      </c>
      <c r="DG23">
        <f t="shared" si="393"/>
        <v>0</v>
      </c>
      <c r="DH23">
        <f t="shared" si="350"/>
        <v>0</v>
      </c>
      <c r="DI23">
        <f t="shared" si="351"/>
        <v>79.920000000000002</v>
      </c>
      <c r="DJ23">
        <f>DI23</f>
        <v>79.920000000000002</v>
      </c>
      <c r="DK23">
        <v>1</v>
      </c>
      <c r="DL23" t="s">
        <v>481</v>
      </c>
      <c r="DM23">
        <v>0</v>
      </c>
      <c r="DN23" t="s">
        <v>481</v>
      </c>
      <c r="DO23">
        <v>0</v>
      </c>
    </row>
    <row r="24">
      <c r="A24">
        <f>ROW(Source!A67)</f>
        <v>67</v>
      </c>
      <c r="B24">
        <v>407088984</v>
      </c>
      <c r="C24">
        <v>407089998</v>
      </c>
      <c r="D24">
        <v>342717224</v>
      </c>
      <c r="E24">
        <v>1</v>
      </c>
      <c r="F24">
        <v>1</v>
      </c>
      <c r="G24">
        <v>1</v>
      </c>
      <c r="H24">
        <v>3</v>
      </c>
      <c r="I24" t="s">
        <v>129</v>
      </c>
      <c r="J24" t="s">
        <v>863</v>
      </c>
      <c r="K24" t="s">
        <v>130</v>
      </c>
      <c r="L24">
        <v>1346</v>
      </c>
      <c r="N24">
        <v>1009</v>
      </c>
      <c r="O24" t="s">
        <v>131</v>
      </c>
      <c r="P24" t="s">
        <v>131</v>
      </c>
      <c r="Q24">
        <v>1</v>
      </c>
      <c r="W24">
        <v>0</v>
      </c>
      <c r="X24">
        <v>1419926910</v>
      </c>
      <c r="Y24">
        <f>(AT24*ROUND(0,7))</f>
        <v>0</v>
      </c>
      <c r="AA24">
        <v>177.77000000000001</v>
      </c>
      <c r="AB24">
        <v>0</v>
      </c>
      <c r="AC24">
        <v>0</v>
      </c>
      <c r="AD24">
        <v>0</v>
      </c>
      <c r="AE24">
        <v>154.58000000000001</v>
      </c>
      <c r="AF24">
        <v>0</v>
      </c>
      <c r="AG24">
        <v>0</v>
      </c>
      <c r="AH24">
        <v>0</v>
      </c>
      <c r="AI24">
        <v>1.1499999999999999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481</v>
      </c>
      <c r="AT24">
        <v>0.035000000000000003</v>
      </c>
      <c r="AU24" t="s">
        <v>504</v>
      </c>
      <c r="AV24">
        <v>0</v>
      </c>
      <c r="AW24">
        <v>2</v>
      </c>
      <c r="AX24">
        <v>407090003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5.4103000000000012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ROUND(Y24*Source!I67,7)</f>
        <v>0</v>
      </c>
      <c r="CY24">
        <f t="shared" ref="CY24:CY25" si="396">AA24</f>
        <v>177.77000000000001</v>
      </c>
      <c r="CZ24">
        <f t="shared" ref="CZ24:CZ25" si="397">AE24</f>
        <v>154.58000000000001</v>
      </c>
      <c r="DA24">
        <f t="shared" ref="DA24:DA25" si="398">AI24</f>
        <v>1.1499999999999999</v>
      </c>
      <c r="DB24">
        <f>ROUND((ROUND(AT24*CZ24,2)*ROUND(0,7)),6)</f>
        <v>0</v>
      </c>
      <c r="DC24">
        <f>ROUND((ROUND(AT24*AG24,2)*ROUND(0,7)),6)</f>
        <v>0</v>
      </c>
      <c r="DD24" t="s">
        <v>481</v>
      </c>
      <c r="DE24" t="s">
        <v>481</v>
      </c>
      <c r="DF24">
        <f>ROUND(ROUND(AE24*AI24,2)*CX24,2)</f>
        <v>0</v>
      </c>
      <c r="DG24">
        <f t="shared" si="393"/>
        <v>0</v>
      </c>
      <c r="DH24">
        <f t="shared" si="350"/>
        <v>0</v>
      </c>
      <c r="DI24">
        <f t="shared" si="351"/>
        <v>0</v>
      </c>
      <c r="DJ24">
        <f t="shared" ref="DJ24:DJ25" si="399">DF24</f>
        <v>0</v>
      </c>
      <c r="DK24">
        <v>0</v>
      </c>
      <c r="DL24" t="s">
        <v>481</v>
      </c>
      <c r="DM24">
        <v>0</v>
      </c>
      <c r="DN24" t="s">
        <v>481</v>
      </c>
      <c r="DO24">
        <v>0</v>
      </c>
    </row>
    <row r="25">
      <c r="A25">
        <f>ROW(Source!A67)</f>
        <v>67</v>
      </c>
      <c r="B25">
        <v>407088984</v>
      </c>
      <c r="C25">
        <v>407089998</v>
      </c>
      <c r="D25">
        <v>342646017</v>
      </c>
      <c r="E25">
        <v>113</v>
      </c>
      <c r="F25">
        <v>1</v>
      </c>
      <c r="G25">
        <v>1</v>
      </c>
      <c r="H25">
        <v>3</v>
      </c>
      <c r="I25" t="s">
        <v>852</v>
      </c>
      <c r="J25" t="s">
        <v>481</v>
      </c>
      <c r="K25" t="s">
        <v>853</v>
      </c>
      <c r="L25">
        <v>3277935</v>
      </c>
      <c r="N25">
        <v>1013</v>
      </c>
      <c r="O25" t="s">
        <v>63</v>
      </c>
      <c r="P25" t="s">
        <v>63</v>
      </c>
      <c r="Q25">
        <v>1</v>
      </c>
      <c r="W25">
        <v>0</v>
      </c>
      <c r="X25">
        <v>274903907</v>
      </c>
      <c r="Y25">
        <f t="shared" ref="Y25:Y26" si="400">AT25</f>
        <v>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0</v>
      </c>
      <c r="AQ25">
        <v>1</v>
      </c>
      <c r="AR25">
        <v>0</v>
      </c>
      <c r="AS25" t="s">
        <v>481</v>
      </c>
      <c r="AT25">
        <v>2</v>
      </c>
      <c r="AU25" t="s">
        <v>481</v>
      </c>
      <c r="AV25">
        <v>0</v>
      </c>
      <c r="AW25">
        <v>2</v>
      </c>
      <c r="AX25">
        <v>407090004</v>
      </c>
      <c r="AY25">
        <v>1</v>
      </c>
      <c r="AZ25">
        <v>2048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ROUND(Y25*Source!I67,7)</f>
        <v>2</v>
      </c>
      <c r="CY25">
        <f t="shared" si="396"/>
        <v>0</v>
      </c>
      <c r="CZ25">
        <f t="shared" si="397"/>
        <v>0</v>
      </c>
      <c r="DA25">
        <f t="shared" si="398"/>
        <v>1</v>
      </c>
      <c r="DB25">
        <f t="shared" ref="DB25:DB26" si="401">ROUND(ROUND(AT25*CZ25,2),6)</f>
        <v>0</v>
      </c>
      <c r="DC25">
        <f t="shared" ref="DC25:DC26" si="402">ROUND(ROUND(AT25*AG25,2),6)</f>
        <v>0</v>
      </c>
      <c r="DD25" t="s">
        <v>481</v>
      </c>
      <c r="DE25" t="s">
        <v>481</v>
      </c>
      <c r="DF25">
        <f t="shared" ref="DF25:DF26" si="403">ROUND(ROUND(AE25,2)*CX25,2)</f>
        <v>0</v>
      </c>
      <c r="DG25">
        <f t="shared" si="393"/>
        <v>0</v>
      </c>
      <c r="DH25">
        <f t="shared" si="350"/>
        <v>0</v>
      </c>
      <c r="DI25">
        <f t="shared" si="351"/>
        <v>0</v>
      </c>
      <c r="DJ25">
        <f t="shared" si="399"/>
        <v>0</v>
      </c>
      <c r="DK25">
        <v>0</v>
      </c>
      <c r="DL25" t="s">
        <v>481</v>
      </c>
      <c r="DM25">
        <v>0</v>
      </c>
      <c r="DN25" t="s">
        <v>481</v>
      </c>
      <c r="DO25">
        <v>0</v>
      </c>
    </row>
    <row r="26">
      <c r="A26">
        <f>ROW(Source!A68)</f>
        <v>68</v>
      </c>
      <c r="B26">
        <v>407088984</v>
      </c>
      <c r="C26">
        <v>407090005</v>
      </c>
      <c r="D26">
        <v>342640228</v>
      </c>
      <c r="E26">
        <v>113</v>
      </c>
      <c r="F26">
        <v>1</v>
      </c>
      <c r="G26">
        <v>1</v>
      </c>
      <c r="H26">
        <v>1</v>
      </c>
      <c r="I26" t="s">
        <v>127</v>
      </c>
      <c r="J26" t="s">
        <v>481</v>
      </c>
      <c r="K26" t="s">
        <v>128</v>
      </c>
      <c r="L26">
        <v>1191</v>
      </c>
      <c r="N26">
        <v>1013</v>
      </c>
      <c r="O26" t="s">
        <v>29</v>
      </c>
      <c r="P26" t="s">
        <v>29</v>
      </c>
      <c r="Q26">
        <v>1</v>
      </c>
      <c r="W26">
        <v>0</v>
      </c>
      <c r="X26">
        <v>1522950421</v>
      </c>
      <c r="Y26">
        <f t="shared" si="400"/>
        <v>0.52000000000000002</v>
      </c>
      <c r="AA26">
        <v>0</v>
      </c>
      <c r="AB26">
        <v>0</v>
      </c>
      <c r="AC26">
        <v>0</v>
      </c>
      <c r="AD26">
        <v>512.30999999999995</v>
      </c>
      <c r="AE26">
        <v>0</v>
      </c>
      <c r="AF26">
        <v>0</v>
      </c>
      <c r="AG26">
        <v>0</v>
      </c>
      <c r="AH26">
        <v>512.30999999999995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481</v>
      </c>
      <c r="AT26">
        <v>0.52000000000000002</v>
      </c>
      <c r="AU26" t="s">
        <v>481</v>
      </c>
      <c r="AV26">
        <v>1</v>
      </c>
      <c r="AW26">
        <v>2</v>
      </c>
      <c r="AX26">
        <v>407090009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266.40119999999996</v>
      </c>
      <c r="BN26">
        <v>0.52000000000000002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266.40119999999996</v>
      </c>
      <c r="BU26">
        <v>0.52000000000000002</v>
      </c>
      <c r="BV26">
        <v>0</v>
      </c>
      <c r="BW26">
        <v>1</v>
      </c>
      <c r="CU26">
        <f>ROUND(AT26*Source!I68*AH26*AL26,2)</f>
        <v>266.39999999999998</v>
      </c>
      <c r="CV26">
        <f>ROUND(Y26*Source!I68,7)</f>
        <v>0.52000000000000002</v>
      </c>
      <c r="CW26">
        <v>0</v>
      </c>
      <c r="CX26">
        <f>ROUND(Y26*Source!I68,7)</f>
        <v>0.52000000000000002</v>
      </c>
      <c r="CY26">
        <f>AD26</f>
        <v>512.30999999999995</v>
      </c>
      <c r="CZ26">
        <f>AH26</f>
        <v>512.30999999999995</v>
      </c>
      <c r="DA26">
        <f>AL26</f>
        <v>1</v>
      </c>
      <c r="DB26">
        <f t="shared" si="401"/>
        <v>266.39999999999998</v>
      </c>
      <c r="DC26">
        <f t="shared" si="402"/>
        <v>0</v>
      </c>
      <c r="DD26" t="s">
        <v>481</v>
      </c>
      <c r="DE26" t="s">
        <v>481</v>
      </c>
      <c r="DF26">
        <f t="shared" si="403"/>
        <v>0</v>
      </c>
      <c r="DG26">
        <f t="shared" si="393"/>
        <v>0</v>
      </c>
      <c r="DH26">
        <f t="shared" si="350"/>
        <v>0</v>
      </c>
      <c r="DI26">
        <f t="shared" si="351"/>
        <v>266.39999999999998</v>
      </c>
      <c r="DJ26">
        <f>DI26</f>
        <v>266.39999999999998</v>
      </c>
      <c r="DK26">
        <v>1</v>
      </c>
      <c r="DL26" t="s">
        <v>481</v>
      </c>
      <c r="DM26">
        <v>0</v>
      </c>
      <c r="DN26" t="s">
        <v>481</v>
      </c>
      <c r="DO26">
        <v>0</v>
      </c>
    </row>
    <row r="27">
      <c r="A27">
        <f>ROW(Source!A68)</f>
        <v>68</v>
      </c>
      <c r="B27">
        <v>407088984</v>
      </c>
      <c r="C27">
        <v>407090005</v>
      </c>
      <c r="D27">
        <v>342717224</v>
      </c>
      <c r="E27">
        <v>1</v>
      </c>
      <c r="F27">
        <v>1</v>
      </c>
      <c r="G27">
        <v>1</v>
      </c>
      <c r="H27">
        <v>3</v>
      </c>
      <c r="I27" t="s">
        <v>129</v>
      </c>
      <c r="J27" t="s">
        <v>863</v>
      </c>
      <c r="K27" t="s">
        <v>130</v>
      </c>
      <c r="L27">
        <v>1346</v>
      </c>
      <c r="N27">
        <v>1009</v>
      </c>
      <c r="O27" t="s">
        <v>131</v>
      </c>
      <c r="P27" t="s">
        <v>131</v>
      </c>
      <c r="Q27">
        <v>1</v>
      </c>
      <c r="W27">
        <v>0</v>
      </c>
      <c r="X27">
        <v>1419926910</v>
      </c>
      <c r="Y27">
        <f>(AT27*ROUND(0,7))</f>
        <v>0</v>
      </c>
      <c r="AA27">
        <v>177.77000000000001</v>
      </c>
      <c r="AB27">
        <v>0</v>
      </c>
      <c r="AC27">
        <v>0</v>
      </c>
      <c r="AD27">
        <v>0</v>
      </c>
      <c r="AE27">
        <v>154.58000000000001</v>
      </c>
      <c r="AF27">
        <v>0</v>
      </c>
      <c r="AG27">
        <v>0</v>
      </c>
      <c r="AH27">
        <v>0</v>
      </c>
      <c r="AI27">
        <v>1.1499999999999999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481</v>
      </c>
      <c r="AT27">
        <v>0.035000000000000003</v>
      </c>
      <c r="AU27" t="s">
        <v>504</v>
      </c>
      <c r="AV27">
        <v>0</v>
      </c>
      <c r="AW27">
        <v>2</v>
      </c>
      <c r="AX27">
        <v>407090010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5.4103000000000012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ROUND(Y27*Source!I68,7)</f>
        <v>0</v>
      </c>
      <c r="CY27">
        <f t="shared" ref="CY27:CY28" si="404">AA27</f>
        <v>177.77000000000001</v>
      </c>
      <c r="CZ27">
        <f t="shared" ref="CZ27:CZ28" si="405">AE27</f>
        <v>154.58000000000001</v>
      </c>
      <c r="DA27">
        <f t="shared" ref="DA27:DA28" si="406">AI27</f>
        <v>1.1499999999999999</v>
      </c>
      <c r="DB27">
        <f>ROUND((ROUND(AT27*CZ27,2)*ROUND(0,7)),6)</f>
        <v>0</v>
      </c>
      <c r="DC27">
        <f>ROUND((ROUND(AT27*AG27,2)*ROUND(0,7)),6)</f>
        <v>0</v>
      </c>
      <c r="DD27" t="s">
        <v>481</v>
      </c>
      <c r="DE27" t="s">
        <v>481</v>
      </c>
      <c r="DF27">
        <f>ROUND(ROUND(AE27*AI27,2)*CX27,2)</f>
        <v>0</v>
      </c>
      <c r="DG27">
        <f t="shared" si="393"/>
        <v>0</v>
      </c>
      <c r="DH27">
        <f t="shared" si="350"/>
        <v>0</v>
      </c>
      <c r="DI27">
        <f t="shared" si="351"/>
        <v>0</v>
      </c>
      <c r="DJ27">
        <f t="shared" ref="DJ27:DJ28" si="407">DF27</f>
        <v>0</v>
      </c>
      <c r="DK27">
        <v>0</v>
      </c>
      <c r="DL27" t="s">
        <v>481</v>
      </c>
      <c r="DM27">
        <v>0</v>
      </c>
      <c r="DN27" t="s">
        <v>481</v>
      </c>
      <c r="DO27">
        <v>0</v>
      </c>
    </row>
    <row r="28">
      <c r="A28">
        <f>ROW(Source!A68)</f>
        <v>68</v>
      </c>
      <c r="B28">
        <v>407088984</v>
      </c>
      <c r="C28">
        <v>407090005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852</v>
      </c>
      <c r="J28" t="s">
        <v>481</v>
      </c>
      <c r="K28" t="s">
        <v>853</v>
      </c>
      <c r="L28">
        <v>3277935</v>
      </c>
      <c r="N28">
        <v>1013</v>
      </c>
      <c r="O28" t="s">
        <v>63</v>
      </c>
      <c r="P28" t="s">
        <v>63</v>
      </c>
      <c r="Q28">
        <v>1</v>
      </c>
      <c r="W28">
        <v>0</v>
      </c>
      <c r="X28">
        <v>274903907</v>
      </c>
      <c r="Y28">
        <f>AT28</f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481</v>
      </c>
      <c r="AT28">
        <v>2</v>
      </c>
      <c r="AU28" t="s">
        <v>481</v>
      </c>
      <c r="AV28">
        <v>0</v>
      </c>
      <c r="AW28">
        <v>2</v>
      </c>
      <c r="AX28">
        <v>407090011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ROUND(Y28*Source!I68,7)</f>
        <v>2</v>
      </c>
      <c r="CY28">
        <f t="shared" si="404"/>
        <v>0</v>
      </c>
      <c r="CZ28">
        <f t="shared" si="405"/>
        <v>0</v>
      </c>
      <c r="DA28">
        <f t="shared" si="406"/>
        <v>1</v>
      </c>
      <c r="DB28">
        <f>ROUND(ROUND(AT28*CZ28,2),6)</f>
        <v>0</v>
      </c>
      <c r="DC28">
        <f>ROUND(ROUND(AT28*AG28,2),6)</f>
        <v>0</v>
      </c>
      <c r="DD28" t="s">
        <v>481</v>
      </c>
      <c r="DE28" t="s">
        <v>481</v>
      </c>
      <c r="DF28">
        <f t="shared" ref="DF28:DF32" si="408">ROUND(ROUND(AE28,2)*CX28,2)</f>
        <v>0</v>
      </c>
      <c r="DG28">
        <f t="shared" si="393"/>
        <v>0</v>
      </c>
      <c r="DH28">
        <f t="shared" si="350"/>
        <v>0</v>
      </c>
      <c r="DI28">
        <f t="shared" si="351"/>
        <v>0</v>
      </c>
      <c r="DJ28">
        <f t="shared" si="407"/>
        <v>0</v>
      </c>
      <c r="DK28">
        <v>0</v>
      </c>
      <c r="DL28" t="s">
        <v>481</v>
      </c>
      <c r="DM28">
        <v>0</v>
      </c>
      <c r="DN28" t="s">
        <v>481</v>
      </c>
      <c r="DO28">
        <v>0</v>
      </c>
    </row>
    <row r="29">
      <c r="A29">
        <f>ROW(Source!A69)</f>
        <v>69</v>
      </c>
      <c r="B29">
        <v>407088984</v>
      </c>
      <c r="C29">
        <v>407090012</v>
      </c>
      <c r="D29">
        <v>342640228</v>
      </c>
      <c r="E29">
        <v>113</v>
      </c>
      <c r="F29">
        <v>1</v>
      </c>
      <c r="G29">
        <v>1</v>
      </c>
      <c r="H29">
        <v>1</v>
      </c>
      <c r="I29" t="s">
        <v>127</v>
      </c>
      <c r="J29" t="s">
        <v>481</v>
      </c>
      <c r="K29" t="s">
        <v>128</v>
      </c>
      <c r="L29">
        <v>1191</v>
      </c>
      <c r="N29">
        <v>1013</v>
      </c>
      <c r="O29" t="s">
        <v>29</v>
      </c>
      <c r="P29" t="s">
        <v>29</v>
      </c>
      <c r="Q29">
        <v>1</v>
      </c>
      <c r="W29">
        <v>0</v>
      </c>
      <c r="X29">
        <v>1522950421</v>
      </c>
      <c r="Y29">
        <f t="shared" ref="Y29:Y30" si="409">(AT29*ROUND(0.7,7))</f>
        <v>0.77700000000000002</v>
      </c>
      <c r="AA29">
        <v>0</v>
      </c>
      <c r="AB29">
        <v>0</v>
      </c>
      <c r="AC29">
        <v>0</v>
      </c>
      <c r="AD29">
        <v>512.30999999999995</v>
      </c>
      <c r="AE29">
        <v>0</v>
      </c>
      <c r="AF29">
        <v>0</v>
      </c>
      <c r="AG29">
        <v>0</v>
      </c>
      <c r="AH29">
        <v>512.30999999999995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481</v>
      </c>
      <c r="AT29">
        <v>1.1100000000000001</v>
      </c>
      <c r="AU29" t="s">
        <v>587</v>
      </c>
      <c r="AV29">
        <v>1</v>
      </c>
      <c r="AW29">
        <v>2</v>
      </c>
      <c r="AX29">
        <v>407090019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568.66409999999996</v>
      </c>
      <c r="BN29">
        <v>1.1100000000000001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398.06486999999998</v>
      </c>
      <c r="BU29">
        <v>0.77700000000000002</v>
      </c>
      <c r="BV29">
        <v>0</v>
      </c>
      <c r="BW29">
        <v>1</v>
      </c>
      <c r="CU29">
        <f>ROUND(AT29*Source!I69*AH29*AL29,2)</f>
        <v>568.65999999999997</v>
      </c>
      <c r="CV29">
        <f>ROUND(Y29*Source!I69,7)</f>
        <v>0.77699999999999991</v>
      </c>
      <c r="CW29">
        <v>0</v>
      </c>
      <c r="CX29">
        <f>ROUND(Y29*Source!I69,7)</f>
        <v>0.77699999999999991</v>
      </c>
      <c r="CY29">
        <f>AD29</f>
        <v>512.30999999999995</v>
      </c>
      <c r="CZ29">
        <f>AH29</f>
        <v>512.30999999999995</v>
      </c>
      <c r="DA29">
        <f>AL29</f>
        <v>1</v>
      </c>
      <c r="DB29">
        <f t="shared" ref="DB29:DB30" si="410">ROUND((ROUND(AT29*CZ29,2)*ROUND(0.7,7)),6)</f>
        <v>398.06199999999995</v>
      </c>
      <c r="DC29">
        <f t="shared" ref="DC29:DC30" si="411">ROUND((ROUND(AT29*AG29,2)*ROUND(0.7,7)),6)</f>
        <v>0</v>
      </c>
      <c r="DD29" t="s">
        <v>481</v>
      </c>
      <c r="DE29" t="s">
        <v>481</v>
      </c>
      <c r="DF29">
        <f t="shared" si="408"/>
        <v>0</v>
      </c>
      <c r="DG29">
        <f t="shared" si="393"/>
        <v>0</v>
      </c>
      <c r="DH29">
        <f t="shared" si="350"/>
        <v>0</v>
      </c>
      <c r="DI29">
        <f t="shared" si="351"/>
        <v>398.06</v>
      </c>
      <c r="DJ29">
        <f>DI29</f>
        <v>398.06</v>
      </c>
      <c r="DK29">
        <v>1</v>
      </c>
      <c r="DL29" t="s">
        <v>481</v>
      </c>
      <c r="DM29">
        <v>0</v>
      </c>
      <c r="DN29" t="s">
        <v>481</v>
      </c>
      <c r="DO29">
        <v>0</v>
      </c>
    </row>
    <row r="30">
      <c r="A30">
        <f>ROW(Source!A69)</f>
        <v>69</v>
      </c>
      <c r="B30">
        <v>407088984</v>
      </c>
      <c r="C30">
        <v>407090012</v>
      </c>
      <c r="D30">
        <v>342765836</v>
      </c>
      <c r="E30">
        <v>1</v>
      </c>
      <c r="F30">
        <v>1</v>
      </c>
      <c r="G30">
        <v>1</v>
      </c>
      <c r="H30">
        <v>2</v>
      </c>
      <c r="I30" t="s">
        <v>141</v>
      </c>
      <c r="J30" t="s">
        <v>864</v>
      </c>
      <c r="K30" t="s">
        <v>142</v>
      </c>
      <c r="L30">
        <v>1368</v>
      </c>
      <c r="N30">
        <v>1011</v>
      </c>
      <c r="O30" t="s">
        <v>106</v>
      </c>
      <c r="P30" t="s">
        <v>106</v>
      </c>
      <c r="Q30">
        <v>1</v>
      </c>
      <c r="W30">
        <v>0</v>
      </c>
      <c r="X30">
        <v>-572184414</v>
      </c>
      <c r="Y30">
        <f t="shared" si="409"/>
        <v>0.182</v>
      </c>
      <c r="AA30">
        <v>0</v>
      </c>
      <c r="AB30">
        <v>29.079999999999998</v>
      </c>
      <c r="AC30">
        <v>0</v>
      </c>
      <c r="AD30">
        <v>0</v>
      </c>
      <c r="AE30">
        <v>0</v>
      </c>
      <c r="AF30">
        <v>29.079999999999998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481</v>
      </c>
      <c r="AT30">
        <v>0.26000000000000001</v>
      </c>
      <c r="AU30" t="s">
        <v>587</v>
      </c>
      <c r="AV30">
        <v>1</v>
      </c>
      <c r="AW30">
        <v>2</v>
      </c>
      <c r="AX30">
        <v>407090020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7.5607999999999995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5.2925599999999999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f>ROUND(Y30*Source!I69*DO30,7)</f>
        <v>0</v>
      </c>
      <c r="CX30">
        <f>ROUND(Y30*Source!I69,7)</f>
        <v>0.182</v>
      </c>
      <c r="CY30">
        <f>AB30</f>
        <v>29.079999999999998</v>
      </c>
      <c r="CZ30">
        <f>AF30</f>
        <v>29.079999999999998</v>
      </c>
      <c r="DA30">
        <f>AJ30</f>
        <v>1</v>
      </c>
      <c r="DB30">
        <f t="shared" si="410"/>
        <v>5.2919999999999998</v>
      </c>
      <c r="DC30">
        <f t="shared" si="411"/>
        <v>0</v>
      </c>
      <c r="DD30" t="s">
        <v>481</v>
      </c>
      <c r="DE30" t="s">
        <v>481</v>
      </c>
      <c r="DF30">
        <f t="shared" si="408"/>
        <v>0</v>
      </c>
      <c r="DG30">
        <f t="shared" si="393"/>
        <v>5.29</v>
      </c>
      <c r="DH30">
        <f t="shared" si="350"/>
        <v>0</v>
      </c>
      <c r="DI30">
        <f t="shared" si="351"/>
        <v>0</v>
      </c>
      <c r="DJ30">
        <f>DG30+DH30</f>
        <v>5.29</v>
      </c>
      <c r="DK30">
        <v>1</v>
      </c>
      <c r="DL30" t="s">
        <v>481</v>
      </c>
      <c r="DM30">
        <v>0</v>
      </c>
      <c r="DN30" t="s">
        <v>481</v>
      </c>
      <c r="DO30">
        <v>0</v>
      </c>
    </row>
    <row r="31">
      <c r="A31">
        <f>ROW(Source!A69)</f>
        <v>69</v>
      </c>
      <c r="B31">
        <v>407088984</v>
      </c>
      <c r="C31">
        <v>407090012</v>
      </c>
      <c r="D31">
        <v>342715737</v>
      </c>
      <c r="E31">
        <v>1</v>
      </c>
      <c r="F31">
        <v>1</v>
      </c>
      <c r="G31">
        <v>1</v>
      </c>
      <c r="H31">
        <v>3</v>
      </c>
      <c r="I31" t="s">
        <v>56</v>
      </c>
      <c r="J31" t="s">
        <v>851</v>
      </c>
      <c r="K31" t="s">
        <v>57</v>
      </c>
      <c r="L31">
        <v>1383</v>
      </c>
      <c r="N31">
        <v>1013</v>
      </c>
      <c r="O31" t="s">
        <v>58</v>
      </c>
      <c r="P31" t="s">
        <v>58</v>
      </c>
      <c r="Q31">
        <v>1</v>
      </c>
      <c r="W31">
        <v>0</v>
      </c>
      <c r="X31">
        <v>-1986415126</v>
      </c>
      <c r="Y31">
        <f t="shared" ref="Y31:Y34" si="412">(AT31*ROUND(0,7))</f>
        <v>0</v>
      </c>
      <c r="AA31">
        <v>6.0999999999999996</v>
      </c>
      <c r="AB31">
        <v>0</v>
      </c>
      <c r="AC31">
        <v>0</v>
      </c>
      <c r="AD31">
        <v>0</v>
      </c>
      <c r="AE31">
        <v>6.0999999999999996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481</v>
      </c>
      <c r="AT31">
        <v>0.2132</v>
      </c>
      <c r="AU31" t="s">
        <v>504</v>
      </c>
      <c r="AV31">
        <v>0</v>
      </c>
      <c r="AW31">
        <v>2</v>
      </c>
      <c r="AX31">
        <v>407090021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1.3005199999999999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ROUND(Y31*Source!I69,7)</f>
        <v>0</v>
      </c>
      <c r="CY31">
        <f t="shared" ref="CY31:CY34" si="413">AA31</f>
        <v>6.0999999999999996</v>
      </c>
      <c r="CZ31">
        <f t="shared" ref="CZ31:CZ34" si="414">AE31</f>
        <v>6.0999999999999996</v>
      </c>
      <c r="DA31">
        <f t="shared" ref="DA31:DA34" si="415">AI31</f>
        <v>1</v>
      </c>
      <c r="DB31">
        <f t="shared" ref="DB31:DB34" si="416">ROUND((ROUND(AT31*CZ31,2)*ROUND(0,7)),6)</f>
        <v>0</v>
      </c>
      <c r="DC31">
        <f t="shared" ref="DC31:DC34" si="417">ROUND((ROUND(AT31*AG31,2)*ROUND(0,7)),6)</f>
        <v>0</v>
      </c>
      <c r="DD31" t="s">
        <v>481</v>
      </c>
      <c r="DE31" t="s">
        <v>481</v>
      </c>
      <c r="DF31">
        <f t="shared" si="408"/>
        <v>0</v>
      </c>
      <c r="DG31">
        <f t="shared" si="393"/>
        <v>0</v>
      </c>
      <c r="DH31">
        <f t="shared" si="350"/>
        <v>0</v>
      </c>
      <c r="DI31">
        <f t="shared" si="351"/>
        <v>0</v>
      </c>
      <c r="DJ31">
        <f t="shared" ref="DJ31:DJ34" si="418">DF31</f>
        <v>0</v>
      </c>
      <c r="DK31">
        <v>1</v>
      </c>
      <c r="DL31" t="s">
        <v>481</v>
      </c>
      <c r="DM31">
        <v>0</v>
      </c>
      <c r="DN31" t="s">
        <v>481</v>
      </c>
      <c r="DO31">
        <v>0</v>
      </c>
    </row>
    <row r="32">
      <c r="A32">
        <f>ROW(Source!A69)</f>
        <v>69</v>
      </c>
      <c r="B32">
        <v>407088984</v>
      </c>
      <c r="C32">
        <v>407090012</v>
      </c>
      <c r="D32">
        <v>342640727</v>
      </c>
      <c r="E32">
        <v>113</v>
      </c>
      <c r="F32">
        <v>1</v>
      </c>
      <c r="G32">
        <v>1</v>
      </c>
      <c r="H32">
        <v>3</v>
      </c>
      <c r="I32" t="s">
        <v>865</v>
      </c>
      <c r="J32" t="s">
        <v>481</v>
      </c>
      <c r="K32" t="s">
        <v>866</v>
      </c>
      <c r="L32">
        <v>1371</v>
      </c>
      <c r="N32">
        <v>1013</v>
      </c>
      <c r="O32" t="s">
        <v>198</v>
      </c>
      <c r="P32" t="s">
        <v>198</v>
      </c>
      <c r="Q32">
        <v>1</v>
      </c>
      <c r="W32">
        <v>0</v>
      </c>
      <c r="X32">
        <v>-268170923</v>
      </c>
      <c r="Y32">
        <f t="shared" si="412"/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481</v>
      </c>
      <c r="AT32">
        <v>1</v>
      </c>
      <c r="AU32" t="s">
        <v>504</v>
      </c>
      <c r="AV32">
        <v>0</v>
      </c>
      <c r="AW32">
        <v>2</v>
      </c>
      <c r="AX32">
        <v>407090022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ROUND(Y32*Source!I69,7)</f>
        <v>0</v>
      </c>
      <c r="CY32">
        <f t="shared" si="413"/>
        <v>0</v>
      </c>
      <c r="CZ32">
        <f t="shared" si="414"/>
        <v>0</v>
      </c>
      <c r="DA32">
        <f t="shared" si="415"/>
        <v>1</v>
      </c>
      <c r="DB32">
        <f t="shared" si="416"/>
        <v>0</v>
      </c>
      <c r="DC32">
        <f t="shared" si="417"/>
        <v>0</v>
      </c>
      <c r="DD32" t="s">
        <v>481</v>
      </c>
      <c r="DE32" t="s">
        <v>481</v>
      </c>
      <c r="DF32">
        <f t="shared" si="408"/>
        <v>0</v>
      </c>
      <c r="DG32">
        <f t="shared" si="393"/>
        <v>0</v>
      </c>
      <c r="DH32">
        <f t="shared" si="350"/>
        <v>0</v>
      </c>
      <c r="DI32">
        <f t="shared" si="351"/>
        <v>0</v>
      </c>
      <c r="DJ32">
        <f t="shared" si="418"/>
        <v>0</v>
      </c>
      <c r="DK32">
        <v>0</v>
      </c>
      <c r="DL32" t="s">
        <v>481</v>
      </c>
      <c r="DM32">
        <v>0</v>
      </c>
      <c r="DN32" t="s">
        <v>481</v>
      </c>
      <c r="DO32">
        <v>0</v>
      </c>
    </row>
    <row r="33">
      <c r="A33">
        <f>ROW(Source!A69)</f>
        <v>69</v>
      </c>
      <c r="B33">
        <v>407088984</v>
      </c>
      <c r="C33">
        <v>407090012</v>
      </c>
      <c r="D33">
        <v>342716455</v>
      </c>
      <c r="E33">
        <v>1</v>
      </c>
      <c r="F33">
        <v>1</v>
      </c>
      <c r="G33">
        <v>1</v>
      </c>
      <c r="H33">
        <v>3</v>
      </c>
      <c r="I33" t="s">
        <v>143</v>
      </c>
      <c r="J33" t="s">
        <v>867</v>
      </c>
      <c r="K33" t="s">
        <v>144</v>
      </c>
      <c r="L33">
        <v>1346</v>
      </c>
      <c r="N33">
        <v>1009</v>
      </c>
      <c r="O33" t="s">
        <v>131</v>
      </c>
      <c r="P33" t="s">
        <v>131</v>
      </c>
      <c r="Q33">
        <v>1</v>
      </c>
      <c r="W33">
        <v>0</v>
      </c>
      <c r="X33">
        <v>-2091133761</v>
      </c>
      <c r="Y33">
        <f t="shared" si="412"/>
        <v>0</v>
      </c>
      <c r="AA33">
        <v>146.28999999999999</v>
      </c>
      <c r="AB33">
        <v>0</v>
      </c>
      <c r="AC33">
        <v>0</v>
      </c>
      <c r="AD33">
        <v>0</v>
      </c>
      <c r="AE33">
        <v>155.63</v>
      </c>
      <c r="AF33">
        <v>0</v>
      </c>
      <c r="AG33">
        <v>0</v>
      </c>
      <c r="AH33">
        <v>0</v>
      </c>
      <c r="AI33">
        <v>0.93999999999999995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481</v>
      </c>
      <c r="AT33">
        <v>0.070000000000000007</v>
      </c>
      <c r="AU33" t="s">
        <v>504</v>
      </c>
      <c r="AV33">
        <v>0</v>
      </c>
      <c r="AW33">
        <v>2</v>
      </c>
      <c r="AX33">
        <v>407090023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10.8941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ROUND(Y33*Source!I69,7)</f>
        <v>0</v>
      </c>
      <c r="CY33">
        <f t="shared" si="413"/>
        <v>146.28999999999999</v>
      </c>
      <c r="CZ33">
        <f t="shared" si="414"/>
        <v>155.63</v>
      </c>
      <c r="DA33">
        <f t="shared" si="415"/>
        <v>0.93999999999999995</v>
      </c>
      <c r="DB33">
        <f t="shared" si="416"/>
        <v>0</v>
      </c>
      <c r="DC33">
        <f t="shared" si="417"/>
        <v>0</v>
      </c>
      <c r="DD33" t="s">
        <v>481</v>
      </c>
      <c r="DE33" t="s">
        <v>481</v>
      </c>
      <c r="DF33">
        <f t="shared" ref="DF33:DF34" si="419">ROUND(ROUND(AE33*AI33,2)*CX33,2)</f>
        <v>0</v>
      </c>
      <c r="DG33">
        <f t="shared" si="393"/>
        <v>0</v>
      </c>
      <c r="DH33">
        <f t="shared" si="350"/>
        <v>0</v>
      </c>
      <c r="DI33">
        <f t="shared" si="351"/>
        <v>0</v>
      </c>
      <c r="DJ33">
        <f t="shared" si="418"/>
        <v>0</v>
      </c>
      <c r="DK33">
        <v>0</v>
      </c>
      <c r="DL33" t="s">
        <v>481</v>
      </c>
      <c r="DM33">
        <v>0</v>
      </c>
      <c r="DN33" t="s">
        <v>481</v>
      </c>
      <c r="DO33">
        <v>0</v>
      </c>
    </row>
    <row r="34">
      <c r="A34">
        <f>ROW(Source!A69)</f>
        <v>69</v>
      </c>
      <c r="B34">
        <v>407088984</v>
      </c>
      <c r="C34">
        <v>407090012</v>
      </c>
      <c r="D34">
        <v>342717607</v>
      </c>
      <c r="E34">
        <v>1</v>
      </c>
      <c r="F34">
        <v>1</v>
      </c>
      <c r="G34">
        <v>1</v>
      </c>
      <c r="H34">
        <v>3</v>
      </c>
      <c r="I34" t="s">
        <v>145</v>
      </c>
      <c r="J34" t="s">
        <v>868</v>
      </c>
      <c r="K34" t="s">
        <v>146</v>
      </c>
      <c r="L34">
        <v>1425</v>
      </c>
      <c r="N34">
        <v>1013</v>
      </c>
      <c r="O34" t="s">
        <v>147</v>
      </c>
      <c r="P34" t="s">
        <v>147</v>
      </c>
      <c r="Q34">
        <v>1</v>
      </c>
      <c r="W34">
        <v>0</v>
      </c>
      <c r="X34">
        <v>-1123321941</v>
      </c>
      <c r="Y34">
        <f t="shared" si="412"/>
        <v>0</v>
      </c>
      <c r="AA34">
        <v>151.19999999999999</v>
      </c>
      <c r="AB34">
        <v>0</v>
      </c>
      <c r="AC34">
        <v>0</v>
      </c>
      <c r="AD34">
        <v>0</v>
      </c>
      <c r="AE34">
        <v>120.95999999999999</v>
      </c>
      <c r="AF34">
        <v>0</v>
      </c>
      <c r="AG34">
        <v>0</v>
      </c>
      <c r="AH34">
        <v>0</v>
      </c>
      <c r="AI34">
        <v>1.25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481</v>
      </c>
      <c r="AT34">
        <v>0.080000000000000002</v>
      </c>
      <c r="AU34" t="s">
        <v>504</v>
      </c>
      <c r="AV34">
        <v>0</v>
      </c>
      <c r="AW34">
        <v>2</v>
      </c>
      <c r="AX34">
        <v>407090024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9.6768000000000001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ROUND(Y34*Source!I69,7)</f>
        <v>0</v>
      </c>
      <c r="CY34">
        <f t="shared" si="413"/>
        <v>151.19999999999999</v>
      </c>
      <c r="CZ34">
        <f t="shared" si="414"/>
        <v>120.95999999999999</v>
      </c>
      <c r="DA34">
        <f t="shared" si="415"/>
        <v>1.25</v>
      </c>
      <c r="DB34">
        <f t="shared" si="416"/>
        <v>0</v>
      </c>
      <c r="DC34">
        <f t="shared" si="417"/>
        <v>0</v>
      </c>
      <c r="DD34" t="s">
        <v>481</v>
      </c>
      <c r="DE34" t="s">
        <v>481</v>
      </c>
      <c r="DF34">
        <f t="shared" si="419"/>
        <v>0</v>
      </c>
      <c r="DG34">
        <f t="shared" si="393"/>
        <v>0</v>
      </c>
      <c r="DH34">
        <f t="shared" si="350"/>
        <v>0</v>
      </c>
      <c r="DI34">
        <f t="shared" si="351"/>
        <v>0</v>
      </c>
      <c r="DJ34">
        <f t="shared" si="418"/>
        <v>0</v>
      </c>
      <c r="DK34">
        <v>0</v>
      </c>
      <c r="DL34" t="s">
        <v>481</v>
      </c>
      <c r="DM34">
        <v>0</v>
      </c>
      <c r="DN34" t="s">
        <v>481</v>
      </c>
      <c r="DO34">
        <v>0</v>
      </c>
    </row>
    <row r="35">
      <c r="A35">
        <f>ROW(Source!A70)</f>
        <v>70</v>
      </c>
      <c r="B35">
        <v>407088984</v>
      </c>
      <c r="C35">
        <v>407090025</v>
      </c>
      <c r="D35">
        <v>342640228</v>
      </c>
      <c r="E35">
        <v>113</v>
      </c>
      <c r="F35">
        <v>1</v>
      </c>
      <c r="G35">
        <v>1</v>
      </c>
      <c r="H35">
        <v>1</v>
      </c>
      <c r="I35" t="s">
        <v>127</v>
      </c>
      <c r="J35" t="s">
        <v>481</v>
      </c>
      <c r="K35" t="s">
        <v>128</v>
      </c>
      <c r="L35">
        <v>1191</v>
      </c>
      <c r="N35">
        <v>1013</v>
      </c>
      <c r="O35" t="s">
        <v>29</v>
      </c>
      <c r="P35" t="s">
        <v>29</v>
      </c>
      <c r="Q35">
        <v>1</v>
      </c>
      <c r="W35">
        <v>0</v>
      </c>
      <c r="X35">
        <v>1522950421</v>
      </c>
      <c r="Y35">
        <f t="shared" ref="Y35:Y36" si="420">AT35</f>
        <v>1.1100000000000001</v>
      </c>
      <c r="AA35">
        <v>0</v>
      </c>
      <c r="AB35">
        <v>0</v>
      </c>
      <c r="AC35">
        <v>0</v>
      </c>
      <c r="AD35">
        <v>512.30999999999995</v>
      </c>
      <c r="AE35">
        <v>0</v>
      </c>
      <c r="AF35">
        <v>0</v>
      </c>
      <c r="AG35">
        <v>0</v>
      </c>
      <c r="AH35">
        <v>512.30999999999995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481</v>
      </c>
      <c r="AT35">
        <v>1.1100000000000001</v>
      </c>
      <c r="AU35" t="s">
        <v>481</v>
      </c>
      <c r="AV35">
        <v>1</v>
      </c>
      <c r="AW35">
        <v>2</v>
      </c>
      <c r="AX35">
        <v>407090032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568.66409999999996</v>
      </c>
      <c r="BN35">
        <v>1.1100000000000001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568.66409999999996</v>
      </c>
      <c r="BU35">
        <v>1.1100000000000001</v>
      </c>
      <c r="BV35">
        <v>0</v>
      </c>
      <c r="BW35">
        <v>1</v>
      </c>
      <c r="CU35">
        <f>ROUND(AT35*Source!I70*AH35*AL35,2)</f>
        <v>568.65999999999997</v>
      </c>
      <c r="CV35">
        <f>ROUND(Y35*Source!I70,7)</f>
        <v>1.1099999999999999</v>
      </c>
      <c r="CW35">
        <v>0</v>
      </c>
      <c r="CX35">
        <f>ROUND(Y35*Source!I70,7)</f>
        <v>1.1099999999999999</v>
      </c>
      <c r="CY35">
        <f>AD35</f>
        <v>512.30999999999995</v>
      </c>
      <c r="CZ35">
        <f>AH35</f>
        <v>512.30999999999995</v>
      </c>
      <c r="DA35">
        <f>AL35</f>
        <v>1</v>
      </c>
      <c r="DB35">
        <f t="shared" ref="DB35:DB36" si="421">ROUND(ROUND(AT35*CZ35,2),6)</f>
        <v>568.65999999999997</v>
      </c>
      <c r="DC35">
        <f t="shared" ref="DC35:DC36" si="422">ROUND(ROUND(AT35*AG35,2),6)</f>
        <v>0</v>
      </c>
      <c r="DD35" t="s">
        <v>481</v>
      </c>
      <c r="DE35" t="s">
        <v>481</v>
      </c>
      <c r="DF35">
        <f t="shared" ref="DF35:DF38" si="423">ROUND(ROUND(AE35,2)*CX35,2)</f>
        <v>0</v>
      </c>
      <c r="DG35">
        <f t="shared" si="393"/>
        <v>0</v>
      </c>
      <c r="DH35">
        <f t="shared" si="350"/>
        <v>0</v>
      </c>
      <c r="DI35">
        <f t="shared" si="351"/>
        <v>568.65999999999997</v>
      </c>
      <c r="DJ35">
        <f>DI35</f>
        <v>568.65999999999997</v>
      </c>
      <c r="DK35">
        <v>1</v>
      </c>
      <c r="DL35" t="s">
        <v>481</v>
      </c>
      <c r="DM35">
        <v>0</v>
      </c>
      <c r="DN35" t="s">
        <v>481</v>
      </c>
      <c r="DO35">
        <v>0</v>
      </c>
    </row>
    <row r="36">
      <c r="A36">
        <f>ROW(Source!A70)</f>
        <v>70</v>
      </c>
      <c r="B36">
        <v>407088984</v>
      </c>
      <c r="C36">
        <v>407090025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141</v>
      </c>
      <c r="J36" t="s">
        <v>864</v>
      </c>
      <c r="K36" t="s">
        <v>142</v>
      </c>
      <c r="L36">
        <v>1368</v>
      </c>
      <c r="N36">
        <v>1011</v>
      </c>
      <c r="O36" t="s">
        <v>106</v>
      </c>
      <c r="P36" t="s">
        <v>106</v>
      </c>
      <c r="Q36">
        <v>1</v>
      </c>
      <c r="W36">
        <v>0</v>
      </c>
      <c r="X36">
        <v>-572184414</v>
      </c>
      <c r="Y36">
        <f t="shared" si="420"/>
        <v>0.26000000000000001</v>
      </c>
      <c r="AA36">
        <v>0</v>
      </c>
      <c r="AB36">
        <v>29.079999999999998</v>
      </c>
      <c r="AC36">
        <v>0</v>
      </c>
      <c r="AD36">
        <v>0</v>
      </c>
      <c r="AE36">
        <v>0</v>
      </c>
      <c r="AF36">
        <v>29.079999999999998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481</v>
      </c>
      <c r="AT36">
        <v>0.26000000000000001</v>
      </c>
      <c r="AU36" t="s">
        <v>481</v>
      </c>
      <c r="AV36">
        <v>1</v>
      </c>
      <c r="AW36">
        <v>2</v>
      </c>
      <c r="AX36">
        <v>407090033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7.5607999999999995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7.5607999999999995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ROUND(Y36*Source!I70*DO36,7)</f>
        <v>0</v>
      </c>
      <c r="CX36">
        <f>ROUND(Y36*Source!I70,7)</f>
        <v>0.26000000000000001</v>
      </c>
      <c r="CY36">
        <f>AB36</f>
        <v>29.079999999999998</v>
      </c>
      <c r="CZ36">
        <f>AF36</f>
        <v>29.079999999999998</v>
      </c>
      <c r="DA36">
        <f>AJ36</f>
        <v>1</v>
      </c>
      <c r="DB36">
        <f t="shared" si="421"/>
        <v>7.5599999999999996</v>
      </c>
      <c r="DC36">
        <f t="shared" si="422"/>
        <v>0</v>
      </c>
      <c r="DD36" t="s">
        <v>481</v>
      </c>
      <c r="DE36" t="s">
        <v>481</v>
      </c>
      <c r="DF36">
        <f t="shared" si="423"/>
        <v>0</v>
      </c>
      <c r="DG36">
        <f t="shared" si="393"/>
        <v>7.5600000000000005</v>
      </c>
      <c r="DH36">
        <f t="shared" si="350"/>
        <v>0</v>
      </c>
      <c r="DI36">
        <f t="shared" si="351"/>
        <v>0</v>
      </c>
      <c r="DJ36">
        <f>DG36+DH36</f>
        <v>7.5600000000000005</v>
      </c>
      <c r="DK36">
        <v>1</v>
      </c>
      <c r="DL36" t="s">
        <v>481</v>
      </c>
      <c r="DM36">
        <v>0</v>
      </c>
      <c r="DN36" t="s">
        <v>481</v>
      </c>
      <c r="DO36">
        <v>0</v>
      </c>
    </row>
    <row r="37">
      <c r="A37">
        <f>ROW(Source!A70)</f>
        <v>70</v>
      </c>
      <c r="B37">
        <v>407088984</v>
      </c>
      <c r="C37">
        <v>407090025</v>
      </c>
      <c r="D37">
        <v>342715737</v>
      </c>
      <c r="E37">
        <v>1</v>
      </c>
      <c r="F37">
        <v>1</v>
      </c>
      <c r="G37">
        <v>1</v>
      </c>
      <c r="H37">
        <v>3</v>
      </c>
      <c r="I37" t="s">
        <v>56</v>
      </c>
      <c r="J37" t="s">
        <v>851</v>
      </c>
      <c r="K37" t="s">
        <v>57</v>
      </c>
      <c r="L37">
        <v>1383</v>
      </c>
      <c r="N37">
        <v>1013</v>
      </c>
      <c r="O37" t="s">
        <v>58</v>
      </c>
      <c r="P37" t="s">
        <v>58</v>
      </c>
      <c r="Q37">
        <v>1</v>
      </c>
      <c r="W37">
        <v>0</v>
      </c>
      <c r="X37">
        <v>-1986415126</v>
      </c>
      <c r="Y37">
        <f t="shared" ref="Y37:Y40" si="424">(AT37*ROUND(0,7))</f>
        <v>0</v>
      </c>
      <c r="AA37">
        <v>6.0999999999999996</v>
      </c>
      <c r="AB37">
        <v>0</v>
      </c>
      <c r="AC37">
        <v>0</v>
      </c>
      <c r="AD37">
        <v>0</v>
      </c>
      <c r="AE37">
        <v>6.0999999999999996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481</v>
      </c>
      <c r="AT37">
        <v>0.2132</v>
      </c>
      <c r="AU37" t="s">
        <v>504</v>
      </c>
      <c r="AV37">
        <v>0</v>
      </c>
      <c r="AW37">
        <v>2</v>
      </c>
      <c r="AX37">
        <v>407090034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1.3005199999999999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ROUND(Y37*Source!I70,7)</f>
        <v>0</v>
      </c>
      <c r="CY37">
        <f t="shared" ref="CY37:CY40" si="425">AA37</f>
        <v>6.0999999999999996</v>
      </c>
      <c r="CZ37">
        <f t="shared" ref="CZ37:CZ40" si="426">AE37</f>
        <v>6.0999999999999996</v>
      </c>
      <c r="DA37">
        <f t="shared" ref="DA37:DA40" si="427">AI37</f>
        <v>1</v>
      </c>
      <c r="DB37">
        <f t="shared" ref="DB37:DB40" si="428">ROUND((ROUND(AT37*CZ37,2)*ROUND(0,7)),6)</f>
        <v>0</v>
      </c>
      <c r="DC37">
        <f t="shared" ref="DC37:DC40" si="429">ROUND((ROUND(AT37*AG37,2)*ROUND(0,7)),6)</f>
        <v>0</v>
      </c>
      <c r="DD37" t="s">
        <v>481</v>
      </c>
      <c r="DE37" t="s">
        <v>481</v>
      </c>
      <c r="DF37">
        <f t="shared" si="423"/>
        <v>0</v>
      </c>
      <c r="DG37">
        <f t="shared" si="393"/>
        <v>0</v>
      </c>
      <c r="DH37">
        <f t="shared" si="350"/>
        <v>0</v>
      </c>
      <c r="DI37">
        <f t="shared" si="351"/>
        <v>0</v>
      </c>
      <c r="DJ37">
        <f t="shared" ref="DJ37:DJ40" si="430">DF37</f>
        <v>0</v>
      </c>
      <c r="DK37">
        <v>1</v>
      </c>
      <c r="DL37" t="s">
        <v>481</v>
      </c>
      <c r="DM37">
        <v>0</v>
      </c>
      <c r="DN37" t="s">
        <v>481</v>
      </c>
      <c r="DO37">
        <v>0</v>
      </c>
    </row>
    <row r="38">
      <c r="A38">
        <f>ROW(Source!A70)</f>
        <v>70</v>
      </c>
      <c r="B38">
        <v>407088984</v>
      </c>
      <c r="C38">
        <v>407090025</v>
      </c>
      <c r="D38">
        <v>342640727</v>
      </c>
      <c r="E38">
        <v>113</v>
      </c>
      <c r="F38">
        <v>1</v>
      </c>
      <c r="G38">
        <v>1</v>
      </c>
      <c r="H38">
        <v>3</v>
      </c>
      <c r="I38" t="s">
        <v>865</v>
      </c>
      <c r="J38" t="s">
        <v>481</v>
      </c>
      <c r="K38" t="s">
        <v>866</v>
      </c>
      <c r="L38">
        <v>1371</v>
      </c>
      <c r="N38">
        <v>1013</v>
      </c>
      <c r="O38" t="s">
        <v>198</v>
      </c>
      <c r="P38" t="s">
        <v>198</v>
      </c>
      <c r="Q38">
        <v>1</v>
      </c>
      <c r="W38">
        <v>0</v>
      </c>
      <c r="X38">
        <v>-268170923</v>
      </c>
      <c r="Y38">
        <f t="shared" si="424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481</v>
      </c>
      <c r="AT38">
        <v>1</v>
      </c>
      <c r="AU38" t="s">
        <v>504</v>
      </c>
      <c r="AV38">
        <v>0</v>
      </c>
      <c r="AW38">
        <v>2</v>
      </c>
      <c r="AX38">
        <v>407090035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ROUND(Y38*Source!I70,7)</f>
        <v>0</v>
      </c>
      <c r="CY38">
        <f t="shared" si="425"/>
        <v>0</v>
      </c>
      <c r="CZ38">
        <f t="shared" si="426"/>
        <v>0</v>
      </c>
      <c r="DA38">
        <f t="shared" si="427"/>
        <v>1</v>
      </c>
      <c r="DB38">
        <f t="shared" si="428"/>
        <v>0</v>
      </c>
      <c r="DC38">
        <f t="shared" si="429"/>
        <v>0</v>
      </c>
      <c r="DD38" t="s">
        <v>481</v>
      </c>
      <c r="DE38" t="s">
        <v>481</v>
      </c>
      <c r="DF38">
        <f t="shared" si="423"/>
        <v>0</v>
      </c>
      <c r="DG38">
        <f t="shared" si="393"/>
        <v>0</v>
      </c>
      <c r="DH38">
        <f t="shared" si="350"/>
        <v>0</v>
      </c>
      <c r="DI38">
        <f t="shared" si="351"/>
        <v>0</v>
      </c>
      <c r="DJ38">
        <f t="shared" si="430"/>
        <v>0</v>
      </c>
      <c r="DK38">
        <v>0</v>
      </c>
      <c r="DL38" t="s">
        <v>481</v>
      </c>
      <c r="DM38">
        <v>0</v>
      </c>
      <c r="DN38" t="s">
        <v>481</v>
      </c>
      <c r="DO38">
        <v>0</v>
      </c>
    </row>
    <row r="39">
      <c r="A39">
        <f>ROW(Source!A70)</f>
        <v>70</v>
      </c>
      <c r="B39">
        <v>407088984</v>
      </c>
      <c r="C39">
        <v>407090025</v>
      </c>
      <c r="D39">
        <v>342716455</v>
      </c>
      <c r="E39">
        <v>1</v>
      </c>
      <c r="F39">
        <v>1</v>
      </c>
      <c r="G39">
        <v>1</v>
      </c>
      <c r="H39">
        <v>3</v>
      </c>
      <c r="I39" t="s">
        <v>143</v>
      </c>
      <c r="J39" t="s">
        <v>867</v>
      </c>
      <c r="K39" t="s">
        <v>144</v>
      </c>
      <c r="L39">
        <v>1346</v>
      </c>
      <c r="N39">
        <v>1009</v>
      </c>
      <c r="O39" t="s">
        <v>131</v>
      </c>
      <c r="P39" t="s">
        <v>131</v>
      </c>
      <c r="Q39">
        <v>1</v>
      </c>
      <c r="W39">
        <v>0</v>
      </c>
      <c r="X39">
        <v>-2091133761</v>
      </c>
      <c r="Y39">
        <f t="shared" si="424"/>
        <v>0</v>
      </c>
      <c r="AA39">
        <v>146.28999999999999</v>
      </c>
      <c r="AB39">
        <v>0</v>
      </c>
      <c r="AC39">
        <v>0</v>
      </c>
      <c r="AD39">
        <v>0</v>
      </c>
      <c r="AE39">
        <v>155.63</v>
      </c>
      <c r="AF39">
        <v>0</v>
      </c>
      <c r="AG39">
        <v>0</v>
      </c>
      <c r="AH39">
        <v>0</v>
      </c>
      <c r="AI39">
        <v>0.93999999999999995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481</v>
      </c>
      <c r="AT39">
        <v>0.070000000000000007</v>
      </c>
      <c r="AU39" t="s">
        <v>504</v>
      </c>
      <c r="AV39">
        <v>0</v>
      </c>
      <c r="AW39">
        <v>2</v>
      </c>
      <c r="AX39">
        <v>407090036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10.8941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ROUND(Y39*Source!I70,7)</f>
        <v>0</v>
      </c>
      <c r="CY39">
        <f t="shared" si="425"/>
        <v>146.28999999999999</v>
      </c>
      <c r="CZ39">
        <f t="shared" si="426"/>
        <v>155.63</v>
      </c>
      <c r="DA39">
        <f t="shared" si="427"/>
        <v>0.93999999999999995</v>
      </c>
      <c r="DB39">
        <f t="shared" si="428"/>
        <v>0</v>
      </c>
      <c r="DC39">
        <f t="shared" si="429"/>
        <v>0</v>
      </c>
      <c r="DD39" t="s">
        <v>481</v>
      </c>
      <c r="DE39" t="s">
        <v>481</v>
      </c>
      <c r="DF39">
        <f t="shared" ref="DF39:DF40" si="431">ROUND(ROUND(AE39*AI39,2)*CX39,2)</f>
        <v>0</v>
      </c>
      <c r="DG39">
        <f t="shared" si="393"/>
        <v>0</v>
      </c>
      <c r="DH39">
        <f t="shared" si="350"/>
        <v>0</v>
      </c>
      <c r="DI39">
        <f t="shared" si="351"/>
        <v>0</v>
      </c>
      <c r="DJ39">
        <f t="shared" si="430"/>
        <v>0</v>
      </c>
      <c r="DK39">
        <v>0</v>
      </c>
      <c r="DL39" t="s">
        <v>481</v>
      </c>
      <c r="DM39">
        <v>0</v>
      </c>
      <c r="DN39" t="s">
        <v>481</v>
      </c>
      <c r="DO39">
        <v>0</v>
      </c>
    </row>
    <row r="40">
      <c r="A40">
        <f>ROW(Source!A70)</f>
        <v>70</v>
      </c>
      <c r="B40">
        <v>407088984</v>
      </c>
      <c r="C40">
        <v>407090025</v>
      </c>
      <c r="D40">
        <v>342717607</v>
      </c>
      <c r="E40">
        <v>1</v>
      </c>
      <c r="F40">
        <v>1</v>
      </c>
      <c r="G40">
        <v>1</v>
      </c>
      <c r="H40">
        <v>3</v>
      </c>
      <c r="I40" t="s">
        <v>145</v>
      </c>
      <c r="J40" t="s">
        <v>868</v>
      </c>
      <c r="K40" t="s">
        <v>146</v>
      </c>
      <c r="L40">
        <v>1425</v>
      </c>
      <c r="N40">
        <v>1013</v>
      </c>
      <c r="O40" t="s">
        <v>147</v>
      </c>
      <c r="P40" t="s">
        <v>147</v>
      </c>
      <c r="Q40">
        <v>1</v>
      </c>
      <c r="W40">
        <v>0</v>
      </c>
      <c r="X40">
        <v>-1123321941</v>
      </c>
      <c r="Y40">
        <f t="shared" si="424"/>
        <v>0</v>
      </c>
      <c r="AA40">
        <v>151.19999999999999</v>
      </c>
      <c r="AB40">
        <v>0</v>
      </c>
      <c r="AC40">
        <v>0</v>
      </c>
      <c r="AD40">
        <v>0</v>
      </c>
      <c r="AE40">
        <v>120.95999999999999</v>
      </c>
      <c r="AF40">
        <v>0</v>
      </c>
      <c r="AG40">
        <v>0</v>
      </c>
      <c r="AH40">
        <v>0</v>
      </c>
      <c r="AI40">
        <v>1.25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481</v>
      </c>
      <c r="AT40">
        <v>0.080000000000000002</v>
      </c>
      <c r="AU40" t="s">
        <v>504</v>
      </c>
      <c r="AV40">
        <v>0</v>
      </c>
      <c r="AW40">
        <v>2</v>
      </c>
      <c r="AX40">
        <v>407090037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9.6768000000000001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ROUND(Y40*Source!I70,7)</f>
        <v>0</v>
      </c>
      <c r="CY40">
        <f t="shared" si="425"/>
        <v>151.19999999999999</v>
      </c>
      <c r="CZ40">
        <f t="shared" si="426"/>
        <v>120.95999999999999</v>
      </c>
      <c r="DA40">
        <f t="shared" si="427"/>
        <v>1.25</v>
      </c>
      <c r="DB40">
        <f t="shared" si="428"/>
        <v>0</v>
      </c>
      <c r="DC40">
        <f t="shared" si="429"/>
        <v>0</v>
      </c>
      <c r="DD40" t="s">
        <v>481</v>
      </c>
      <c r="DE40" t="s">
        <v>481</v>
      </c>
      <c r="DF40">
        <f t="shared" si="431"/>
        <v>0</v>
      </c>
      <c r="DG40">
        <f t="shared" si="393"/>
        <v>0</v>
      </c>
      <c r="DH40">
        <f t="shared" si="350"/>
        <v>0</v>
      </c>
      <c r="DI40">
        <f t="shared" si="351"/>
        <v>0</v>
      </c>
      <c r="DJ40">
        <f t="shared" si="430"/>
        <v>0</v>
      </c>
      <c r="DK40">
        <v>0</v>
      </c>
      <c r="DL40" t="s">
        <v>481</v>
      </c>
      <c r="DM40">
        <v>0</v>
      </c>
      <c r="DN40" t="s">
        <v>481</v>
      </c>
      <c r="DO40">
        <v>0</v>
      </c>
    </row>
    <row r="41">
      <c r="A41">
        <f>ROW(Source!A71)</f>
        <v>71</v>
      </c>
      <c r="B41">
        <v>407088984</v>
      </c>
      <c r="C41">
        <v>407090038</v>
      </c>
      <c r="D41">
        <v>342640228</v>
      </c>
      <c r="E41">
        <v>113</v>
      </c>
      <c r="F41">
        <v>1</v>
      </c>
      <c r="G41">
        <v>1</v>
      </c>
      <c r="H41">
        <v>1</v>
      </c>
      <c r="I41" t="s">
        <v>127</v>
      </c>
      <c r="J41" t="s">
        <v>481</v>
      </c>
      <c r="K41" t="s">
        <v>128</v>
      </c>
      <c r="L41">
        <v>1191</v>
      </c>
      <c r="N41">
        <v>1013</v>
      </c>
      <c r="O41" t="s">
        <v>29</v>
      </c>
      <c r="P41" t="s">
        <v>29</v>
      </c>
      <c r="Q41">
        <v>1</v>
      </c>
      <c r="W41">
        <v>0</v>
      </c>
      <c r="X41">
        <v>1522950421</v>
      </c>
      <c r="Y41">
        <f>(AT41*ROUND(0.3,7))</f>
        <v>0.156</v>
      </c>
      <c r="AA41">
        <v>0</v>
      </c>
      <c r="AB41">
        <v>0</v>
      </c>
      <c r="AC41">
        <v>0</v>
      </c>
      <c r="AD41">
        <v>512.30999999999995</v>
      </c>
      <c r="AE41">
        <v>0</v>
      </c>
      <c r="AF41">
        <v>0</v>
      </c>
      <c r="AG41">
        <v>0</v>
      </c>
      <c r="AH41">
        <v>512.30999999999995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481</v>
      </c>
      <c r="AT41">
        <v>0.52000000000000002</v>
      </c>
      <c r="AU41" t="s">
        <v>505</v>
      </c>
      <c r="AV41">
        <v>1</v>
      </c>
      <c r="AW41">
        <v>2</v>
      </c>
      <c r="AX41">
        <v>407090042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266.40119999999996</v>
      </c>
      <c r="BN41">
        <v>0.52000000000000002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79.920359999999988</v>
      </c>
      <c r="BU41">
        <v>0.156</v>
      </c>
      <c r="BV41">
        <v>0</v>
      </c>
      <c r="BW41">
        <v>1</v>
      </c>
      <c r="CU41">
        <f>ROUND(AT41*Source!I71*AH41*AL41,2)</f>
        <v>266.39999999999998</v>
      </c>
      <c r="CV41">
        <f>ROUND(Y41*Source!I71,7)</f>
        <v>0.156</v>
      </c>
      <c r="CW41">
        <v>0</v>
      </c>
      <c r="CX41">
        <f>ROUND(Y41*Source!I71,7)</f>
        <v>0.156</v>
      </c>
      <c r="CY41">
        <f>AD41</f>
        <v>512.30999999999995</v>
      </c>
      <c r="CZ41">
        <f>AH41</f>
        <v>512.30999999999995</v>
      </c>
      <c r="DA41">
        <f>AL41</f>
        <v>1</v>
      </c>
      <c r="DB41">
        <f>ROUND((ROUND(AT41*CZ41,2)*ROUND(0.3,7)),6)</f>
        <v>79.920000000000002</v>
      </c>
      <c r="DC41">
        <f>ROUND((ROUND(AT41*AG41,2)*ROUND(0.3,7)),6)</f>
        <v>0</v>
      </c>
      <c r="DD41" t="s">
        <v>481</v>
      </c>
      <c r="DE41" t="s">
        <v>481</v>
      </c>
      <c r="DF41">
        <f>ROUND(ROUND(AE41,2)*CX41,2)</f>
        <v>0</v>
      </c>
      <c r="DG41">
        <f t="shared" si="393"/>
        <v>0</v>
      </c>
      <c r="DH41">
        <f t="shared" si="350"/>
        <v>0</v>
      </c>
      <c r="DI41">
        <f t="shared" si="351"/>
        <v>79.920000000000002</v>
      </c>
      <c r="DJ41">
        <f>DI41</f>
        <v>79.920000000000002</v>
      </c>
      <c r="DK41">
        <v>1</v>
      </c>
      <c r="DL41" t="s">
        <v>481</v>
      </c>
      <c r="DM41">
        <v>0</v>
      </c>
      <c r="DN41" t="s">
        <v>481</v>
      </c>
      <c r="DO41">
        <v>0</v>
      </c>
    </row>
    <row r="42">
      <c r="A42">
        <f>ROW(Source!A71)</f>
        <v>71</v>
      </c>
      <c r="B42">
        <v>407088984</v>
      </c>
      <c r="C42">
        <v>407090038</v>
      </c>
      <c r="D42">
        <v>342717224</v>
      </c>
      <c r="E42">
        <v>1</v>
      </c>
      <c r="F42">
        <v>1</v>
      </c>
      <c r="G42">
        <v>1</v>
      </c>
      <c r="H42">
        <v>3</v>
      </c>
      <c r="I42" t="s">
        <v>129</v>
      </c>
      <c r="J42" t="s">
        <v>863</v>
      </c>
      <c r="K42" t="s">
        <v>130</v>
      </c>
      <c r="L42">
        <v>1346</v>
      </c>
      <c r="N42">
        <v>1009</v>
      </c>
      <c r="O42" t="s">
        <v>131</v>
      </c>
      <c r="P42" t="s">
        <v>131</v>
      </c>
      <c r="Q42">
        <v>1</v>
      </c>
      <c r="W42">
        <v>0</v>
      </c>
      <c r="X42">
        <v>1419926910</v>
      </c>
      <c r="Y42">
        <f>(AT42*ROUND(0,7))</f>
        <v>0</v>
      </c>
      <c r="AA42">
        <v>177.77000000000001</v>
      </c>
      <c r="AB42">
        <v>0</v>
      </c>
      <c r="AC42">
        <v>0</v>
      </c>
      <c r="AD42">
        <v>0</v>
      </c>
      <c r="AE42">
        <v>154.58000000000001</v>
      </c>
      <c r="AF42">
        <v>0</v>
      </c>
      <c r="AG42">
        <v>0</v>
      </c>
      <c r="AH42">
        <v>0</v>
      </c>
      <c r="AI42">
        <v>1.1499999999999999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481</v>
      </c>
      <c r="AT42">
        <v>0.035000000000000003</v>
      </c>
      <c r="AU42" t="s">
        <v>504</v>
      </c>
      <c r="AV42">
        <v>0</v>
      </c>
      <c r="AW42">
        <v>2</v>
      </c>
      <c r="AX42">
        <v>407090043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5.4103000000000012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ROUND(Y42*Source!I71,7)</f>
        <v>0</v>
      </c>
      <c r="CY42">
        <f t="shared" ref="CY42:CY43" si="432">AA42</f>
        <v>177.77000000000001</v>
      </c>
      <c r="CZ42">
        <f t="shared" ref="CZ42:CZ43" si="433">AE42</f>
        <v>154.58000000000001</v>
      </c>
      <c r="DA42">
        <f t="shared" ref="DA42:DA43" si="434">AI42</f>
        <v>1.1499999999999999</v>
      </c>
      <c r="DB42">
        <f>ROUND((ROUND(AT42*CZ42,2)*ROUND(0,7)),6)</f>
        <v>0</v>
      </c>
      <c r="DC42">
        <f>ROUND((ROUND(AT42*AG42,2)*ROUND(0,7)),6)</f>
        <v>0</v>
      </c>
      <c r="DD42" t="s">
        <v>481</v>
      </c>
      <c r="DE42" t="s">
        <v>481</v>
      </c>
      <c r="DF42">
        <f>ROUND(ROUND(AE42*AI42,2)*CX42,2)</f>
        <v>0</v>
      </c>
      <c r="DG42">
        <f t="shared" si="393"/>
        <v>0</v>
      </c>
      <c r="DH42">
        <f t="shared" si="350"/>
        <v>0</v>
      </c>
      <c r="DI42">
        <f t="shared" si="351"/>
        <v>0</v>
      </c>
      <c r="DJ42">
        <f t="shared" ref="DJ42:DJ43" si="435">DF42</f>
        <v>0</v>
      </c>
      <c r="DK42">
        <v>0</v>
      </c>
      <c r="DL42" t="s">
        <v>481</v>
      </c>
      <c r="DM42">
        <v>0</v>
      </c>
      <c r="DN42" t="s">
        <v>481</v>
      </c>
      <c r="DO42">
        <v>0</v>
      </c>
    </row>
    <row r="43">
      <c r="A43">
        <f>ROW(Source!A71)</f>
        <v>71</v>
      </c>
      <c r="B43">
        <v>407088984</v>
      </c>
      <c r="C43">
        <v>407090038</v>
      </c>
      <c r="D43">
        <v>342646017</v>
      </c>
      <c r="E43">
        <v>113</v>
      </c>
      <c r="F43">
        <v>1</v>
      </c>
      <c r="G43">
        <v>1</v>
      </c>
      <c r="H43">
        <v>3</v>
      </c>
      <c r="I43" t="s">
        <v>852</v>
      </c>
      <c r="J43" t="s">
        <v>481</v>
      </c>
      <c r="K43" t="s">
        <v>853</v>
      </c>
      <c r="L43">
        <v>3277935</v>
      </c>
      <c r="N43">
        <v>1013</v>
      </c>
      <c r="O43" t="s">
        <v>63</v>
      </c>
      <c r="P43" t="s">
        <v>63</v>
      </c>
      <c r="Q43">
        <v>1</v>
      </c>
      <c r="W43">
        <v>0</v>
      </c>
      <c r="X43">
        <v>274903907</v>
      </c>
      <c r="Y43">
        <f t="shared" ref="Y43:Y44" si="436">AT43</f>
        <v>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0</v>
      </c>
      <c r="AQ43">
        <v>1</v>
      </c>
      <c r="AR43">
        <v>0</v>
      </c>
      <c r="AS43" t="s">
        <v>481</v>
      </c>
      <c r="AT43">
        <v>2</v>
      </c>
      <c r="AU43" t="s">
        <v>481</v>
      </c>
      <c r="AV43">
        <v>0</v>
      </c>
      <c r="AW43">
        <v>2</v>
      </c>
      <c r="AX43">
        <v>407090044</v>
      </c>
      <c r="AY43">
        <v>1</v>
      </c>
      <c r="AZ43">
        <v>2048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ROUND(Y43*Source!I71,7)</f>
        <v>2</v>
      </c>
      <c r="CY43">
        <f t="shared" si="432"/>
        <v>0</v>
      </c>
      <c r="CZ43">
        <f t="shared" si="433"/>
        <v>0</v>
      </c>
      <c r="DA43">
        <f t="shared" si="434"/>
        <v>1</v>
      </c>
      <c r="DB43">
        <f t="shared" ref="DB43:DB44" si="437">ROUND(ROUND(AT43*CZ43,2),6)</f>
        <v>0</v>
      </c>
      <c r="DC43">
        <f t="shared" ref="DC43:DC44" si="438">ROUND(ROUND(AT43*AG43,2),6)</f>
        <v>0</v>
      </c>
      <c r="DD43" t="s">
        <v>481</v>
      </c>
      <c r="DE43" t="s">
        <v>481</v>
      </c>
      <c r="DF43">
        <f t="shared" ref="DF43:DF44" si="439">ROUND(ROUND(AE43,2)*CX43,2)</f>
        <v>0</v>
      </c>
      <c r="DG43">
        <f t="shared" si="393"/>
        <v>0</v>
      </c>
      <c r="DH43">
        <f t="shared" si="350"/>
        <v>0</v>
      </c>
      <c r="DI43">
        <f t="shared" si="351"/>
        <v>0</v>
      </c>
      <c r="DJ43">
        <f t="shared" si="435"/>
        <v>0</v>
      </c>
      <c r="DK43">
        <v>0</v>
      </c>
      <c r="DL43" t="s">
        <v>481</v>
      </c>
      <c r="DM43">
        <v>0</v>
      </c>
      <c r="DN43" t="s">
        <v>481</v>
      </c>
      <c r="DO43">
        <v>0</v>
      </c>
    </row>
    <row r="44">
      <c r="A44">
        <f>ROW(Source!A72)</f>
        <v>72</v>
      </c>
      <c r="B44">
        <v>407088984</v>
      </c>
      <c r="C44">
        <v>407090045</v>
      </c>
      <c r="D44">
        <v>342640228</v>
      </c>
      <c r="E44">
        <v>113</v>
      </c>
      <c r="F44">
        <v>1</v>
      </c>
      <c r="G44">
        <v>1</v>
      </c>
      <c r="H44">
        <v>1</v>
      </c>
      <c r="I44" t="s">
        <v>127</v>
      </c>
      <c r="J44" t="s">
        <v>481</v>
      </c>
      <c r="K44" t="s">
        <v>128</v>
      </c>
      <c r="L44">
        <v>1191</v>
      </c>
      <c r="N44">
        <v>1013</v>
      </c>
      <c r="O44" t="s">
        <v>29</v>
      </c>
      <c r="P44" t="s">
        <v>29</v>
      </c>
      <c r="Q44">
        <v>1</v>
      </c>
      <c r="W44">
        <v>0</v>
      </c>
      <c r="X44">
        <v>1522950421</v>
      </c>
      <c r="Y44">
        <f t="shared" si="436"/>
        <v>0.52000000000000002</v>
      </c>
      <c r="AA44">
        <v>0</v>
      </c>
      <c r="AB44">
        <v>0</v>
      </c>
      <c r="AC44">
        <v>0</v>
      </c>
      <c r="AD44">
        <v>512.30999999999995</v>
      </c>
      <c r="AE44">
        <v>0</v>
      </c>
      <c r="AF44">
        <v>0</v>
      </c>
      <c r="AG44">
        <v>0</v>
      </c>
      <c r="AH44">
        <v>512.30999999999995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481</v>
      </c>
      <c r="AT44">
        <v>0.52000000000000002</v>
      </c>
      <c r="AU44" t="s">
        <v>481</v>
      </c>
      <c r="AV44">
        <v>1</v>
      </c>
      <c r="AW44">
        <v>2</v>
      </c>
      <c r="AX44">
        <v>407090049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266.40119999999996</v>
      </c>
      <c r="BN44">
        <v>0.52000000000000002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266.40119999999996</v>
      </c>
      <c r="BU44">
        <v>0.52000000000000002</v>
      </c>
      <c r="BV44">
        <v>0</v>
      </c>
      <c r="BW44">
        <v>1</v>
      </c>
      <c r="CU44">
        <f>ROUND(AT44*Source!I72*AH44*AL44,2)</f>
        <v>266.39999999999998</v>
      </c>
      <c r="CV44">
        <f>ROUND(Y44*Source!I72,7)</f>
        <v>0.52000000000000002</v>
      </c>
      <c r="CW44">
        <v>0</v>
      </c>
      <c r="CX44">
        <f>ROUND(Y44*Source!I72,7)</f>
        <v>0.52000000000000002</v>
      </c>
      <c r="CY44">
        <f>AD44</f>
        <v>512.30999999999995</v>
      </c>
      <c r="CZ44">
        <f>AH44</f>
        <v>512.30999999999995</v>
      </c>
      <c r="DA44">
        <f>AL44</f>
        <v>1</v>
      </c>
      <c r="DB44">
        <f t="shared" si="437"/>
        <v>266.39999999999998</v>
      </c>
      <c r="DC44">
        <f t="shared" si="438"/>
        <v>0</v>
      </c>
      <c r="DD44" t="s">
        <v>481</v>
      </c>
      <c r="DE44" t="s">
        <v>481</v>
      </c>
      <c r="DF44">
        <f t="shared" si="439"/>
        <v>0</v>
      </c>
      <c r="DG44">
        <f t="shared" si="393"/>
        <v>0</v>
      </c>
      <c r="DH44">
        <f t="shared" si="350"/>
        <v>0</v>
      </c>
      <c r="DI44">
        <f t="shared" si="351"/>
        <v>266.39999999999998</v>
      </c>
      <c r="DJ44">
        <f>DI44</f>
        <v>266.39999999999998</v>
      </c>
      <c r="DK44">
        <v>1</v>
      </c>
      <c r="DL44" t="s">
        <v>481</v>
      </c>
      <c r="DM44">
        <v>0</v>
      </c>
      <c r="DN44" t="s">
        <v>481</v>
      </c>
      <c r="DO44">
        <v>0</v>
      </c>
    </row>
    <row r="45">
      <c r="A45">
        <f>ROW(Source!A72)</f>
        <v>72</v>
      </c>
      <c r="B45">
        <v>407088984</v>
      </c>
      <c r="C45">
        <v>407090045</v>
      </c>
      <c r="D45">
        <v>342717224</v>
      </c>
      <c r="E45">
        <v>1</v>
      </c>
      <c r="F45">
        <v>1</v>
      </c>
      <c r="G45">
        <v>1</v>
      </c>
      <c r="H45">
        <v>3</v>
      </c>
      <c r="I45" t="s">
        <v>129</v>
      </c>
      <c r="J45" t="s">
        <v>863</v>
      </c>
      <c r="K45" t="s">
        <v>130</v>
      </c>
      <c r="L45">
        <v>1346</v>
      </c>
      <c r="N45">
        <v>1009</v>
      </c>
      <c r="O45" t="s">
        <v>131</v>
      </c>
      <c r="P45" t="s">
        <v>131</v>
      </c>
      <c r="Q45">
        <v>1</v>
      </c>
      <c r="W45">
        <v>0</v>
      </c>
      <c r="X45">
        <v>1419926910</v>
      </c>
      <c r="Y45">
        <f>(AT45*ROUND(0,7))</f>
        <v>0</v>
      </c>
      <c r="AA45">
        <v>177.77000000000001</v>
      </c>
      <c r="AB45">
        <v>0</v>
      </c>
      <c r="AC45">
        <v>0</v>
      </c>
      <c r="AD45">
        <v>0</v>
      </c>
      <c r="AE45">
        <v>154.58000000000001</v>
      </c>
      <c r="AF45">
        <v>0</v>
      </c>
      <c r="AG45">
        <v>0</v>
      </c>
      <c r="AH45">
        <v>0</v>
      </c>
      <c r="AI45">
        <v>1.1499999999999999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481</v>
      </c>
      <c r="AT45">
        <v>0.035000000000000003</v>
      </c>
      <c r="AU45" t="s">
        <v>504</v>
      </c>
      <c r="AV45">
        <v>0</v>
      </c>
      <c r="AW45">
        <v>2</v>
      </c>
      <c r="AX45">
        <v>407090050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5.4103000000000012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ROUND(Y45*Source!I72,7)</f>
        <v>0</v>
      </c>
      <c r="CY45">
        <f t="shared" ref="CY45:CY46" si="440">AA45</f>
        <v>177.77000000000001</v>
      </c>
      <c r="CZ45">
        <f t="shared" ref="CZ45:CZ46" si="441">AE45</f>
        <v>154.58000000000001</v>
      </c>
      <c r="DA45">
        <f t="shared" ref="DA45:DA46" si="442">AI45</f>
        <v>1.1499999999999999</v>
      </c>
      <c r="DB45">
        <f>ROUND((ROUND(AT45*CZ45,2)*ROUND(0,7)),6)</f>
        <v>0</v>
      </c>
      <c r="DC45">
        <f>ROUND((ROUND(AT45*AG45,2)*ROUND(0,7)),6)</f>
        <v>0</v>
      </c>
      <c r="DD45" t="s">
        <v>481</v>
      </c>
      <c r="DE45" t="s">
        <v>481</v>
      </c>
      <c r="DF45">
        <f>ROUND(ROUND(AE45*AI45,2)*CX45,2)</f>
        <v>0</v>
      </c>
      <c r="DG45">
        <f t="shared" si="393"/>
        <v>0</v>
      </c>
      <c r="DH45">
        <f t="shared" si="350"/>
        <v>0</v>
      </c>
      <c r="DI45">
        <f t="shared" si="351"/>
        <v>0</v>
      </c>
      <c r="DJ45">
        <f t="shared" ref="DJ45:DJ46" si="443">DF45</f>
        <v>0</v>
      </c>
      <c r="DK45">
        <v>0</v>
      </c>
      <c r="DL45" t="s">
        <v>481</v>
      </c>
      <c r="DM45">
        <v>0</v>
      </c>
      <c r="DN45" t="s">
        <v>481</v>
      </c>
      <c r="DO45">
        <v>0</v>
      </c>
    </row>
    <row r="46">
      <c r="A46">
        <f>ROW(Source!A72)</f>
        <v>72</v>
      </c>
      <c r="B46">
        <v>407088984</v>
      </c>
      <c r="C46">
        <v>407090045</v>
      </c>
      <c r="D46">
        <v>342646017</v>
      </c>
      <c r="E46">
        <v>113</v>
      </c>
      <c r="F46">
        <v>1</v>
      </c>
      <c r="G46">
        <v>1</v>
      </c>
      <c r="H46">
        <v>3</v>
      </c>
      <c r="I46" t="s">
        <v>852</v>
      </c>
      <c r="J46" t="s">
        <v>481</v>
      </c>
      <c r="K46" t="s">
        <v>853</v>
      </c>
      <c r="L46">
        <v>3277935</v>
      </c>
      <c r="N46">
        <v>1013</v>
      </c>
      <c r="O46" t="s">
        <v>63</v>
      </c>
      <c r="P46" t="s">
        <v>63</v>
      </c>
      <c r="Q46">
        <v>1</v>
      </c>
      <c r="W46">
        <v>0</v>
      </c>
      <c r="X46">
        <v>274903907</v>
      </c>
      <c r="Y46">
        <f>AT46</f>
        <v>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0</v>
      </c>
      <c r="AQ46">
        <v>1</v>
      </c>
      <c r="AR46">
        <v>0</v>
      </c>
      <c r="AS46" t="s">
        <v>481</v>
      </c>
      <c r="AT46">
        <v>2</v>
      </c>
      <c r="AU46" t="s">
        <v>481</v>
      </c>
      <c r="AV46">
        <v>0</v>
      </c>
      <c r="AW46">
        <v>2</v>
      </c>
      <c r="AX46">
        <v>407090051</v>
      </c>
      <c r="AY46">
        <v>1</v>
      </c>
      <c r="AZ46">
        <v>2048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ROUND(Y46*Source!I72,7)</f>
        <v>2</v>
      </c>
      <c r="CY46">
        <f t="shared" si="440"/>
        <v>0</v>
      </c>
      <c r="CZ46">
        <f t="shared" si="441"/>
        <v>0</v>
      </c>
      <c r="DA46">
        <f t="shared" si="442"/>
        <v>1</v>
      </c>
      <c r="DB46">
        <f>ROUND(ROUND(AT46*CZ46,2),6)</f>
        <v>0</v>
      </c>
      <c r="DC46">
        <f>ROUND(ROUND(AT46*AG46,2),6)</f>
        <v>0</v>
      </c>
      <c r="DD46" t="s">
        <v>481</v>
      </c>
      <c r="DE46" t="s">
        <v>481</v>
      </c>
      <c r="DF46">
        <f t="shared" ref="DF46:DF60" si="444">ROUND(ROUND(AE46,2)*CX46,2)</f>
        <v>0</v>
      </c>
      <c r="DG46">
        <f t="shared" si="393"/>
        <v>0</v>
      </c>
      <c r="DH46">
        <f t="shared" si="350"/>
        <v>0</v>
      </c>
      <c r="DI46">
        <f t="shared" si="351"/>
        <v>0</v>
      </c>
      <c r="DJ46">
        <f t="shared" si="443"/>
        <v>0</v>
      </c>
      <c r="DK46">
        <v>0</v>
      </c>
      <c r="DL46" t="s">
        <v>481</v>
      </c>
      <c r="DM46">
        <v>0</v>
      </c>
      <c r="DN46" t="s">
        <v>481</v>
      </c>
      <c r="DO46">
        <v>0</v>
      </c>
    </row>
    <row r="47">
      <c r="A47">
        <f>ROW(Source!A73)</f>
        <v>73</v>
      </c>
      <c r="B47">
        <v>407088984</v>
      </c>
      <c r="C47">
        <v>407090052</v>
      </c>
      <c r="D47">
        <v>342640226</v>
      </c>
      <c r="E47">
        <v>113</v>
      </c>
      <c r="F47">
        <v>1</v>
      </c>
      <c r="G47">
        <v>1</v>
      </c>
      <c r="H47">
        <v>1</v>
      </c>
      <c r="I47" t="s">
        <v>155</v>
      </c>
      <c r="J47" t="s">
        <v>481</v>
      </c>
      <c r="K47" t="s">
        <v>156</v>
      </c>
      <c r="L47">
        <v>1191</v>
      </c>
      <c r="N47">
        <v>1013</v>
      </c>
      <c r="O47" t="s">
        <v>29</v>
      </c>
      <c r="P47" t="s">
        <v>29</v>
      </c>
      <c r="Q47">
        <v>1</v>
      </c>
      <c r="W47">
        <v>0</v>
      </c>
      <c r="X47">
        <v>174150515</v>
      </c>
      <c r="Y47">
        <f t="shared" ref="Y47:Y49" si="445">(AT47*ROUND(0.3,7))</f>
        <v>13.685999999999998</v>
      </c>
      <c r="AA47">
        <v>0</v>
      </c>
      <c r="AB47">
        <v>0</v>
      </c>
      <c r="AC47">
        <v>0</v>
      </c>
      <c r="AD47">
        <v>504.88999999999999</v>
      </c>
      <c r="AE47">
        <v>0</v>
      </c>
      <c r="AF47">
        <v>0</v>
      </c>
      <c r="AG47">
        <v>0</v>
      </c>
      <c r="AH47">
        <v>504.88999999999999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481</v>
      </c>
      <c r="AT47">
        <v>45.619999999999997</v>
      </c>
      <c r="AU47" t="s">
        <v>505</v>
      </c>
      <c r="AV47">
        <v>1</v>
      </c>
      <c r="AW47">
        <v>2</v>
      </c>
      <c r="AX47">
        <v>407090057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23033.081799999996</v>
      </c>
      <c r="BN47">
        <v>45.619999999999997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6909.9245399999991</v>
      </c>
      <c r="BU47">
        <v>13.685999999999998</v>
      </c>
      <c r="BV47">
        <v>0</v>
      </c>
      <c r="BW47">
        <v>1</v>
      </c>
      <c r="CU47">
        <f>ROUND(AT47*Source!I73*AH47*AL47,2)</f>
        <v>2303.3099999999999</v>
      </c>
      <c r="CV47">
        <f>ROUND(Y47*Source!I73,7)</f>
        <v>1.3686</v>
      </c>
      <c r="CW47">
        <v>0</v>
      </c>
      <c r="CX47">
        <f>ROUND(Y47*Source!I73,7)</f>
        <v>1.3686</v>
      </c>
      <c r="CY47">
        <f t="shared" ref="CY47:CY48" si="446">AD47</f>
        <v>504.88999999999999</v>
      </c>
      <c r="CZ47">
        <f t="shared" ref="CZ47:CZ48" si="447">AH47</f>
        <v>504.88999999999999</v>
      </c>
      <c r="DA47">
        <f t="shared" ref="DA47:DA48" si="448">AL47</f>
        <v>1</v>
      </c>
      <c r="DB47">
        <f t="shared" ref="DB47:DB49" si="449">ROUND((ROUND(AT47*CZ47,2)*ROUND(0.3,7)),6)</f>
        <v>6909.924</v>
      </c>
      <c r="DC47">
        <f t="shared" ref="DC47:DC49" si="450">ROUND((ROUND(AT47*AG47,2)*ROUND(0.3,7)),6)</f>
        <v>0</v>
      </c>
      <c r="DD47" t="s">
        <v>481</v>
      </c>
      <c r="DE47" t="s">
        <v>481</v>
      </c>
      <c r="DF47">
        <f t="shared" si="444"/>
        <v>0</v>
      </c>
      <c r="DG47">
        <f t="shared" si="393"/>
        <v>0</v>
      </c>
      <c r="DH47">
        <f t="shared" si="350"/>
        <v>0</v>
      </c>
      <c r="DI47">
        <f t="shared" si="351"/>
        <v>690.99000000000001</v>
      </c>
      <c r="DJ47">
        <f t="shared" ref="DJ47:DJ48" si="451">DI47</f>
        <v>690.99000000000001</v>
      </c>
      <c r="DK47">
        <v>1</v>
      </c>
      <c r="DL47" t="s">
        <v>481</v>
      </c>
      <c r="DM47">
        <v>0</v>
      </c>
      <c r="DN47" t="s">
        <v>481</v>
      </c>
      <c r="DO47">
        <v>0</v>
      </c>
    </row>
    <row r="48">
      <c r="A48">
        <f>ROW(Source!A73)</f>
        <v>73</v>
      </c>
      <c r="B48">
        <v>407088984</v>
      </c>
      <c r="C48">
        <v>407090052</v>
      </c>
      <c r="D48">
        <v>342640393</v>
      </c>
      <c r="E48">
        <v>113</v>
      </c>
      <c r="F48">
        <v>1</v>
      </c>
      <c r="G48">
        <v>1</v>
      </c>
      <c r="H48">
        <v>1</v>
      </c>
      <c r="I48" t="s">
        <v>854</v>
      </c>
      <c r="J48" t="s">
        <v>481</v>
      </c>
      <c r="K48" t="s">
        <v>855</v>
      </c>
      <c r="L48">
        <v>1191</v>
      </c>
      <c r="N48">
        <v>1013</v>
      </c>
      <c r="O48" t="s">
        <v>29</v>
      </c>
      <c r="P48" t="s">
        <v>29</v>
      </c>
      <c r="Q48">
        <v>1</v>
      </c>
      <c r="W48">
        <v>0</v>
      </c>
      <c r="X48">
        <v>-1417349443</v>
      </c>
      <c r="Y48">
        <f t="shared" si="445"/>
        <v>0.0030000000000000001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481</v>
      </c>
      <c r="AT48">
        <v>0.01</v>
      </c>
      <c r="AU48" t="s">
        <v>505</v>
      </c>
      <c r="AV48">
        <v>2</v>
      </c>
      <c r="AW48">
        <v>2</v>
      </c>
      <c r="AX48">
        <v>407090058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ROUND(Y48*Source!I73,7)</f>
        <v>0.00029999999999999997</v>
      </c>
      <c r="CY48">
        <f t="shared" si="446"/>
        <v>0</v>
      </c>
      <c r="CZ48">
        <f t="shared" si="447"/>
        <v>0</v>
      </c>
      <c r="DA48">
        <f t="shared" si="448"/>
        <v>1</v>
      </c>
      <c r="DB48">
        <f t="shared" si="449"/>
        <v>0</v>
      </c>
      <c r="DC48">
        <f t="shared" si="450"/>
        <v>0</v>
      </c>
      <c r="DD48" t="s">
        <v>481</v>
      </c>
      <c r="DE48" t="s">
        <v>481</v>
      </c>
      <c r="DF48">
        <f t="shared" si="444"/>
        <v>0</v>
      </c>
      <c r="DG48">
        <f t="shared" si="393"/>
        <v>0</v>
      </c>
      <c r="DH48">
        <f t="shared" si="350"/>
        <v>0</v>
      </c>
      <c r="DI48">
        <f t="shared" si="351"/>
        <v>0</v>
      </c>
      <c r="DJ48">
        <f t="shared" si="451"/>
        <v>0</v>
      </c>
      <c r="DK48">
        <v>0</v>
      </c>
      <c r="DL48" t="s">
        <v>481</v>
      </c>
      <c r="DM48">
        <v>0</v>
      </c>
      <c r="DN48" t="s">
        <v>481</v>
      </c>
      <c r="DO48">
        <v>0</v>
      </c>
    </row>
    <row r="49">
      <c r="A49">
        <f>ROW(Source!A73)</f>
        <v>73</v>
      </c>
      <c r="B49">
        <v>407088984</v>
      </c>
      <c r="C49">
        <v>407090052</v>
      </c>
      <c r="D49">
        <v>342765643</v>
      </c>
      <c r="E49">
        <v>1</v>
      </c>
      <c r="F49">
        <v>1</v>
      </c>
      <c r="G49">
        <v>1</v>
      </c>
      <c r="H49">
        <v>2</v>
      </c>
      <c r="I49" t="s">
        <v>157</v>
      </c>
      <c r="J49" t="s">
        <v>869</v>
      </c>
      <c r="K49" t="s">
        <v>158</v>
      </c>
      <c r="L49">
        <v>1368</v>
      </c>
      <c r="N49">
        <v>1011</v>
      </c>
      <c r="O49" t="s">
        <v>106</v>
      </c>
      <c r="P49" t="s">
        <v>106</v>
      </c>
      <c r="Q49">
        <v>1</v>
      </c>
      <c r="W49">
        <v>0</v>
      </c>
      <c r="X49">
        <v>1503848564</v>
      </c>
      <c r="Y49">
        <f t="shared" si="445"/>
        <v>0.0030000000000000001</v>
      </c>
      <c r="AA49">
        <v>0</v>
      </c>
      <c r="AB49">
        <v>583.05999999999995</v>
      </c>
      <c r="AC49">
        <v>497.45999999999998</v>
      </c>
      <c r="AD49">
        <v>0</v>
      </c>
      <c r="AE49">
        <v>0</v>
      </c>
      <c r="AF49">
        <v>477.92000000000002</v>
      </c>
      <c r="AG49">
        <v>497.45999999999998</v>
      </c>
      <c r="AH49">
        <v>0</v>
      </c>
      <c r="AI49">
        <v>1</v>
      </c>
      <c r="AJ49">
        <v>1.22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481</v>
      </c>
      <c r="AT49">
        <v>0.01</v>
      </c>
      <c r="AU49" t="s">
        <v>505</v>
      </c>
      <c r="AV49">
        <v>1</v>
      </c>
      <c r="AW49">
        <v>2</v>
      </c>
      <c r="AX49">
        <v>407090059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4.7792000000000003</v>
      </c>
      <c r="BL49">
        <v>4.9745999999999997</v>
      </c>
      <c r="BM49">
        <v>0</v>
      </c>
      <c r="BN49">
        <v>0</v>
      </c>
      <c r="BO49">
        <v>0.01</v>
      </c>
      <c r="BP49">
        <v>1</v>
      </c>
      <c r="BQ49">
        <v>0</v>
      </c>
      <c r="BR49">
        <v>1.4337600000000001</v>
      </c>
      <c r="BS49">
        <v>1.49238</v>
      </c>
      <c r="BT49">
        <v>0</v>
      </c>
      <c r="BU49">
        <v>0</v>
      </c>
      <c r="BV49">
        <v>0.0030000000000000001</v>
      </c>
      <c r="BW49">
        <v>1</v>
      </c>
      <c r="CV49">
        <v>0</v>
      </c>
      <c r="CW49">
        <f>ROUND(Y49*Source!I73*DO49,7)</f>
        <v>0.00029999999999999997</v>
      </c>
      <c r="CX49">
        <f>ROUND(Y49*Source!I73,7)</f>
        <v>0.00029999999999999997</v>
      </c>
      <c r="CY49">
        <f>AB49</f>
        <v>583.05999999999995</v>
      </c>
      <c r="CZ49">
        <f>AF49</f>
        <v>477.92000000000002</v>
      </c>
      <c r="DA49">
        <f>AJ49</f>
        <v>1.22</v>
      </c>
      <c r="DB49">
        <f t="shared" si="449"/>
        <v>1.4339999999999999</v>
      </c>
      <c r="DC49">
        <f t="shared" si="450"/>
        <v>1.4909999999999999</v>
      </c>
      <c r="DD49" t="s">
        <v>481</v>
      </c>
      <c r="DE49" t="s">
        <v>481</v>
      </c>
      <c r="DF49">
        <f t="shared" si="444"/>
        <v>0</v>
      </c>
      <c r="DG49">
        <f>ROUND(ROUND(AF49*AJ49,2)*CX49,2)</f>
        <v>0.17000000000000001</v>
      </c>
      <c r="DH49">
        <f t="shared" si="350"/>
        <v>0.14999999999999999</v>
      </c>
      <c r="DI49">
        <f t="shared" si="351"/>
        <v>0</v>
      </c>
      <c r="DJ49">
        <f>DG49+DH49</f>
        <v>0.32000000000000001</v>
      </c>
      <c r="DK49">
        <v>0</v>
      </c>
      <c r="DL49" t="s">
        <v>159</v>
      </c>
      <c r="DM49">
        <v>4</v>
      </c>
      <c r="DN49" t="s">
        <v>29</v>
      </c>
      <c r="DO49">
        <v>1</v>
      </c>
    </row>
    <row r="50">
      <c r="A50">
        <f>ROW(Source!A73)</f>
        <v>73</v>
      </c>
      <c r="B50">
        <v>407088984</v>
      </c>
      <c r="C50">
        <v>407090052</v>
      </c>
      <c r="D50">
        <v>342646017</v>
      </c>
      <c r="E50">
        <v>113</v>
      </c>
      <c r="F50">
        <v>1</v>
      </c>
      <c r="G50">
        <v>1</v>
      </c>
      <c r="H50">
        <v>3</v>
      </c>
      <c r="I50" t="s">
        <v>852</v>
      </c>
      <c r="J50" t="s">
        <v>481</v>
      </c>
      <c r="K50" t="s">
        <v>853</v>
      </c>
      <c r="L50">
        <v>3277935</v>
      </c>
      <c r="N50">
        <v>1013</v>
      </c>
      <c r="O50" t="s">
        <v>63</v>
      </c>
      <c r="P50" t="s">
        <v>63</v>
      </c>
      <c r="Q50">
        <v>1</v>
      </c>
      <c r="W50">
        <v>0</v>
      </c>
      <c r="X50">
        <v>274903907</v>
      </c>
      <c r="Y50">
        <f t="shared" ref="Y50:Y54" si="452">AT50</f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0</v>
      </c>
      <c r="AQ50">
        <v>1</v>
      </c>
      <c r="AR50">
        <v>0</v>
      </c>
      <c r="AS50" t="s">
        <v>481</v>
      </c>
      <c r="AT50">
        <v>2</v>
      </c>
      <c r="AU50" t="s">
        <v>481</v>
      </c>
      <c r="AV50">
        <v>0</v>
      </c>
      <c r="AW50">
        <v>2</v>
      </c>
      <c r="AX50">
        <v>407090060</v>
      </c>
      <c r="AY50">
        <v>1</v>
      </c>
      <c r="AZ50">
        <v>2048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ROUND(Y50*Source!I73,7)</f>
        <v>0.19999999999999998</v>
      </c>
      <c r="CY50">
        <f>AA50</f>
        <v>0</v>
      </c>
      <c r="CZ50">
        <f>AE50</f>
        <v>0</v>
      </c>
      <c r="DA50">
        <f>AI50</f>
        <v>1</v>
      </c>
      <c r="DB50">
        <f t="shared" ref="DB50:DB54" si="453">ROUND(ROUND(AT50*CZ50,2),6)</f>
        <v>0</v>
      </c>
      <c r="DC50">
        <f t="shared" ref="DC50:DC54" si="454">ROUND(ROUND(AT50*AG50,2),6)</f>
        <v>0</v>
      </c>
      <c r="DD50" t="s">
        <v>481</v>
      </c>
      <c r="DE50" t="s">
        <v>481</v>
      </c>
      <c r="DF50">
        <f t="shared" si="444"/>
        <v>0</v>
      </c>
      <c r="DG50">
        <f t="shared" ref="DG50:DG52" si="455">ROUND(ROUND(AF50,2)*CX50,2)</f>
        <v>0</v>
      </c>
      <c r="DH50">
        <f t="shared" si="350"/>
        <v>0</v>
      </c>
      <c r="DI50">
        <f t="shared" si="351"/>
        <v>0</v>
      </c>
      <c r="DJ50">
        <f>DF50</f>
        <v>0</v>
      </c>
      <c r="DK50">
        <v>0</v>
      </c>
      <c r="DL50" t="s">
        <v>481</v>
      </c>
      <c r="DM50">
        <v>0</v>
      </c>
      <c r="DN50" t="s">
        <v>481</v>
      </c>
      <c r="DO50">
        <v>0</v>
      </c>
    </row>
    <row r="51">
      <c r="A51">
        <f>ROW(Source!A74)</f>
        <v>74</v>
      </c>
      <c r="B51">
        <v>407088984</v>
      </c>
      <c r="C51">
        <v>407090061</v>
      </c>
      <c r="D51">
        <v>342640226</v>
      </c>
      <c r="E51">
        <v>113</v>
      </c>
      <c r="F51">
        <v>1</v>
      </c>
      <c r="G51">
        <v>1</v>
      </c>
      <c r="H51">
        <v>1</v>
      </c>
      <c r="I51" t="s">
        <v>155</v>
      </c>
      <c r="J51" t="s">
        <v>481</v>
      </c>
      <c r="K51" t="s">
        <v>156</v>
      </c>
      <c r="L51">
        <v>1191</v>
      </c>
      <c r="N51">
        <v>1013</v>
      </c>
      <c r="O51" t="s">
        <v>29</v>
      </c>
      <c r="P51" t="s">
        <v>29</v>
      </c>
      <c r="Q51">
        <v>1</v>
      </c>
      <c r="W51">
        <v>0</v>
      </c>
      <c r="X51">
        <v>174150515</v>
      </c>
      <c r="Y51">
        <f t="shared" si="452"/>
        <v>45.619999999999997</v>
      </c>
      <c r="AA51">
        <v>0</v>
      </c>
      <c r="AB51">
        <v>0</v>
      </c>
      <c r="AC51">
        <v>0</v>
      </c>
      <c r="AD51">
        <v>504.88999999999999</v>
      </c>
      <c r="AE51">
        <v>0</v>
      </c>
      <c r="AF51">
        <v>0</v>
      </c>
      <c r="AG51">
        <v>0</v>
      </c>
      <c r="AH51">
        <v>504.88999999999999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481</v>
      </c>
      <c r="AT51">
        <v>45.619999999999997</v>
      </c>
      <c r="AU51" t="s">
        <v>481</v>
      </c>
      <c r="AV51">
        <v>1</v>
      </c>
      <c r="AW51">
        <v>2</v>
      </c>
      <c r="AX51">
        <v>407090066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23033.081799999996</v>
      </c>
      <c r="BN51">
        <v>45.619999999999997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23033.081799999996</v>
      </c>
      <c r="BU51">
        <v>45.619999999999997</v>
      </c>
      <c r="BV51">
        <v>0</v>
      </c>
      <c r="BW51">
        <v>1</v>
      </c>
      <c r="CU51">
        <f>ROUND(AT51*Source!I74*AH51*AL51,2)</f>
        <v>2303.3099999999999</v>
      </c>
      <c r="CV51">
        <f>ROUND(Y51*Source!I74,7)</f>
        <v>4.5619999999999994</v>
      </c>
      <c r="CW51">
        <v>0</v>
      </c>
      <c r="CX51">
        <f>ROUND(Y51*Source!I74,7)</f>
        <v>4.5619999999999994</v>
      </c>
      <c r="CY51">
        <f t="shared" ref="CY51:CY52" si="456">AD51</f>
        <v>504.88999999999999</v>
      </c>
      <c r="CZ51">
        <f t="shared" ref="CZ51:CZ52" si="457">AH51</f>
        <v>504.88999999999999</v>
      </c>
      <c r="DA51">
        <f t="shared" ref="DA51:DA52" si="458">AL51</f>
        <v>1</v>
      </c>
      <c r="DB51">
        <f t="shared" si="453"/>
        <v>23033.079999999998</v>
      </c>
      <c r="DC51">
        <f t="shared" si="454"/>
        <v>0</v>
      </c>
      <c r="DD51" t="s">
        <v>481</v>
      </c>
      <c r="DE51" t="s">
        <v>481</v>
      </c>
      <c r="DF51">
        <f t="shared" si="444"/>
        <v>0</v>
      </c>
      <c r="DG51">
        <f t="shared" si="455"/>
        <v>0</v>
      </c>
      <c r="DH51">
        <f t="shared" si="350"/>
        <v>0</v>
      </c>
      <c r="DI51">
        <f t="shared" si="351"/>
        <v>2303.3099999999999</v>
      </c>
      <c r="DJ51">
        <f t="shared" ref="DJ51:DJ52" si="459">DI51</f>
        <v>2303.3099999999999</v>
      </c>
      <c r="DK51">
        <v>1</v>
      </c>
      <c r="DL51" t="s">
        <v>481</v>
      </c>
      <c r="DM51">
        <v>0</v>
      </c>
      <c r="DN51" t="s">
        <v>481</v>
      </c>
      <c r="DO51">
        <v>0</v>
      </c>
    </row>
    <row r="52">
      <c r="A52">
        <f>ROW(Source!A74)</f>
        <v>74</v>
      </c>
      <c r="B52">
        <v>407088984</v>
      </c>
      <c r="C52">
        <v>407090061</v>
      </c>
      <c r="D52">
        <v>342640393</v>
      </c>
      <c r="E52">
        <v>113</v>
      </c>
      <c r="F52">
        <v>1</v>
      </c>
      <c r="G52">
        <v>1</v>
      </c>
      <c r="H52">
        <v>1</v>
      </c>
      <c r="I52" t="s">
        <v>854</v>
      </c>
      <c r="J52" t="s">
        <v>481</v>
      </c>
      <c r="K52" t="s">
        <v>855</v>
      </c>
      <c r="L52">
        <v>1191</v>
      </c>
      <c r="N52">
        <v>1013</v>
      </c>
      <c r="O52" t="s">
        <v>29</v>
      </c>
      <c r="P52" t="s">
        <v>29</v>
      </c>
      <c r="Q52">
        <v>1</v>
      </c>
      <c r="W52">
        <v>0</v>
      </c>
      <c r="X52">
        <v>-1417349443</v>
      </c>
      <c r="Y52">
        <f t="shared" si="452"/>
        <v>0.01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481</v>
      </c>
      <c r="AT52">
        <v>0.01</v>
      </c>
      <c r="AU52" t="s">
        <v>481</v>
      </c>
      <c r="AV52">
        <v>2</v>
      </c>
      <c r="AW52">
        <v>2</v>
      </c>
      <c r="AX52">
        <v>407090067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ROUND(Y52*Source!I74,7)</f>
        <v>0.001</v>
      </c>
      <c r="CY52">
        <f t="shared" si="456"/>
        <v>0</v>
      </c>
      <c r="CZ52">
        <f t="shared" si="457"/>
        <v>0</v>
      </c>
      <c r="DA52">
        <f t="shared" si="458"/>
        <v>1</v>
      </c>
      <c r="DB52">
        <f t="shared" si="453"/>
        <v>0</v>
      </c>
      <c r="DC52">
        <f t="shared" si="454"/>
        <v>0</v>
      </c>
      <c r="DD52" t="s">
        <v>481</v>
      </c>
      <c r="DE52" t="s">
        <v>481</v>
      </c>
      <c r="DF52">
        <f t="shared" si="444"/>
        <v>0</v>
      </c>
      <c r="DG52">
        <f t="shared" si="455"/>
        <v>0</v>
      </c>
      <c r="DH52">
        <f t="shared" si="350"/>
        <v>0</v>
      </c>
      <c r="DI52">
        <f t="shared" si="351"/>
        <v>0</v>
      </c>
      <c r="DJ52">
        <f t="shared" si="459"/>
        <v>0</v>
      </c>
      <c r="DK52">
        <v>0</v>
      </c>
      <c r="DL52" t="s">
        <v>481</v>
      </c>
      <c r="DM52">
        <v>0</v>
      </c>
      <c r="DN52" t="s">
        <v>481</v>
      </c>
      <c r="DO52">
        <v>0</v>
      </c>
    </row>
    <row r="53">
      <c r="A53">
        <f>ROW(Source!A74)</f>
        <v>74</v>
      </c>
      <c r="B53">
        <v>407088984</v>
      </c>
      <c r="C53">
        <v>407090061</v>
      </c>
      <c r="D53">
        <v>342765643</v>
      </c>
      <c r="E53">
        <v>1</v>
      </c>
      <c r="F53">
        <v>1</v>
      </c>
      <c r="G53">
        <v>1</v>
      </c>
      <c r="H53">
        <v>2</v>
      </c>
      <c r="I53" t="s">
        <v>157</v>
      </c>
      <c r="J53" t="s">
        <v>869</v>
      </c>
      <c r="K53" t="s">
        <v>158</v>
      </c>
      <c r="L53">
        <v>1368</v>
      </c>
      <c r="N53">
        <v>1011</v>
      </c>
      <c r="O53" t="s">
        <v>106</v>
      </c>
      <c r="P53" t="s">
        <v>106</v>
      </c>
      <c r="Q53">
        <v>1</v>
      </c>
      <c r="W53">
        <v>0</v>
      </c>
      <c r="X53">
        <v>1503848564</v>
      </c>
      <c r="Y53">
        <f t="shared" si="452"/>
        <v>0.01</v>
      </c>
      <c r="AA53">
        <v>0</v>
      </c>
      <c r="AB53">
        <v>583.05999999999995</v>
      </c>
      <c r="AC53">
        <v>497.45999999999998</v>
      </c>
      <c r="AD53">
        <v>0</v>
      </c>
      <c r="AE53">
        <v>0</v>
      </c>
      <c r="AF53">
        <v>477.92000000000002</v>
      </c>
      <c r="AG53">
        <v>497.45999999999998</v>
      </c>
      <c r="AH53">
        <v>0</v>
      </c>
      <c r="AI53">
        <v>1</v>
      </c>
      <c r="AJ53">
        <v>1.22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481</v>
      </c>
      <c r="AT53">
        <v>0.01</v>
      </c>
      <c r="AU53" t="s">
        <v>481</v>
      </c>
      <c r="AV53">
        <v>1</v>
      </c>
      <c r="AW53">
        <v>2</v>
      </c>
      <c r="AX53">
        <v>407090068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4.7792000000000003</v>
      </c>
      <c r="BL53">
        <v>4.9745999999999997</v>
      </c>
      <c r="BM53">
        <v>0</v>
      </c>
      <c r="BN53">
        <v>0</v>
      </c>
      <c r="BO53">
        <v>0.01</v>
      </c>
      <c r="BP53">
        <v>1</v>
      </c>
      <c r="BQ53">
        <v>0</v>
      </c>
      <c r="BR53">
        <v>4.7792000000000003</v>
      </c>
      <c r="BS53">
        <v>4.9745999999999997</v>
      </c>
      <c r="BT53">
        <v>0</v>
      </c>
      <c r="BU53">
        <v>0</v>
      </c>
      <c r="BV53">
        <v>0.01</v>
      </c>
      <c r="BW53">
        <v>1</v>
      </c>
      <c r="CV53">
        <v>0</v>
      </c>
      <c r="CW53">
        <f>ROUND(Y53*Source!I74*DO53,7)</f>
        <v>0.001</v>
      </c>
      <c r="CX53">
        <f>ROUND(Y53*Source!I74,7)</f>
        <v>0.001</v>
      </c>
      <c r="CY53">
        <f>AB53</f>
        <v>583.05999999999995</v>
      </c>
      <c r="CZ53">
        <f>AF53</f>
        <v>477.92000000000002</v>
      </c>
      <c r="DA53">
        <f>AJ53</f>
        <v>1.22</v>
      </c>
      <c r="DB53">
        <f t="shared" si="453"/>
        <v>4.7799999999999994</v>
      </c>
      <c r="DC53">
        <f t="shared" si="454"/>
        <v>4.9699999999999998</v>
      </c>
      <c r="DD53" t="s">
        <v>481</v>
      </c>
      <c r="DE53" t="s">
        <v>481</v>
      </c>
      <c r="DF53">
        <f t="shared" si="444"/>
        <v>0</v>
      </c>
      <c r="DG53">
        <f>ROUND(ROUND(AF53*AJ53,2)*CX53,2)</f>
        <v>0.57999999999999996</v>
      </c>
      <c r="DH53">
        <f t="shared" si="350"/>
        <v>0.5</v>
      </c>
      <c r="DI53">
        <f t="shared" si="351"/>
        <v>0</v>
      </c>
      <c r="DJ53">
        <f>DG53+DH53</f>
        <v>1.0800000000000001</v>
      </c>
      <c r="DK53">
        <v>0</v>
      </c>
      <c r="DL53" t="s">
        <v>159</v>
      </c>
      <c r="DM53">
        <v>4</v>
      </c>
      <c r="DN53" t="s">
        <v>29</v>
      </c>
      <c r="DO53">
        <v>1</v>
      </c>
    </row>
    <row r="54">
      <c r="A54">
        <f>ROW(Source!A74)</f>
        <v>74</v>
      </c>
      <c r="B54">
        <v>407088984</v>
      </c>
      <c r="C54">
        <v>407090061</v>
      </c>
      <c r="D54">
        <v>342646017</v>
      </c>
      <c r="E54">
        <v>113</v>
      </c>
      <c r="F54">
        <v>1</v>
      </c>
      <c r="G54">
        <v>1</v>
      </c>
      <c r="H54">
        <v>3</v>
      </c>
      <c r="I54" t="s">
        <v>852</v>
      </c>
      <c r="J54" t="s">
        <v>481</v>
      </c>
      <c r="K54" t="s">
        <v>853</v>
      </c>
      <c r="L54">
        <v>3277935</v>
      </c>
      <c r="N54">
        <v>1013</v>
      </c>
      <c r="O54" t="s">
        <v>63</v>
      </c>
      <c r="P54" t="s">
        <v>63</v>
      </c>
      <c r="Q54">
        <v>1</v>
      </c>
      <c r="W54">
        <v>0</v>
      </c>
      <c r="X54">
        <v>274903907</v>
      </c>
      <c r="Y54">
        <f t="shared" si="452"/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0</v>
      </c>
      <c r="AQ54">
        <v>1</v>
      </c>
      <c r="AR54">
        <v>0</v>
      </c>
      <c r="AS54" t="s">
        <v>481</v>
      </c>
      <c r="AT54">
        <v>2</v>
      </c>
      <c r="AU54" t="s">
        <v>481</v>
      </c>
      <c r="AV54">
        <v>0</v>
      </c>
      <c r="AW54">
        <v>2</v>
      </c>
      <c r="AX54">
        <v>407090069</v>
      </c>
      <c r="AY54">
        <v>1</v>
      </c>
      <c r="AZ54">
        <v>2048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ROUND(Y54*Source!I74,7)</f>
        <v>0.19999999999999998</v>
      </c>
      <c r="CY54">
        <f>AA54</f>
        <v>0</v>
      </c>
      <c r="CZ54">
        <f>AE54</f>
        <v>0</v>
      </c>
      <c r="DA54">
        <f>AI54</f>
        <v>1</v>
      </c>
      <c r="DB54">
        <f t="shared" si="453"/>
        <v>0</v>
      </c>
      <c r="DC54">
        <f t="shared" si="454"/>
        <v>0</v>
      </c>
      <c r="DD54" t="s">
        <v>481</v>
      </c>
      <c r="DE54" t="s">
        <v>481</v>
      </c>
      <c r="DF54">
        <f t="shared" si="444"/>
        <v>0</v>
      </c>
      <c r="DG54">
        <f t="shared" ref="DG54:DG58" si="460">ROUND(ROUND(AF54,2)*CX54,2)</f>
        <v>0</v>
      </c>
      <c r="DH54">
        <f t="shared" si="350"/>
        <v>0</v>
      </c>
      <c r="DI54">
        <f t="shared" si="351"/>
        <v>0</v>
      </c>
      <c r="DJ54">
        <f>DF54</f>
        <v>0</v>
      </c>
      <c r="DK54">
        <v>0</v>
      </c>
      <c r="DL54" t="s">
        <v>481</v>
      </c>
      <c r="DM54">
        <v>0</v>
      </c>
      <c r="DN54" t="s">
        <v>481</v>
      </c>
      <c r="DO54">
        <v>0</v>
      </c>
    </row>
    <row r="55">
      <c r="A55">
        <f>ROW(Source!A110)</f>
        <v>110</v>
      </c>
      <c r="B55">
        <v>407088984</v>
      </c>
      <c r="C55">
        <v>407090234</v>
      </c>
      <c r="D55">
        <v>342640352</v>
      </c>
      <c r="E55">
        <v>113</v>
      </c>
      <c r="F55">
        <v>1</v>
      </c>
      <c r="G55">
        <v>1</v>
      </c>
      <c r="H55">
        <v>1</v>
      </c>
      <c r="I55" t="s">
        <v>166</v>
      </c>
      <c r="J55" t="s">
        <v>481</v>
      </c>
      <c r="K55" t="s">
        <v>167</v>
      </c>
      <c r="L55">
        <v>1369</v>
      </c>
      <c r="N55">
        <v>1013</v>
      </c>
      <c r="O55" t="s">
        <v>168</v>
      </c>
      <c r="P55" t="s">
        <v>168</v>
      </c>
      <c r="Q55">
        <v>1</v>
      </c>
      <c r="W55">
        <v>0</v>
      </c>
      <c r="X55">
        <v>-236928766</v>
      </c>
      <c r="Y55">
        <f t="shared" ref="Y55:Y59" si="461">(AT55*ROUND(0.3,7))</f>
        <v>0.017999999999999999</v>
      </c>
      <c r="AA55">
        <v>0</v>
      </c>
      <c r="AB55">
        <v>0</v>
      </c>
      <c r="AC55">
        <v>0</v>
      </c>
      <c r="AD55">
        <v>404.64999999999998</v>
      </c>
      <c r="AE55">
        <v>0</v>
      </c>
      <c r="AF55">
        <v>0</v>
      </c>
      <c r="AG55">
        <v>0</v>
      </c>
      <c r="AH55">
        <v>404.64999999999998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481</v>
      </c>
      <c r="AT55">
        <v>0.059999999999999998</v>
      </c>
      <c r="AU55" t="s">
        <v>505</v>
      </c>
      <c r="AV55">
        <v>1</v>
      </c>
      <c r="AW55">
        <v>2</v>
      </c>
      <c r="AX55">
        <v>407090244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24.278999999999996</v>
      </c>
      <c r="BN55">
        <v>0.059999999999999998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7.2836999999999987</v>
      </c>
      <c r="BU55">
        <v>0.017999999999999999</v>
      </c>
      <c r="BV55">
        <v>0</v>
      </c>
      <c r="BW55">
        <v>1</v>
      </c>
      <c r="CU55">
        <f>ROUND(AT55*Source!I110*AH55*AL55,2)</f>
        <v>2.4300000000000002</v>
      </c>
      <c r="CV55">
        <f>ROUND(Y55*Source!I110,7)</f>
        <v>0.0018</v>
      </c>
      <c r="CW55">
        <v>0</v>
      </c>
      <c r="CX55">
        <f>ROUND(Y55*Source!I110,7)</f>
        <v>0.0018</v>
      </c>
      <c r="CY55">
        <f t="shared" ref="CY55:CY58" si="462">AD55</f>
        <v>404.64999999999998</v>
      </c>
      <c r="CZ55">
        <f t="shared" ref="CZ55:CZ58" si="463">AH55</f>
        <v>404.64999999999998</v>
      </c>
      <c r="DA55">
        <f t="shared" ref="DA55:DA58" si="464">AL55</f>
        <v>1</v>
      </c>
      <c r="DB55">
        <f t="shared" ref="DB55:DB59" si="465">ROUND((ROUND(AT55*CZ55,2)*ROUND(0.3,7)),6)</f>
        <v>7.2839999999999998</v>
      </c>
      <c r="DC55">
        <f t="shared" ref="DC55:DC59" si="466">ROUND((ROUND(AT55*AG55,2)*ROUND(0.3,7)),6)</f>
        <v>0</v>
      </c>
      <c r="DD55" t="s">
        <v>481</v>
      </c>
      <c r="DE55" t="s">
        <v>481</v>
      </c>
      <c r="DF55">
        <f t="shared" si="444"/>
        <v>0</v>
      </c>
      <c r="DG55">
        <f t="shared" si="460"/>
        <v>0</v>
      </c>
      <c r="DH55">
        <f t="shared" si="350"/>
        <v>0</v>
      </c>
      <c r="DI55">
        <f t="shared" si="351"/>
        <v>0.72999999999999998</v>
      </c>
      <c r="DJ55">
        <f t="shared" ref="DJ55:DJ58" si="467">DI55</f>
        <v>0.72999999999999998</v>
      </c>
      <c r="DK55">
        <v>1</v>
      </c>
      <c r="DL55" t="s">
        <v>481</v>
      </c>
      <c r="DM55">
        <v>0</v>
      </c>
      <c r="DN55" t="s">
        <v>481</v>
      </c>
      <c r="DO55">
        <v>0</v>
      </c>
    </row>
    <row r="56">
      <c r="A56">
        <f>ROW(Source!A110)</f>
        <v>110</v>
      </c>
      <c r="B56">
        <v>407088984</v>
      </c>
      <c r="C56">
        <v>407090234</v>
      </c>
      <c r="D56">
        <v>342640360</v>
      </c>
      <c r="E56">
        <v>113</v>
      </c>
      <c r="F56">
        <v>1</v>
      </c>
      <c r="G56">
        <v>1</v>
      </c>
      <c r="H56">
        <v>1</v>
      </c>
      <c r="I56" t="s">
        <v>169</v>
      </c>
      <c r="J56" t="s">
        <v>481</v>
      </c>
      <c r="K56" t="s">
        <v>170</v>
      </c>
      <c r="L56">
        <v>1369</v>
      </c>
      <c r="N56">
        <v>1013</v>
      </c>
      <c r="O56" t="s">
        <v>168</v>
      </c>
      <c r="P56" t="s">
        <v>168</v>
      </c>
      <c r="Q56">
        <v>1</v>
      </c>
      <c r="W56">
        <v>0</v>
      </c>
      <c r="X56">
        <v>1518711480</v>
      </c>
      <c r="Y56">
        <f t="shared" si="461"/>
        <v>3.6869999999999994</v>
      </c>
      <c r="AA56">
        <v>0</v>
      </c>
      <c r="AB56">
        <v>0</v>
      </c>
      <c r="AC56">
        <v>0</v>
      </c>
      <c r="AD56">
        <v>571.71000000000004</v>
      </c>
      <c r="AE56">
        <v>0</v>
      </c>
      <c r="AF56">
        <v>0</v>
      </c>
      <c r="AG56">
        <v>0</v>
      </c>
      <c r="AH56">
        <v>571.71000000000004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481</v>
      </c>
      <c r="AT56">
        <v>12.289999999999999</v>
      </c>
      <c r="AU56" t="s">
        <v>505</v>
      </c>
      <c r="AV56">
        <v>1</v>
      </c>
      <c r="AW56">
        <v>2</v>
      </c>
      <c r="AX56">
        <v>407090245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7026.3158999999996</v>
      </c>
      <c r="BN56">
        <v>12.289999999999999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2107.8947699999999</v>
      </c>
      <c r="BU56">
        <v>3.6869999999999994</v>
      </c>
      <c r="BV56">
        <v>0</v>
      </c>
      <c r="BW56">
        <v>1</v>
      </c>
      <c r="CU56">
        <f>ROUND(AT56*Source!I110*AH56*AL56,2)</f>
        <v>702.63</v>
      </c>
      <c r="CV56">
        <f>ROUND(Y56*Source!I110,7)</f>
        <v>0.36869999999999997</v>
      </c>
      <c r="CW56">
        <v>0</v>
      </c>
      <c r="CX56">
        <f>ROUND(Y56*Source!I110,7)</f>
        <v>0.36869999999999997</v>
      </c>
      <c r="CY56">
        <f t="shared" si="462"/>
        <v>571.71000000000004</v>
      </c>
      <c r="CZ56">
        <f t="shared" si="463"/>
        <v>571.71000000000004</v>
      </c>
      <c r="DA56">
        <f t="shared" si="464"/>
        <v>1</v>
      </c>
      <c r="DB56">
        <f t="shared" si="465"/>
        <v>2107.8959999999997</v>
      </c>
      <c r="DC56">
        <f t="shared" si="466"/>
        <v>0</v>
      </c>
      <c r="DD56" t="s">
        <v>481</v>
      </c>
      <c r="DE56" t="s">
        <v>481</v>
      </c>
      <c r="DF56">
        <f t="shared" si="444"/>
        <v>0</v>
      </c>
      <c r="DG56">
        <f t="shared" si="460"/>
        <v>0</v>
      </c>
      <c r="DH56">
        <f t="shared" si="350"/>
        <v>0</v>
      </c>
      <c r="DI56">
        <f t="shared" si="351"/>
        <v>210.78999999999999</v>
      </c>
      <c r="DJ56">
        <f t="shared" si="467"/>
        <v>210.78999999999999</v>
      </c>
      <c r="DK56">
        <v>1</v>
      </c>
      <c r="DL56" t="s">
        <v>481</v>
      </c>
      <c r="DM56">
        <v>0</v>
      </c>
      <c r="DN56" t="s">
        <v>481</v>
      </c>
      <c r="DO56">
        <v>0</v>
      </c>
    </row>
    <row r="57">
      <c r="A57">
        <f>ROW(Source!A110)</f>
        <v>110</v>
      </c>
      <c r="B57">
        <v>407088984</v>
      </c>
      <c r="C57">
        <v>407090234</v>
      </c>
      <c r="D57">
        <v>342640362</v>
      </c>
      <c r="E57">
        <v>113</v>
      </c>
      <c r="F57">
        <v>1</v>
      </c>
      <c r="G57">
        <v>1</v>
      </c>
      <c r="H57">
        <v>1</v>
      </c>
      <c r="I57" t="s">
        <v>171</v>
      </c>
      <c r="J57" t="s">
        <v>481</v>
      </c>
      <c r="K57" t="s">
        <v>172</v>
      </c>
      <c r="L57">
        <v>1369</v>
      </c>
      <c r="N57">
        <v>1013</v>
      </c>
      <c r="O57" t="s">
        <v>168</v>
      </c>
      <c r="P57" t="s">
        <v>168</v>
      </c>
      <c r="Q57">
        <v>1</v>
      </c>
      <c r="W57">
        <v>0</v>
      </c>
      <c r="X57">
        <v>286205319</v>
      </c>
      <c r="Y57">
        <f t="shared" si="461"/>
        <v>3.6869999999999994</v>
      </c>
      <c r="AA57">
        <v>0</v>
      </c>
      <c r="AB57">
        <v>0</v>
      </c>
      <c r="AC57">
        <v>0</v>
      </c>
      <c r="AD57">
        <v>668.23000000000002</v>
      </c>
      <c r="AE57">
        <v>0</v>
      </c>
      <c r="AF57">
        <v>0</v>
      </c>
      <c r="AG57">
        <v>0</v>
      </c>
      <c r="AH57">
        <v>668.23000000000002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481</v>
      </c>
      <c r="AT57">
        <v>12.289999999999999</v>
      </c>
      <c r="AU57" t="s">
        <v>505</v>
      </c>
      <c r="AV57">
        <v>1</v>
      </c>
      <c r="AW57">
        <v>2</v>
      </c>
      <c r="AX57">
        <v>407090246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8212.546699999999</v>
      </c>
      <c r="BN57">
        <v>12.289999999999999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2463.7640099999999</v>
      </c>
      <c r="BU57">
        <v>3.6869999999999994</v>
      </c>
      <c r="BV57">
        <v>0</v>
      </c>
      <c r="BW57">
        <v>1</v>
      </c>
      <c r="CU57">
        <f>ROUND(AT57*Source!I110*AH57*AL57,2)</f>
        <v>821.25</v>
      </c>
      <c r="CV57">
        <f>ROUND(Y57*Source!I110,7)</f>
        <v>0.36869999999999997</v>
      </c>
      <c r="CW57">
        <v>0</v>
      </c>
      <c r="CX57">
        <f>ROUND(Y57*Source!I110,7)</f>
        <v>0.36869999999999997</v>
      </c>
      <c r="CY57">
        <f t="shared" si="462"/>
        <v>668.23000000000002</v>
      </c>
      <c r="CZ57">
        <f t="shared" si="463"/>
        <v>668.23000000000002</v>
      </c>
      <c r="DA57">
        <f t="shared" si="464"/>
        <v>1</v>
      </c>
      <c r="DB57">
        <f t="shared" si="465"/>
        <v>2463.7649999999999</v>
      </c>
      <c r="DC57">
        <f t="shared" si="466"/>
        <v>0</v>
      </c>
      <c r="DD57" t="s">
        <v>481</v>
      </c>
      <c r="DE57" t="s">
        <v>481</v>
      </c>
      <c r="DF57">
        <f t="shared" si="444"/>
        <v>0</v>
      </c>
      <c r="DG57">
        <f t="shared" si="460"/>
        <v>0</v>
      </c>
      <c r="DH57">
        <f t="shared" si="350"/>
        <v>0</v>
      </c>
      <c r="DI57">
        <f t="shared" si="351"/>
        <v>246.38</v>
      </c>
      <c r="DJ57">
        <f t="shared" si="467"/>
        <v>246.38</v>
      </c>
      <c r="DK57">
        <v>1</v>
      </c>
      <c r="DL57" t="s">
        <v>481</v>
      </c>
      <c r="DM57">
        <v>0</v>
      </c>
      <c r="DN57" t="s">
        <v>481</v>
      </c>
      <c r="DO57">
        <v>0</v>
      </c>
    </row>
    <row r="58">
      <c r="A58">
        <f>ROW(Source!A110)</f>
        <v>110</v>
      </c>
      <c r="B58">
        <v>407088984</v>
      </c>
      <c r="C58">
        <v>407090234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854</v>
      </c>
      <c r="J58" t="s">
        <v>481</v>
      </c>
      <c r="K58" t="s">
        <v>855</v>
      </c>
      <c r="L58">
        <v>1191</v>
      </c>
      <c r="N58">
        <v>1013</v>
      </c>
      <c r="O58" t="s">
        <v>29</v>
      </c>
      <c r="P58" t="s">
        <v>29</v>
      </c>
      <c r="Q58">
        <v>1</v>
      </c>
      <c r="W58">
        <v>0</v>
      </c>
      <c r="X58">
        <v>-1417349443</v>
      </c>
      <c r="Y58">
        <f t="shared" si="461"/>
        <v>0.0060000000000000001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481</v>
      </c>
      <c r="AT58">
        <v>0.02</v>
      </c>
      <c r="AU58" t="s">
        <v>505</v>
      </c>
      <c r="AV58">
        <v>2</v>
      </c>
      <c r="AW58">
        <v>2</v>
      </c>
      <c r="AX58">
        <v>407090247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ROUND(Y58*Source!I110,7)</f>
        <v>0.00059999999999999995</v>
      </c>
      <c r="CY58">
        <f t="shared" si="462"/>
        <v>0</v>
      </c>
      <c r="CZ58">
        <f t="shared" si="463"/>
        <v>0</v>
      </c>
      <c r="DA58">
        <f t="shared" si="464"/>
        <v>1</v>
      </c>
      <c r="DB58">
        <f t="shared" si="465"/>
        <v>0</v>
      </c>
      <c r="DC58">
        <f t="shared" si="466"/>
        <v>0</v>
      </c>
      <c r="DD58" t="s">
        <v>481</v>
      </c>
      <c r="DE58" t="s">
        <v>481</v>
      </c>
      <c r="DF58">
        <f t="shared" si="444"/>
        <v>0</v>
      </c>
      <c r="DG58">
        <f t="shared" si="460"/>
        <v>0</v>
      </c>
      <c r="DH58">
        <f t="shared" si="350"/>
        <v>0</v>
      </c>
      <c r="DI58">
        <f t="shared" si="351"/>
        <v>0</v>
      </c>
      <c r="DJ58">
        <f t="shared" si="467"/>
        <v>0</v>
      </c>
      <c r="DK58">
        <v>0</v>
      </c>
      <c r="DL58" t="s">
        <v>481</v>
      </c>
      <c r="DM58">
        <v>0</v>
      </c>
      <c r="DN58" t="s">
        <v>481</v>
      </c>
      <c r="DO58">
        <v>0</v>
      </c>
    </row>
    <row r="59">
      <c r="A59">
        <f>ROW(Source!A110)</f>
        <v>110</v>
      </c>
      <c r="B59">
        <v>407088984</v>
      </c>
      <c r="C59">
        <v>407090234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157</v>
      </c>
      <c r="J59" t="s">
        <v>869</v>
      </c>
      <c r="K59" t="s">
        <v>158</v>
      </c>
      <c r="L59">
        <v>1368</v>
      </c>
      <c r="N59">
        <v>1011</v>
      </c>
      <c r="O59" t="s">
        <v>106</v>
      </c>
      <c r="P59" t="s">
        <v>106</v>
      </c>
      <c r="Q59">
        <v>1</v>
      </c>
      <c r="W59">
        <v>0</v>
      </c>
      <c r="X59">
        <v>1503848564</v>
      </c>
      <c r="Y59">
        <f t="shared" si="461"/>
        <v>0.0060000000000000001</v>
      </c>
      <c r="AA59">
        <v>0</v>
      </c>
      <c r="AB59">
        <v>583.05999999999995</v>
      </c>
      <c r="AC59">
        <v>497.45999999999998</v>
      </c>
      <c r="AD59">
        <v>0</v>
      </c>
      <c r="AE59">
        <v>0</v>
      </c>
      <c r="AF59">
        <v>477.92000000000002</v>
      </c>
      <c r="AG59">
        <v>497.45999999999998</v>
      </c>
      <c r="AH59">
        <v>0</v>
      </c>
      <c r="AI59">
        <v>1</v>
      </c>
      <c r="AJ59">
        <v>1.22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481</v>
      </c>
      <c r="AT59">
        <v>0.02</v>
      </c>
      <c r="AU59" t="s">
        <v>505</v>
      </c>
      <c r="AV59">
        <v>1</v>
      </c>
      <c r="AW59">
        <v>2</v>
      </c>
      <c r="AX59">
        <v>407090248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9.5584000000000007</v>
      </c>
      <c r="BL59">
        <v>9.9491999999999994</v>
      </c>
      <c r="BM59">
        <v>0</v>
      </c>
      <c r="BN59">
        <v>0</v>
      </c>
      <c r="BO59">
        <v>0.02</v>
      </c>
      <c r="BP59">
        <v>1</v>
      </c>
      <c r="BQ59">
        <v>0</v>
      </c>
      <c r="BR59">
        <v>2.8675200000000003</v>
      </c>
      <c r="BS59">
        <v>2.9847600000000001</v>
      </c>
      <c r="BT59">
        <v>0</v>
      </c>
      <c r="BU59">
        <v>0</v>
      </c>
      <c r="BV59">
        <v>0.0060000000000000001</v>
      </c>
      <c r="BW59">
        <v>1</v>
      </c>
      <c r="CV59">
        <v>0</v>
      </c>
      <c r="CW59">
        <f>ROUND(Y59*Source!I110*DO59,7)</f>
        <v>0.00059999999999999995</v>
      </c>
      <c r="CX59">
        <f>ROUND(Y59*Source!I110,7)</f>
        <v>0.00059999999999999995</v>
      </c>
      <c r="CY59">
        <f>AB59</f>
        <v>583.05999999999995</v>
      </c>
      <c r="CZ59">
        <f>AF59</f>
        <v>477.92000000000002</v>
      </c>
      <c r="DA59">
        <f>AJ59</f>
        <v>1.22</v>
      </c>
      <c r="DB59">
        <f t="shared" si="465"/>
        <v>2.8679999999999999</v>
      </c>
      <c r="DC59">
        <f t="shared" si="466"/>
        <v>2.9849999999999999</v>
      </c>
      <c r="DD59" t="s">
        <v>481</v>
      </c>
      <c r="DE59" t="s">
        <v>481</v>
      </c>
      <c r="DF59">
        <f t="shared" si="444"/>
        <v>0</v>
      </c>
      <c r="DG59">
        <f>ROUND(ROUND(AF59*AJ59,2)*CX59,2)</f>
        <v>0.35000000000000003</v>
      </c>
      <c r="DH59">
        <f t="shared" si="350"/>
        <v>0.29999999999999999</v>
      </c>
      <c r="DI59">
        <f t="shared" si="351"/>
        <v>0</v>
      </c>
      <c r="DJ59">
        <f>DG59+DH59</f>
        <v>0.65000000000000002</v>
      </c>
      <c r="DK59">
        <v>0</v>
      </c>
      <c r="DL59" t="s">
        <v>159</v>
      </c>
      <c r="DM59">
        <v>4</v>
      </c>
      <c r="DN59" t="s">
        <v>29</v>
      </c>
      <c r="DO59">
        <v>1</v>
      </c>
    </row>
    <row r="60">
      <c r="A60">
        <f>ROW(Source!A110)</f>
        <v>110</v>
      </c>
      <c r="B60">
        <v>407088984</v>
      </c>
      <c r="C60">
        <v>407090234</v>
      </c>
      <c r="D60">
        <v>342715737</v>
      </c>
      <c r="E60">
        <v>1</v>
      </c>
      <c r="F60">
        <v>1</v>
      </c>
      <c r="G60">
        <v>1</v>
      </c>
      <c r="H60">
        <v>3</v>
      </c>
      <c r="I60" t="s">
        <v>56</v>
      </c>
      <c r="J60" t="s">
        <v>851</v>
      </c>
      <c r="K60" t="s">
        <v>57</v>
      </c>
      <c r="L60">
        <v>1383</v>
      </c>
      <c r="N60">
        <v>1013</v>
      </c>
      <c r="O60" t="s">
        <v>58</v>
      </c>
      <c r="P60" t="s">
        <v>58</v>
      </c>
      <c r="Q60">
        <v>1</v>
      </c>
      <c r="W60">
        <v>0</v>
      </c>
      <c r="X60">
        <v>-1986415126</v>
      </c>
      <c r="Y60">
        <f t="shared" ref="Y60:Y62" si="468">(AT60*ROUND(0,7))</f>
        <v>0</v>
      </c>
      <c r="AA60">
        <v>6.0999999999999996</v>
      </c>
      <c r="AB60">
        <v>0</v>
      </c>
      <c r="AC60">
        <v>0</v>
      </c>
      <c r="AD60">
        <v>0</v>
      </c>
      <c r="AE60">
        <v>6.0999999999999996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481</v>
      </c>
      <c r="AT60">
        <v>0.68000000000000005</v>
      </c>
      <c r="AU60" t="s">
        <v>504</v>
      </c>
      <c r="AV60">
        <v>0</v>
      </c>
      <c r="AW60">
        <v>2</v>
      </c>
      <c r="AX60">
        <v>407090249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4.1479999999999997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ROUND(Y60*Source!I110,7)</f>
        <v>0</v>
      </c>
      <c r="CY60">
        <f t="shared" ref="CY60:CY63" si="469">AA60</f>
        <v>6.0999999999999996</v>
      </c>
      <c r="CZ60">
        <f t="shared" ref="CZ60:CZ63" si="470">AE60</f>
        <v>6.0999999999999996</v>
      </c>
      <c r="DA60">
        <f t="shared" ref="DA60:DA63" si="471">AI60</f>
        <v>1</v>
      </c>
      <c r="DB60">
        <f t="shared" ref="DB60:DB62" si="472">ROUND((ROUND(AT60*CZ60,2)*ROUND(0,7)),6)</f>
        <v>0</v>
      </c>
      <c r="DC60">
        <f t="shared" ref="DC60:DC62" si="473">ROUND((ROUND(AT60*AG60,2)*ROUND(0,7)),6)</f>
        <v>0</v>
      </c>
      <c r="DD60" t="s">
        <v>481</v>
      </c>
      <c r="DE60" t="s">
        <v>481</v>
      </c>
      <c r="DF60">
        <f t="shared" si="444"/>
        <v>0</v>
      </c>
      <c r="DG60">
        <f t="shared" ref="DG60:DG67" si="474">ROUND(ROUND(AF60,2)*CX60,2)</f>
        <v>0</v>
      </c>
      <c r="DH60">
        <f t="shared" si="350"/>
        <v>0</v>
      </c>
      <c r="DI60">
        <f t="shared" si="351"/>
        <v>0</v>
      </c>
      <c r="DJ60">
        <f t="shared" ref="DJ60:DJ63" si="475">DF60</f>
        <v>0</v>
      </c>
      <c r="DK60">
        <v>1</v>
      </c>
      <c r="DL60" t="s">
        <v>481</v>
      </c>
      <c r="DM60">
        <v>0</v>
      </c>
      <c r="DN60" t="s">
        <v>481</v>
      </c>
      <c r="DO60">
        <v>0</v>
      </c>
    </row>
    <row r="61">
      <c r="A61">
        <f>ROW(Source!A110)</f>
        <v>110</v>
      </c>
      <c r="B61">
        <v>407088984</v>
      </c>
      <c r="C61">
        <v>407090234</v>
      </c>
      <c r="D61">
        <v>342717294</v>
      </c>
      <c r="E61">
        <v>1</v>
      </c>
      <c r="F61">
        <v>1</v>
      </c>
      <c r="G61">
        <v>1</v>
      </c>
      <c r="H61">
        <v>3</v>
      </c>
      <c r="I61" t="s">
        <v>173</v>
      </c>
      <c r="J61" t="s">
        <v>870</v>
      </c>
      <c r="K61" t="s">
        <v>174</v>
      </c>
      <c r="L61">
        <v>1425</v>
      </c>
      <c r="N61">
        <v>1013</v>
      </c>
      <c r="O61" t="s">
        <v>147</v>
      </c>
      <c r="P61" t="s">
        <v>147</v>
      </c>
      <c r="Q61">
        <v>1</v>
      </c>
      <c r="W61">
        <v>0</v>
      </c>
      <c r="X61">
        <v>1675534497</v>
      </c>
      <c r="Y61">
        <f t="shared" si="468"/>
        <v>0</v>
      </c>
      <c r="AA61">
        <v>213.34</v>
      </c>
      <c r="AB61">
        <v>0</v>
      </c>
      <c r="AC61">
        <v>0</v>
      </c>
      <c r="AD61">
        <v>0</v>
      </c>
      <c r="AE61">
        <v>170.66999999999999</v>
      </c>
      <c r="AF61">
        <v>0</v>
      </c>
      <c r="AG61">
        <v>0</v>
      </c>
      <c r="AH61">
        <v>0</v>
      </c>
      <c r="AI61">
        <v>1.25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481</v>
      </c>
      <c r="AT61">
        <v>0.40000000000000002</v>
      </c>
      <c r="AU61" t="s">
        <v>504</v>
      </c>
      <c r="AV61">
        <v>0</v>
      </c>
      <c r="AW61">
        <v>2</v>
      </c>
      <c r="AX61">
        <v>407090250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68.268000000000001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ROUND(Y61*Source!I110,7)</f>
        <v>0</v>
      </c>
      <c r="CY61">
        <f t="shared" si="469"/>
        <v>213.34</v>
      </c>
      <c r="CZ61">
        <f t="shared" si="470"/>
        <v>170.66999999999999</v>
      </c>
      <c r="DA61">
        <f t="shared" si="471"/>
        <v>1.25</v>
      </c>
      <c r="DB61">
        <f t="shared" si="472"/>
        <v>0</v>
      </c>
      <c r="DC61">
        <f t="shared" si="473"/>
        <v>0</v>
      </c>
      <c r="DD61" t="s">
        <v>481</v>
      </c>
      <c r="DE61" t="s">
        <v>481</v>
      </c>
      <c r="DF61">
        <f t="shared" ref="DF61:DF62" si="476">ROUND(ROUND(AE61*AI61,2)*CX61,2)</f>
        <v>0</v>
      </c>
      <c r="DG61">
        <f t="shared" si="474"/>
        <v>0</v>
      </c>
      <c r="DH61">
        <f t="shared" si="350"/>
        <v>0</v>
      </c>
      <c r="DI61">
        <f t="shared" si="351"/>
        <v>0</v>
      </c>
      <c r="DJ61">
        <f t="shared" si="475"/>
        <v>0</v>
      </c>
      <c r="DK61">
        <v>0</v>
      </c>
      <c r="DL61" t="s">
        <v>481</v>
      </c>
      <c r="DM61">
        <v>0</v>
      </c>
      <c r="DN61" t="s">
        <v>481</v>
      </c>
      <c r="DO61">
        <v>0</v>
      </c>
    </row>
    <row r="62">
      <c r="A62">
        <f>ROW(Source!A110)</f>
        <v>110</v>
      </c>
      <c r="B62">
        <v>407088984</v>
      </c>
      <c r="C62">
        <v>407090234</v>
      </c>
      <c r="D62">
        <v>342717610</v>
      </c>
      <c r="E62">
        <v>1</v>
      </c>
      <c r="F62">
        <v>1</v>
      </c>
      <c r="G62">
        <v>1</v>
      </c>
      <c r="H62">
        <v>3</v>
      </c>
      <c r="I62" t="s">
        <v>175</v>
      </c>
      <c r="J62" t="s">
        <v>871</v>
      </c>
      <c r="K62" t="s">
        <v>176</v>
      </c>
      <c r="L62">
        <v>1425</v>
      </c>
      <c r="N62">
        <v>1013</v>
      </c>
      <c r="O62" t="s">
        <v>147</v>
      </c>
      <c r="P62" t="s">
        <v>147</v>
      </c>
      <c r="Q62">
        <v>1</v>
      </c>
      <c r="W62">
        <v>0</v>
      </c>
      <c r="X62">
        <v>-1891594851</v>
      </c>
      <c r="Y62">
        <f t="shared" si="468"/>
        <v>0</v>
      </c>
      <c r="AA62">
        <v>281</v>
      </c>
      <c r="AB62">
        <v>0</v>
      </c>
      <c r="AC62">
        <v>0</v>
      </c>
      <c r="AD62">
        <v>0</v>
      </c>
      <c r="AE62">
        <v>224.80000000000001</v>
      </c>
      <c r="AF62">
        <v>0</v>
      </c>
      <c r="AG62">
        <v>0</v>
      </c>
      <c r="AH62">
        <v>0</v>
      </c>
      <c r="AI62">
        <v>1.25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481</v>
      </c>
      <c r="AT62">
        <v>0.40000000000000002</v>
      </c>
      <c r="AU62" t="s">
        <v>504</v>
      </c>
      <c r="AV62">
        <v>0</v>
      </c>
      <c r="AW62">
        <v>2</v>
      </c>
      <c r="AX62">
        <v>407090251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89.920000000000016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ROUND(Y62*Source!I110,7)</f>
        <v>0</v>
      </c>
      <c r="CY62">
        <f t="shared" si="469"/>
        <v>281</v>
      </c>
      <c r="CZ62">
        <f t="shared" si="470"/>
        <v>224.80000000000001</v>
      </c>
      <c r="DA62">
        <f t="shared" si="471"/>
        <v>1.25</v>
      </c>
      <c r="DB62">
        <f t="shared" si="472"/>
        <v>0</v>
      </c>
      <c r="DC62">
        <f t="shared" si="473"/>
        <v>0</v>
      </c>
      <c r="DD62" t="s">
        <v>481</v>
      </c>
      <c r="DE62" t="s">
        <v>481</v>
      </c>
      <c r="DF62">
        <f t="shared" si="476"/>
        <v>0</v>
      </c>
      <c r="DG62">
        <f t="shared" si="474"/>
        <v>0</v>
      </c>
      <c r="DH62">
        <f t="shared" si="350"/>
        <v>0</v>
      </c>
      <c r="DI62">
        <f t="shared" si="351"/>
        <v>0</v>
      </c>
      <c r="DJ62">
        <f t="shared" si="475"/>
        <v>0</v>
      </c>
      <c r="DK62">
        <v>0</v>
      </c>
      <c r="DL62" t="s">
        <v>481</v>
      </c>
      <c r="DM62">
        <v>0</v>
      </c>
      <c r="DN62" t="s">
        <v>481</v>
      </c>
      <c r="DO62">
        <v>0</v>
      </c>
    </row>
    <row r="63">
      <c r="A63">
        <f>ROW(Source!A110)</f>
        <v>110</v>
      </c>
      <c r="B63">
        <v>407088984</v>
      </c>
      <c r="C63">
        <v>407090234</v>
      </c>
      <c r="D63">
        <v>342646017</v>
      </c>
      <c r="E63">
        <v>113</v>
      </c>
      <c r="F63">
        <v>1</v>
      </c>
      <c r="G63">
        <v>1</v>
      </c>
      <c r="H63">
        <v>3</v>
      </c>
      <c r="I63" t="s">
        <v>852</v>
      </c>
      <c r="J63" t="s">
        <v>481</v>
      </c>
      <c r="K63" t="s">
        <v>853</v>
      </c>
      <c r="L63">
        <v>3277935</v>
      </c>
      <c r="N63">
        <v>1013</v>
      </c>
      <c r="O63" t="s">
        <v>63</v>
      </c>
      <c r="P63" t="s">
        <v>63</v>
      </c>
      <c r="Q63">
        <v>1</v>
      </c>
      <c r="W63">
        <v>0</v>
      </c>
      <c r="X63">
        <v>274903907</v>
      </c>
      <c r="Y63">
        <f t="shared" ref="Y63:Y68" si="477">AT63</f>
        <v>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0</v>
      </c>
      <c r="AQ63">
        <v>1</v>
      </c>
      <c r="AR63">
        <v>0</v>
      </c>
      <c r="AS63" t="s">
        <v>481</v>
      </c>
      <c r="AT63">
        <v>2</v>
      </c>
      <c r="AU63" t="s">
        <v>481</v>
      </c>
      <c r="AV63">
        <v>0</v>
      </c>
      <c r="AW63">
        <v>2</v>
      </c>
      <c r="AX63">
        <v>407090252</v>
      </c>
      <c r="AY63">
        <v>1</v>
      </c>
      <c r="AZ63">
        <v>2048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ROUND(Y63*Source!I110,7)</f>
        <v>0.19999999999999998</v>
      </c>
      <c r="CY63">
        <f t="shared" si="469"/>
        <v>0</v>
      </c>
      <c r="CZ63">
        <f t="shared" si="470"/>
        <v>0</v>
      </c>
      <c r="DA63">
        <f t="shared" si="471"/>
        <v>1</v>
      </c>
      <c r="DB63">
        <f t="shared" ref="DB63:DB68" si="478">ROUND(ROUND(AT63*CZ63,2),6)</f>
        <v>0</v>
      </c>
      <c r="DC63">
        <f t="shared" ref="DC63:DC68" si="479">ROUND(ROUND(AT63*AG63,2),6)</f>
        <v>0</v>
      </c>
      <c r="DD63" t="s">
        <v>481</v>
      </c>
      <c r="DE63" t="s">
        <v>481</v>
      </c>
      <c r="DF63">
        <f t="shared" ref="DF63:DF69" si="480">ROUND(ROUND(AE63,2)*CX63,2)</f>
        <v>0</v>
      </c>
      <c r="DG63">
        <f t="shared" si="474"/>
        <v>0</v>
      </c>
      <c r="DH63">
        <f t="shared" si="350"/>
        <v>0</v>
      </c>
      <c r="DI63">
        <f t="shared" si="351"/>
        <v>0</v>
      </c>
      <c r="DJ63">
        <f t="shared" si="475"/>
        <v>0</v>
      </c>
      <c r="DK63">
        <v>0</v>
      </c>
      <c r="DL63" t="s">
        <v>481</v>
      </c>
      <c r="DM63">
        <v>0</v>
      </c>
      <c r="DN63" t="s">
        <v>481</v>
      </c>
      <c r="DO63">
        <v>0</v>
      </c>
    </row>
    <row r="64">
      <c r="A64">
        <f>ROW(Source!A111)</f>
        <v>111</v>
      </c>
      <c r="B64">
        <v>407088984</v>
      </c>
      <c r="C64">
        <v>407090253</v>
      </c>
      <c r="D64">
        <v>342640352</v>
      </c>
      <c r="E64">
        <v>113</v>
      </c>
      <c r="F64">
        <v>1</v>
      </c>
      <c r="G64">
        <v>1</v>
      </c>
      <c r="H64">
        <v>1</v>
      </c>
      <c r="I64" t="s">
        <v>166</v>
      </c>
      <c r="J64" t="s">
        <v>481</v>
      </c>
      <c r="K64" t="s">
        <v>167</v>
      </c>
      <c r="L64">
        <v>1369</v>
      </c>
      <c r="N64">
        <v>1013</v>
      </c>
      <c r="O64" t="s">
        <v>168</v>
      </c>
      <c r="P64" t="s">
        <v>168</v>
      </c>
      <c r="Q64">
        <v>1</v>
      </c>
      <c r="W64">
        <v>0</v>
      </c>
      <c r="X64">
        <v>-236928766</v>
      </c>
      <c r="Y64">
        <f t="shared" si="477"/>
        <v>0.059999999999999998</v>
      </c>
      <c r="AA64">
        <v>0</v>
      </c>
      <c r="AB64">
        <v>0</v>
      </c>
      <c r="AC64">
        <v>0</v>
      </c>
      <c r="AD64">
        <v>404.64999999999998</v>
      </c>
      <c r="AE64">
        <v>0</v>
      </c>
      <c r="AF64">
        <v>0</v>
      </c>
      <c r="AG64">
        <v>0</v>
      </c>
      <c r="AH64">
        <v>404.64999999999998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481</v>
      </c>
      <c r="AT64">
        <v>0.059999999999999998</v>
      </c>
      <c r="AU64" t="s">
        <v>481</v>
      </c>
      <c r="AV64">
        <v>1</v>
      </c>
      <c r="AW64">
        <v>2</v>
      </c>
      <c r="AX64">
        <v>407090263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24.278999999999996</v>
      </c>
      <c r="BN64">
        <v>0.059999999999999998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24.278999999999996</v>
      </c>
      <c r="BU64">
        <v>0.059999999999999998</v>
      </c>
      <c r="BV64">
        <v>0</v>
      </c>
      <c r="BW64">
        <v>1</v>
      </c>
      <c r="CU64">
        <f>ROUND(AT64*Source!I111*AH64*AL64,2)</f>
        <v>2.4300000000000002</v>
      </c>
      <c r="CV64">
        <f>ROUND(Y64*Source!I111,7)</f>
        <v>0.0060000000000000001</v>
      </c>
      <c r="CW64">
        <v>0</v>
      </c>
      <c r="CX64">
        <f>ROUND(Y64*Source!I111,7)</f>
        <v>0.0060000000000000001</v>
      </c>
      <c r="CY64">
        <f t="shared" ref="CY64:CY67" si="481">AD64</f>
        <v>404.64999999999998</v>
      </c>
      <c r="CZ64">
        <f t="shared" ref="CZ64:CZ67" si="482">AH64</f>
        <v>404.64999999999998</v>
      </c>
      <c r="DA64">
        <f t="shared" ref="DA64:DA67" si="483">AL64</f>
        <v>1</v>
      </c>
      <c r="DB64">
        <f t="shared" si="478"/>
        <v>24.279999999999998</v>
      </c>
      <c r="DC64">
        <f t="shared" si="479"/>
        <v>0</v>
      </c>
      <c r="DD64" t="s">
        <v>481</v>
      </c>
      <c r="DE64" t="s">
        <v>481</v>
      </c>
      <c r="DF64">
        <f t="shared" si="480"/>
        <v>0</v>
      </c>
      <c r="DG64">
        <f t="shared" si="474"/>
        <v>0</v>
      </c>
      <c r="DH64">
        <f t="shared" si="350"/>
        <v>0</v>
      </c>
      <c r="DI64">
        <f t="shared" si="351"/>
        <v>2.4300000000000002</v>
      </c>
      <c r="DJ64">
        <f t="shared" ref="DJ64:DJ67" si="484">DI64</f>
        <v>2.4300000000000002</v>
      </c>
      <c r="DK64">
        <v>1</v>
      </c>
      <c r="DL64" t="s">
        <v>481</v>
      </c>
      <c r="DM64">
        <v>0</v>
      </c>
      <c r="DN64" t="s">
        <v>481</v>
      </c>
      <c r="DO64">
        <v>0</v>
      </c>
    </row>
    <row r="65">
      <c r="A65">
        <f>ROW(Source!A111)</f>
        <v>111</v>
      </c>
      <c r="B65">
        <v>407088984</v>
      </c>
      <c r="C65">
        <v>407090253</v>
      </c>
      <c r="D65">
        <v>342640360</v>
      </c>
      <c r="E65">
        <v>113</v>
      </c>
      <c r="F65">
        <v>1</v>
      </c>
      <c r="G65">
        <v>1</v>
      </c>
      <c r="H65">
        <v>1</v>
      </c>
      <c r="I65" t="s">
        <v>169</v>
      </c>
      <c r="J65" t="s">
        <v>481</v>
      </c>
      <c r="K65" t="s">
        <v>170</v>
      </c>
      <c r="L65">
        <v>1369</v>
      </c>
      <c r="N65">
        <v>1013</v>
      </c>
      <c r="O65" t="s">
        <v>168</v>
      </c>
      <c r="P65" t="s">
        <v>168</v>
      </c>
      <c r="Q65">
        <v>1</v>
      </c>
      <c r="W65">
        <v>0</v>
      </c>
      <c r="X65">
        <v>1518711480</v>
      </c>
      <c r="Y65">
        <f t="shared" si="477"/>
        <v>12.289999999999999</v>
      </c>
      <c r="AA65">
        <v>0</v>
      </c>
      <c r="AB65">
        <v>0</v>
      </c>
      <c r="AC65">
        <v>0</v>
      </c>
      <c r="AD65">
        <v>571.71000000000004</v>
      </c>
      <c r="AE65">
        <v>0</v>
      </c>
      <c r="AF65">
        <v>0</v>
      </c>
      <c r="AG65">
        <v>0</v>
      </c>
      <c r="AH65">
        <v>571.71000000000004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481</v>
      </c>
      <c r="AT65">
        <v>12.289999999999999</v>
      </c>
      <c r="AU65" t="s">
        <v>481</v>
      </c>
      <c r="AV65">
        <v>1</v>
      </c>
      <c r="AW65">
        <v>2</v>
      </c>
      <c r="AX65">
        <v>407090264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7026.3158999999996</v>
      </c>
      <c r="BN65">
        <v>12.289999999999999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7026.3158999999996</v>
      </c>
      <c r="BU65">
        <v>12.289999999999999</v>
      </c>
      <c r="BV65">
        <v>0</v>
      </c>
      <c r="BW65">
        <v>1</v>
      </c>
      <c r="CU65">
        <f>ROUND(AT65*Source!I111*AH65*AL65,2)</f>
        <v>702.63</v>
      </c>
      <c r="CV65">
        <f>ROUND(Y65*Source!I111,7)</f>
        <v>1.2289999999999999</v>
      </c>
      <c r="CW65">
        <v>0</v>
      </c>
      <c r="CX65">
        <f>ROUND(Y65*Source!I111,7)</f>
        <v>1.2289999999999999</v>
      </c>
      <c r="CY65">
        <f t="shared" si="481"/>
        <v>571.71000000000004</v>
      </c>
      <c r="CZ65">
        <f t="shared" si="482"/>
        <v>571.71000000000004</v>
      </c>
      <c r="DA65">
        <f t="shared" si="483"/>
        <v>1</v>
      </c>
      <c r="DB65">
        <f t="shared" si="478"/>
        <v>7026.3199999999997</v>
      </c>
      <c r="DC65">
        <f t="shared" si="479"/>
        <v>0</v>
      </c>
      <c r="DD65" t="s">
        <v>481</v>
      </c>
      <c r="DE65" t="s">
        <v>481</v>
      </c>
      <c r="DF65">
        <f t="shared" si="480"/>
        <v>0</v>
      </c>
      <c r="DG65">
        <f t="shared" si="474"/>
        <v>0</v>
      </c>
      <c r="DH65">
        <f t="shared" ref="DH65:DH128" si="485">ROUND(ROUND(AG65,2)*CX65,2)</f>
        <v>0</v>
      </c>
      <c r="DI65">
        <f t="shared" ref="DI65:DI128" si="486">ROUND(ROUND(AH65,2)*CX65,2)</f>
        <v>702.63</v>
      </c>
      <c r="DJ65">
        <f t="shared" si="484"/>
        <v>702.63</v>
      </c>
      <c r="DK65">
        <v>1</v>
      </c>
      <c r="DL65" t="s">
        <v>481</v>
      </c>
      <c r="DM65">
        <v>0</v>
      </c>
      <c r="DN65" t="s">
        <v>481</v>
      </c>
      <c r="DO65">
        <v>0</v>
      </c>
    </row>
    <row r="66">
      <c r="A66">
        <f>ROW(Source!A111)</f>
        <v>111</v>
      </c>
      <c r="B66">
        <v>407088984</v>
      </c>
      <c r="C66">
        <v>407090253</v>
      </c>
      <c r="D66">
        <v>342640362</v>
      </c>
      <c r="E66">
        <v>113</v>
      </c>
      <c r="F66">
        <v>1</v>
      </c>
      <c r="G66">
        <v>1</v>
      </c>
      <c r="H66">
        <v>1</v>
      </c>
      <c r="I66" t="s">
        <v>171</v>
      </c>
      <c r="J66" t="s">
        <v>481</v>
      </c>
      <c r="K66" t="s">
        <v>172</v>
      </c>
      <c r="L66">
        <v>1369</v>
      </c>
      <c r="N66">
        <v>1013</v>
      </c>
      <c r="O66" t="s">
        <v>168</v>
      </c>
      <c r="P66" t="s">
        <v>168</v>
      </c>
      <c r="Q66">
        <v>1</v>
      </c>
      <c r="W66">
        <v>0</v>
      </c>
      <c r="X66">
        <v>286205319</v>
      </c>
      <c r="Y66">
        <f t="shared" si="477"/>
        <v>12.289999999999999</v>
      </c>
      <c r="AA66">
        <v>0</v>
      </c>
      <c r="AB66">
        <v>0</v>
      </c>
      <c r="AC66">
        <v>0</v>
      </c>
      <c r="AD66">
        <v>668.23000000000002</v>
      </c>
      <c r="AE66">
        <v>0</v>
      </c>
      <c r="AF66">
        <v>0</v>
      </c>
      <c r="AG66">
        <v>0</v>
      </c>
      <c r="AH66">
        <v>668.23000000000002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481</v>
      </c>
      <c r="AT66">
        <v>12.289999999999999</v>
      </c>
      <c r="AU66" t="s">
        <v>481</v>
      </c>
      <c r="AV66">
        <v>1</v>
      </c>
      <c r="AW66">
        <v>2</v>
      </c>
      <c r="AX66">
        <v>407090265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8212.546699999999</v>
      </c>
      <c r="BN66">
        <v>12.289999999999999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8212.546699999999</v>
      </c>
      <c r="BU66">
        <v>12.289999999999999</v>
      </c>
      <c r="BV66">
        <v>0</v>
      </c>
      <c r="BW66">
        <v>1</v>
      </c>
      <c r="CU66">
        <f>ROUND(AT66*Source!I111*AH66*AL66,2)</f>
        <v>821.25</v>
      </c>
      <c r="CV66">
        <f>ROUND(Y66*Source!I111,7)</f>
        <v>1.2289999999999999</v>
      </c>
      <c r="CW66">
        <v>0</v>
      </c>
      <c r="CX66">
        <f>ROUND(Y66*Source!I111,7)</f>
        <v>1.2289999999999999</v>
      </c>
      <c r="CY66">
        <f t="shared" si="481"/>
        <v>668.23000000000002</v>
      </c>
      <c r="CZ66">
        <f t="shared" si="482"/>
        <v>668.23000000000002</v>
      </c>
      <c r="DA66">
        <f t="shared" si="483"/>
        <v>1</v>
      </c>
      <c r="DB66">
        <f t="shared" si="478"/>
        <v>8212.5499999999993</v>
      </c>
      <c r="DC66">
        <f t="shared" si="479"/>
        <v>0</v>
      </c>
      <c r="DD66" t="s">
        <v>481</v>
      </c>
      <c r="DE66" t="s">
        <v>481</v>
      </c>
      <c r="DF66">
        <f t="shared" si="480"/>
        <v>0</v>
      </c>
      <c r="DG66">
        <f t="shared" si="474"/>
        <v>0</v>
      </c>
      <c r="DH66">
        <f t="shared" si="485"/>
        <v>0</v>
      </c>
      <c r="DI66">
        <f t="shared" si="486"/>
        <v>821.25</v>
      </c>
      <c r="DJ66">
        <f t="shared" si="484"/>
        <v>821.25</v>
      </c>
      <c r="DK66">
        <v>1</v>
      </c>
      <c r="DL66" t="s">
        <v>481</v>
      </c>
      <c r="DM66">
        <v>0</v>
      </c>
      <c r="DN66" t="s">
        <v>481</v>
      </c>
      <c r="DO66">
        <v>0</v>
      </c>
    </row>
    <row r="67">
      <c r="A67">
        <f>ROW(Source!A111)</f>
        <v>111</v>
      </c>
      <c r="B67">
        <v>407088984</v>
      </c>
      <c r="C67">
        <v>407090253</v>
      </c>
      <c r="D67">
        <v>342640393</v>
      </c>
      <c r="E67">
        <v>113</v>
      </c>
      <c r="F67">
        <v>1</v>
      </c>
      <c r="G67">
        <v>1</v>
      </c>
      <c r="H67">
        <v>1</v>
      </c>
      <c r="I67" t="s">
        <v>854</v>
      </c>
      <c r="J67" t="s">
        <v>481</v>
      </c>
      <c r="K67" t="s">
        <v>855</v>
      </c>
      <c r="L67">
        <v>1191</v>
      </c>
      <c r="N67">
        <v>1013</v>
      </c>
      <c r="O67" t="s">
        <v>29</v>
      </c>
      <c r="P67" t="s">
        <v>29</v>
      </c>
      <c r="Q67">
        <v>1</v>
      </c>
      <c r="W67">
        <v>0</v>
      </c>
      <c r="X67">
        <v>-1417349443</v>
      </c>
      <c r="Y67">
        <f t="shared" si="477"/>
        <v>0.02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481</v>
      </c>
      <c r="AT67">
        <v>0.02</v>
      </c>
      <c r="AU67" t="s">
        <v>481</v>
      </c>
      <c r="AV67">
        <v>2</v>
      </c>
      <c r="AW67">
        <v>2</v>
      </c>
      <c r="AX67">
        <v>407090266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ROUND(Y67*Source!I111,7)</f>
        <v>0.002</v>
      </c>
      <c r="CY67">
        <f t="shared" si="481"/>
        <v>0</v>
      </c>
      <c r="CZ67">
        <f t="shared" si="482"/>
        <v>0</v>
      </c>
      <c r="DA67">
        <f t="shared" si="483"/>
        <v>1</v>
      </c>
      <c r="DB67">
        <f t="shared" si="478"/>
        <v>0</v>
      </c>
      <c r="DC67">
        <f t="shared" si="479"/>
        <v>0</v>
      </c>
      <c r="DD67" t="s">
        <v>481</v>
      </c>
      <c r="DE67" t="s">
        <v>481</v>
      </c>
      <c r="DF67">
        <f t="shared" si="480"/>
        <v>0</v>
      </c>
      <c r="DG67">
        <f t="shared" si="474"/>
        <v>0</v>
      </c>
      <c r="DH67">
        <f t="shared" si="485"/>
        <v>0</v>
      </c>
      <c r="DI67">
        <f t="shared" si="486"/>
        <v>0</v>
      </c>
      <c r="DJ67">
        <f t="shared" si="484"/>
        <v>0</v>
      </c>
      <c r="DK67">
        <v>0</v>
      </c>
      <c r="DL67" t="s">
        <v>481</v>
      </c>
      <c r="DM67">
        <v>0</v>
      </c>
      <c r="DN67" t="s">
        <v>481</v>
      </c>
      <c r="DO67">
        <v>0</v>
      </c>
    </row>
    <row r="68">
      <c r="A68">
        <f>ROW(Source!A111)</f>
        <v>111</v>
      </c>
      <c r="B68">
        <v>407088984</v>
      </c>
      <c r="C68">
        <v>407090253</v>
      </c>
      <c r="D68">
        <v>342765643</v>
      </c>
      <c r="E68">
        <v>1</v>
      </c>
      <c r="F68">
        <v>1</v>
      </c>
      <c r="G68">
        <v>1</v>
      </c>
      <c r="H68">
        <v>2</v>
      </c>
      <c r="I68" t="s">
        <v>157</v>
      </c>
      <c r="J68" t="s">
        <v>869</v>
      </c>
      <c r="K68" t="s">
        <v>158</v>
      </c>
      <c r="L68">
        <v>1368</v>
      </c>
      <c r="N68">
        <v>1011</v>
      </c>
      <c r="O68" t="s">
        <v>106</v>
      </c>
      <c r="P68" t="s">
        <v>106</v>
      </c>
      <c r="Q68">
        <v>1</v>
      </c>
      <c r="W68">
        <v>0</v>
      </c>
      <c r="X68">
        <v>1503848564</v>
      </c>
      <c r="Y68">
        <f t="shared" si="477"/>
        <v>0.02</v>
      </c>
      <c r="AA68">
        <v>0</v>
      </c>
      <c r="AB68">
        <v>583.05999999999995</v>
      </c>
      <c r="AC68">
        <v>497.45999999999998</v>
      </c>
      <c r="AD68">
        <v>0</v>
      </c>
      <c r="AE68">
        <v>0</v>
      </c>
      <c r="AF68">
        <v>477.92000000000002</v>
      </c>
      <c r="AG68">
        <v>497.45999999999998</v>
      </c>
      <c r="AH68">
        <v>0</v>
      </c>
      <c r="AI68">
        <v>1</v>
      </c>
      <c r="AJ68">
        <v>1.22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481</v>
      </c>
      <c r="AT68">
        <v>0.02</v>
      </c>
      <c r="AU68" t="s">
        <v>481</v>
      </c>
      <c r="AV68">
        <v>1</v>
      </c>
      <c r="AW68">
        <v>2</v>
      </c>
      <c r="AX68">
        <v>407090267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9.5584000000000007</v>
      </c>
      <c r="BL68">
        <v>9.9491999999999994</v>
      </c>
      <c r="BM68">
        <v>0</v>
      </c>
      <c r="BN68">
        <v>0</v>
      </c>
      <c r="BO68">
        <v>0.02</v>
      </c>
      <c r="BP68">
        <v>1</v>
      </c>
      <c r="BQ68">
        <v>0</v>
      </c>
      <c r="BR68">
        <v>9.5584000000000007</v>
      </c>
      <c r="BS68">
        <v>9.9491999999999994</v>
      </c>
      <c r="BT68">
        <v>0</v>
      </c>
      <c r="BU68">
        <v>0</v>
      </c>
      <c r="BV68">
        <v>0.02</v>
      </c>
      <c r="BW68">
        <v>1</v>
      </c>
      <c r="CV68">
        <v>0</v>
      </c>
      <c r="CW68">
        <f>ROUND(Y68*Source!I111*DO68,7)</f>
        <v>0.002</v>
      </c>
      <c r="CX68">
        <f>ROUND(Y68*Source!I111,7)</f>
        <v>0.002</v>
      </c>
      <c r="CY68">
        <f>AB68</f>
        <v>583.05999999999995</v>
      </c>
      <c r="CZ68">
        <f>AF68</f>
        <v>477.92000000000002</v>
      </c>
      <c r="DA68">
        <f>AJ68</f>
        <v>1.22</v>
      </c>
      <c r="DB68">
        <f t="shared" si="478"/>
        <v>9.5599999999999987</v>
      </c>
      <c r="DC68">
        <f t="shared" si="479"/>
        <v>9.9499999999999993</v>
      </c>
      <c r="DD68" t="s">
        <v>481</v>
      </c>
      <c r="DE68" t="s">
        <v>481</v>
      </c>
      <c r="DF68">
        <f t="shared" si="480"/>
        <v>0</v>
      </c>
      <c r="DG68">
        <f>ROUND(ROUND(AF68*AJ68,2)*CX68,2)</f>
        <v>1.1699999999999999</v>
      </c>
      <c r="DH68">
        <f t="shared" si="485"/>
        <v>0.98999999999999999</v>
      </c>
      <c r="DI68">
        <f t="shared" si="486"/>
        <v>0</v>
      </c>
      <c r="DJ68">
        <f>DG68+DH68</f>
        <v>2.1600000000000001</v>
      </c>
      <c r="DK68">
        <v>0</v>
      </c>
      <c r="DL68" t="s">
        <v>159</v>
      </c>
      <c r="DM68">
        <v>4</v>
      </c>
      <c r="DN68" t="s">
        <v>29</v>
      </c>
      <c r="DO68">
        <v>1</v>
      </c>
    </row>
    <row r="69">
      <c r="A69">
        <f>ROW(Source!A111)</f>
        <v>111</v>
      </c>
      <c r="B69">
        <v>407088984</v>
      </c>
      <c r="C69">
        <v>407090253</v>
      </c>
      <c r="D69">
        <v>342715737</v>
      </c>
      <c r="E69">
        <v>1</v>
      </c>
      <c r="F69">
        <v>1</v>
      </c>
      <c r="G69">
        <v>1</v>
      </c>
      <c r="H69">
        <v>3</v>
      </c>
      <c r="I69" t="s">
        <v>56</v>
      </c>
      <c r="J69" t="s">
        <v>851</v>
      </c>
      <c r="K69" t="s">
        <v>57</v>
      </c>
      <c r="L69">
        <v>1383</v>
      </c>
      <c r="N69">
        <v>1013</v>
      </c>
      <c r="O69" t="s">
        <v>58</v>
      </c>
      <c r="P69" t="s">
        <v>58</v>
      </c>
      <c r="Q69">
        <v>1</v>
      </c>
      <c r="W69">
        <v>0</v>
      </c>
      <c r="X69">
        <v>-1986415126</v>
      </c>
      <c r="Y69">
        <f t="shared" ref="Y69:Y71" si="487">(AT69*ROUND(0,7))</f>
        <v>0</v>
      </c>
      <c r="AA69">
        <v>6.0999999999999996</v>
      </c>
      <c r="AB69">
        <v>0</v>
      </c>
      <c r="AC69">
        <v>0</v>
      </c>
      <c r="AD69">
        <v>0</v>
      </c>
      <c r="AE69">
        <v>6.0999999999999996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481</v>
      </c>
      <c r="AT69">
        <v>0.68000000000000005</v>
      </c>
      <c r="AU69" t="s">
        <v>504</v>
      </c>
      <c r="AV69">
        <v>0</v>
      </c>
      <c r="AW69">
        <v>2</v>
      </c>
      <c r="AX69">
        <v>407090268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4.1479999999999997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ROUND(Y69*Source!I111,7)</f>
        <v>0</v>
      </c>
      <c r="CY69">
        <f t="shared" ref="CY69:CY72" si="488">AA69</f>
        <v>6.0999999999999996</v>
      </c>
      <c r="CZ69">
        <f t="shared" ref="CZ69:CZ72" si="489">AE69</f>
        <v>6.0999999999999996</v>
      </c>
      <c r="DA69">
        <f t="shared" ref="DA69:DA72" si="490">AI69</f>
        <v>1</v>
      </c>
      <c r="DB69">
        <f t="shared" ref="DB69:DB71" si="491">ROUND((ROUND(AT69*CZ69,2)*ROUND(0,7)),6)</f>
        <v>0</v>
      </c>
      <c r="DC69">
        <f t="shared" ref="DC69:DC71" si="492">ROUND((ROUND(AT69*AG69,2)*ROUND(0,7)),6)</f>
        <v>0</v>
      </c>
      <c r="DD69" t="s">
        <v>481</v>
      </c>
      <c r="DE69" t="s">
        <v>481</v>
      </c>
      <c r="DF69">
        <f t="shared" si="480"/>
        <v>0</v>
      </c>
      <c r="DG69">
        <f t="shared" ref="DG69:DG77" si="493">ROUND(ROUND(AF69,2)*CX69,2)</f>
        <v>0</v>
      </c>
      <c r="DH69">
        <f t="shared" si="485"/>
        <v>0</v>
      </c>
      <c r="DI69">
        <f t="shared" si="486"/>
        <v>0</v>
      </c>
      <c r="DJ69">
        <f t="shared" ref="DJ69:DJ72" si="494">DF69</f>
        <v>0</v>
      </c>
      <c r="DK69">
        <v>1</v>
      </c>
      <c r="DL69" t="s">
        <v>481</v>
      </c>
      <c r="DM69">
        <v>0</v>
      </c>
      <c r="DN69" t="s">
        <v>481</v>
      </c>
      <c r="DO69">
        <v>0</v>
      </c>
    </row>
    <row r="70">
      <c r="A70">
        <f>ROW(Source!A111)</f>
        <v>111</v>
      </c>
      <c r="B70">
        <v>407088984</v>
      </c>
      <c r="C70">
        <v>407090253</v>
      </c>
      <c r="D70">
        <v>342717294</v>
      </c>
      <c r="E70">
        <v>1</v>
      </c>
      <c r="F70">
        <v>1</v>
      </c>
      <c r="G70">
        <v>1</v>
      </c>
      <c r="H70">
        <v>3</v>
      </c>
      <c r="I70" t="s">
        <v>173</v>
      </c>
      <c r="J70" t="s">
        <v>870</v>
      </c>
      <c r="K70" t="s">
        <v>174</v>
      </c>
      <c r="L70">
        <v>1425</v>
      </c>
      <c r="N70">
        <v>1013</v>
      </c>
      <c r="O70" t="s">
        <v>147</v>
      </c>
      <c r="P70" t="s">
        <v>147</v>
      </c>
      <c r="Q70">
        <v>1</v>
      </c>
      <c r="W70">
        <v>0</v>
      </c>
      <c r="X70">
        <v>1675534497</v>
      </c>
      <c r="Y70">
        <f t="shared" si="487"/>
        <v>0</v>
      </c>
      <c r="AA70">
        <v>213.34</v>
      </c>
      <c r="AB70">
        <v>0</v>
      </c>
      <c r="AC70">
        <v>0</v>
      </c>
      <c r="AD70">
        <v>0</v>
      </c>
      <c r="AE70">
        <v>170.66999999999999</v>
      </c>
      <c r="AF70">
        <v>0</v>
      </c>
      <c r="AG70">
        <v>0</v>
      </c>
      <c r="AH70">
        <v>0</v>
      </c>
      <c r="AI70">
        <v>1.25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481</v>
      </c>
      <c r="AT70">
        <v>0.40000000000000002</v>
      </c>
      <c r="AU70" t="s">
        <v>504</v>
      </c>
      <c r="AV70">
        <v>0</v>
      </c>
      <c r="AW70">
        <v>2</v>
      </c>
      <c r="AX70">
        <v>407090269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68.268000000000001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ROUND(Y70*Source!I111,7)</f>
        <v>0</v>
      </c>
      <c r="CY70">
        <f t="shared" si="488"/>
        <v>213.34</v>
      </c>
      <c r="CZ70">
        <f t="shared" si="489"/>
        <v>170.66999999999999</v>
      </c>
      <c r="DA70">
        <f t="shared" si="490"/>
        <v>1.25</v>
      </c>
      <c r="DB70">
        <f t="shared" si="491"/>
        <v>0</v>
      </c>
      <c r="DC70">
        <f t="shared" si="492"/>
        <v>0</v>
      </c>
      <c r="DD70" t="s">
        <v>481</v>
      </c>
      <c r="DE70" t="s">
        <v>481</v>
      </c>
      <c r="DF70">
        <f t="shared" ref="DF70:DF71" si="495">ROUND(ROUND(AE70*AI70,2)*CX70,2)</f>
        <v>0</v>
      </c>
      <c r="DG70">
        <f t="shared" si="493"/>
        <v>0</v>
      </c>
      <c r="DH70">
        <f t="shared" si="485"/>
        <v>0</v>
      </c>
      <c r="DI70">
        <f t="shared" si="486"/>
        <v>0</v>
      </c>
      <c r="DJ70">
        <f t="shared" si="494"/>
        <v>0</v>
      </c>
      <c r="DK70">
        <v>0</v>
      </c>
      <c r="DL70" t="s">
        <v>481</v>
      </c>
      <c r="DM70">
        <v>0</v>
      </c>
      <c r="DN70" t="s">
        <v>481</v>
      </c>
      <c r="DO70">
        <v>0</v>
      </c>
    </row>
    <row r="71">
      <c r="A71">
        <f>ROW(Source!A111)</f>
        <v>111</v>
      </c>
      <c r="B71">
        <v>407088984</v>
      </c>
      <c r="C71">
        <v>407090253</v>
      </c>
      <c r="D71">
        <v>342717610</v>
      </c>
      <c r="E71">
        <v>1</v>
      </c>
      <c r="F71">
        <v>1</v>
      </c>
      <c r="G71">
        <v>1</v>
      </c>
      <c r="H71">
        <v>3</v>
      </c>
      <c r="I71" t="s">
        <v>175</v>
      </c>
      <c r="J71" t="s">
        <v>871</v>
      </c>
      <c r="K71" t="s">
        <v>176</v>
      </c>
      <c r="L71">
        <v>1425</v>
      </c>
      <c r="N71">
        <v>1013</v>
      </c>
      <c r="O71" t="s">
        <v>147</v>
      </c>
      <c r="P71" t="s">
        <v>147</v>
      </c>
      <c r="Q71">
        <v>1</v>
      </c>
      <c r="W71">
        <v>0</v>
      </c>
      <c r="X71">
        <v>-1891594851</v>
      </c>
      <c r="Y71">
        <f t="shared" si="487"/>
        <v>0</v>
      </c>
      <c r="AA71">
        <v>281</v>
      </c>
      <c r="AB71">
        <v>0</v>
      </c>
      <c r="AC71">
        <v>0</v>
      </c>
      <c r="AD71">
        <v>0</v>
      </c>
      <c r="AE71">
        <v>224.80000000000001</v>
      </c>
      <c r="AF71">
        <v>0</v>
      </c>
      <c r="AG71">
        <v>0</v>
      </c>
      <c r="AH71">
        <v>0</v>
      </c>
      <c r="AI71">
        <v>1.25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481</v>
      </c>
      <c r="AT71">
        <v>0.40000000000000002</v>
      </c>
      <c r="AU71" t="s">
        <v>504</v>
      </c>
      <c r="AV71">
        <v>0</v>
      </c>
      <c r="AW71">
        <v>2</v>
      </c>
      <c r="AX71">
        <v>407090270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89.920000000000016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ROUND(Y71*Source!I111,7)</f>
        <v>0</v>
      </c>
      <c r="CY71">
        <f t="shared" si="488"/>
        <v>281</v>
      </c>
      <c r="CZ71">
        <f t="shared" si="489"/>
        <v>224.80000000000001</v>
      </c>
      <c r="DA71">
        <f t="shared" si="490"/>
        <v>1.25</v>
      </c>
      <c r="DB71">
        <f t="shared" si="491"/>
        <v>0</v>
      </c>
      <c r="DC71">
        <f t="shared" si="492"/>
        <v>0</v>
      </c>
      <c r="DD71" t="s">
        <v>481</v>
      </c>
      <c r="DE71" t="s">
        <v>481</v>
      </c>
      <c r="DF71">
        <f t="shared" si="495"/>
        <v>0</v>
      </c>
      <c r="DG71">
        <f t="shared" si="493"/>
        <v>0</v>
      </c>
      <c r="DH71">
        <f t="shared" si="485"/>
        <v>0</v>
      </c>
      <c r="DI71">
        <f t="shared" si="486"/>
        <v>0</v>
      </c>
      <c r="DJ71">
        <f t="shared" si="494"/>
        <v>0</v>
      </c>
      <c r="DK71">
        <v>0</v>
      </c>
      <c r="DL71" t="s">
        <v>481</v>
      </c>
      <c r="DM71">
        <v>0</v>
      </c>
      <c r="DN71" t="s">
        <v>481</v>
      </c>
      <c r="DO71">
        <v>0</v>
      </c>
    </row>
    <row r="72">
      <c r="A72">
        <f>ROW(Source!A111)</f>
        <v>111</v>
      </c>
      <c r="B72">
        <v>407088984</v>
      </c>
      <c r="C72">
        <v>407090253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852</v>
      </c>
      <c r="J72" t="s">
        <v>481</v>
      </c>
      <c r="K72" t="s">
        <v>853</v>
      </c>
      <c r="L72">
        <v>3277935</v>
      </c>
      <c r="N72">
        <v>1013</v>
      </c>
      <c r="O72" t="s">
        <v>63</v>
      </c>
      <c r="P72" t="s">
        <v>63</v>
      </c>
      <c r="Q72">
        <v>1</v>
      </c>
      <c r="W72">
        <v>0</v>
      </c>
      <c r="X72">
        <v>274903907</v>
      </c>
      <c r="Y72">
        <f>AT72</f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481</v>
      </c>
      <c r="AT72">
        <v>2</v>
      </c>
      <c r="AU72" t="s">
        <v>481</v>
      </c>
      <c r="AV72">
        <v>0</v>
      </c>
      <c r="AW72">
        <v>2</v>
      </c>
      <c r="AX72">
        <v>407090271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ROUND(Y72*Source!I111,7)</f>
        <v>0.19999999999999998</v>
      </c>
      <c r="CY72">
        <f t="shared" si="488"/>
        <v>0</v>
      </c>
      <c r="CZ72">
        <f t="shared" si="489"/>
        <v>0</v>
      </c>
      <c r="DA72">
        <f t="shared" si="490"/>
        <v>1</v>
      </c>
      <c r="DB72">
        <f>ROUND(ROUND(AT72*CZ72,2),6)</f>
        <v>0</v>
      </c>
      <c r="DC72">
        <f>ROUND(ROUND(AT72*AG72,2),6)</f>
        <v>0</v>
      </c>
      <c r="DD72" t="s">
        <v>481</v>
      </c>
      <c r="DE72" t="s">
        <v>481</v>
      </c>
      <c r="DF72">
        <f t="shared" ref="DF72:DF78" si="496">ROUND(ROUND(AE72,2)*CX72,2)</f>
        <v>0</v>
      </c>
      <c r="DG72">
        <f t="shared" si="493"/>
        <v>0</v>
      </c>
      <c r="DH72">
        <f t="shared" si="485"/>
        <v>0</v>
      </c>
      <c r="DI72">
        <f t="shared" si="486"/>
        <v>0</v>
      </c>
      <c r="DJ72">
        <f t="shared" si="494"/>
        <v>0</v>
      </c>
      <c r="DK72">
        <v>0</v>
      </c>
      <c r="DL72" t="s">
        <v>481</v>
      </c>
      <c r="DM72">
        <v>0</v>
      </c>
      <c r="DN72" t="s">
        <v>481</v>
      </c>
      <c r="DO72">
        <v>0</v>
      </c>
    </row>
    <row r="73">
      <c r="A73">
        <f>ROW(Source!A112)</f>
        <v>112</v>
      </c>
      <c r="B73">
        <v>407088984</v>
      </c>
      <c r="C73">
        <v>407090272</v>
      </c>
      <c r="D73">
        <v>342640352</v>
      </c>
      <c r="E73">
        <v>113</v>
      </c>
      <c r="F73">
        <v>1</v>
      </c>
      <c r="G73">
        <v>1</v>
      </c>
      <c r="H73">
        <v>1</v>
      </c>
      <c r="I73" t="s">
        <v>166</v>
      </c>
      <c r="J73" t="s">
        <v>481</v>
      </c>
      <c r="K73" t="s">
        <v>167</v>
      </c>
      <c r="L73">
        <v>1369</v>
      </c>
      <c r="N73">
        <v>1013</v>
      </c>
      <c r="O73" t="s">
        <v>168</v>
      </c>
      <c r="P73" t="s">
        <v>168</v>
      </c>
      <c r="Q73">
        <v>1</v>
      </c>
      <c r="W73">
        <v>0</v>
      </c>
      <c r="X73">
        <v>-236928766</v>
      </c>
      <c r="Y73">
        <f t="shared" ref="Y73:Y78" si="497">(AT73*ROUND(0.6,7))</f>
        <v>0.252</v>
      </c>
      <c r="AA73">
        <v>0</v>
      </c>
      <c r="AB73">
        <v>0</v>
      </c>
      <c r="AC73">
        <v>0</v>
      </c>
      <c r="AD73">
        <v>404.64999999999998</v>
      </c>
      <c r="AE73">
        <v>0</v>
      </c>
      <c r="AF73">
        <v>0</v>
      </c>
      <c r="AG73">
        <v>0</v>
      </c>
      <c r="AH73">
        <v>404.64999999999998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481</v>
      </c>
      <c r="AT73">
        <v>0.41999999999999998</v>
      </c>
      <c r="AU73" t="s">
        <v>605</v>
      </c>
      <c r="AV73">
        <v>1</v>
      </c>
      <c r="AW73">
        <v>2</v>
      </c>
      <c r="AX73">
        <v>407090282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169.95299999999997</v>
      </c>
      <c r="BN73">
        <v>0.41999999999999998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101.9718</v>
      </c>
      <c r="BU73">
        <v>0.252</v>
      </c>
      <c r="BV73">
        <v>0</v>
      </c>
      <c r="BW73">
        <v>1</v>
      </c>
      <c r="CU73">
        <f>ROUND(AT73*Source!I112*AH73*AL73,2)</f>
        <v>17</v>
      </c>
      <c r="CV73">
        <f>ROUND(Y73*Source!I112,7)</f>
        <v>0.0252</v>
      </c>
      <c r="CW73">
        <v>0</v>
      </c>
      <c r="CX73">
        <f>ROUND(Y73*Source!I112,7)</f>
        <v>0.0252</v>
      </c>
      <c r="CY73">
        <f t="shared" ref="CY73:CY77" si="498">AD73</f>
        <v>404.64999999999998</v>
      </c>
      <c r="CZ73">
        <f t="shared" ref="CZ73:CZ77" si="499">AH73</f>
        <v>404.64999999999998</v>
      </c>
      <c r="DA73">
        <f t="shared" ref="DA73:DA77" si="500">AL73</f>
        <v>1</v>
      </c>
      <c r="DB73">
        <f t="shared" ref="DB73:DB78" si="501">ROUND((ROUND(AT73*CZ73,2)*ROUND(0.6,7)),6)</f>
        <v>101.97</v>
      </c>
      <c r="DC73">
        <f t="shared" ref="DC73:DC78" si="502">ROUND((ROUND(AT73*AG73,2)*ROUND(0.6,7)),6)</f>
        <v>0</v>
      </c>
      <c r="DD73" t="s">
        <v>481</v>
      </c>
      <c r="DE73" t="s">
        <v>481</v>
      </c>
      <c r="DF73">
        <f t="shared" si="496"/>
        <v>0</v>
      </c>
      <c r="DG73">
        <f t="shared" si="493"/>
        <v>0</v>
      </c>
      <c r="DH73">
        <f t="shared" si="485"/>
        <v>0</v>
      </c>
      <c r="DI73">
        <f t="shared" si="486"/>
        <v>10.200000000000001</v>
      </c>
      <c r="DJ73">
        <f t="shared" ref="DJ73:DJ77" si="503">DI73</f>
        <v>10.200000000000001</v>
      </c>
      <c r="DK73">
        <v>1</v>
      </c>
      <c r="DL73" t="s">
        <v>481</v>
      </c>
      <c r="DM73">
        <v>0</v>
      </c>
      <c r="DN73" t="s">
        <v>481</v>
      </c>
      <c r="DO73">
        <v>0</v>
      </c>
    </row>
    <row r="74">
      <c r="A74">
        <f>ROW(Source!A112)</f>
        <v>112</v>
      </c>
      <c r="B74">
        <v>407088984</v>
      </c>
      <c r="C74">
        <v>407090272</v>
      </c>
      <c r="D74">
        <v>342640358</v>
      </c>
      <c r="E74">
        <v>113</v>
      </c>
      <c r="F74">
        <v>1</v>
      </c>
      <c r="G74">
        <v>1</v>
      </c>
      <c r="H74">
        <v>1</v>
      </c>
      <c r="I74" t="s">
        <v>183</v>
      </c>
      <c r="J74" t="s">
        <v>481</v>
      </c>
      <c r="K74" t="s">
        <v>184</v>
      </c>
      <c r="L74">
        <v>1369</v>
      </c>
      <c r="N74">
        <v>1013</v>
      </c>
      <c r="O74" t="s">
        <v>168</v>
      </c>
      <c r="P74" t="s">
        <v>168</v>
      </c>
      <c r="Q74">
        <v>1</v>
      </c>
      <c r="W74">
        <v>0</v>
      </c>
      <c r="X74">
        <v>-512803540</v>
      </c>
      <c r="Y74">
        <f t="shared" si="497"/>
        <v>0.63</v>
      </c>
      <c r="AA74">
        <v>0</v>
      </c>
      <c r="AB74">
        <v>0</v>
      </c>
      <c r="AC74">
        <v>0</v>
      </c>
      <c r="AD74">
        <v>497.45999999999998</v>
      </c>
      <c r="AE74">
        <v>0</v>
      </c>
      <c r="AF74">
        <v>0</v>
      </c>
      <c r="AG74">
        <v>0</v>
      </c>
      <c r="AH74">
        <v>497.45999999999998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481</v>
      </c>
      <c r="AT74">
        <v>1.05</v>
      </c>
      <c r="AU74" t="s">
        <v>605</v>
      </c>
      <c r="AV74">
        <v>1</v>
      </c>
      <c r="AW74">
        <v>2</v>
      </c>
      <c r="AX74">
        <v>407090283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522.33299999999997</v>
      </c>
      <c r="BN74">
        <v>1.05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313.39979999999997</v>
      </c>
      <c r="BU74">
        <v>0.63</v>
      </c>
      <c r="BV74">
        <v>0</v>
      </c>
      <c r="BW74">
        <v>1</v>
      </c>
      <c r="CU74">
        <f>ROUND(AT74*Source!I112*AH74*AL74,2)</f>
        <v>52.230000000000004</v>
      </c>
      <c r="CV74">
        <f>ROUND(Y74*Source!I112,7)</f>
        <v>0.063</v>
      </c>
      <c r="CW74">
        <v>0</v>
      </c>
      <c r="CX74">
        <f>ROUND(Y74*Source!I112,7)</f>
        <v>0.063</v>
      </c>
      <c r="CY74">
        <f t="shared" si="498"/>
        <v>497.45999999999998</v>
      </c>
      <c r="CZ74">
        <f t="shared" si="499"/>
        <v>497.45999999999998</v>
      </c>
      <c r="DA74">
        <f t="shared" si="500"/>
        <v>1</v>
      </c>
      <c r="DB74">
        <f t="shared" si="501"/>
        <v>313.39799999999997</v>
      </c>
      <c r="DC74">
        <f t="shared" si="502"/>
        <v>0</v>
      </c>
      <c r="DD74" t="s">
        <v>481</v>
      </c>
      <c r="DE74" t="s">
        <v>481</v>
      </c>
      <c r="DF74">
        <f t="shared" si="496"/>
        <v>0</v>
      </c>
      <c r="DG74">
        <f t="shared" si="493"/>
        <v>0</v>
      </c>
      <c r="DH74">
        <f t="shared" si="485"/>
        <v>0</v>
      </c>
      <c r="DI74">
        <f t="shared" si="486"/>
        <v>31.34</v>
      </c>
      <c r="DJ74">
        <f t="shared" si="503"/>
        <v>31.34</v>
      </c>
      <c r="DK74">
        <v>1</v>
      </c>
      <c r="DL74" t="s">
        <v>481</v>
      </c>
      <c r="DM74">
        <v>0</v>
      </c>
      <c r="DN74" t="s">
        <v>481</v>
      </c>
      <c r="DO74">
        <v>0</v>
      </c>
    </row>
    <row r="75">
      <c r="A75">
        <f>ROW(Source!A112)</f>
        <v>112</v>
      </c>
      <c r="B75">
        <v>407088984</v>
      </c>
      <c r="C75">
        <v>407090272</v>
      </c>
      <c r="D75">
        <v>342640360</v>
      </c>
      <c r="E75">
        <v>113</v>
      </c>
      <c r="F75">
        <v>1</v>
      </c>
      <c r="G75">
        <v>1</v>
      </c>
      <c r="H75">
        <v>1</v>
      </c>
      <c r="I75" t="s">
        <v>169</v>
      </c>
      <c r="J75" t="s">
        <v>481</v>
      </c>
      <c r="K75" t="s">
        <v>170</v>
      </c>
      <c r="L75">
        <v>1369</v>
      </c>
      <c r="N75">
        <v>1013</v>
      </c>
      <c r="O75" t="s">
        <v>168</v>
      </c>
      <c r="P75" t="s">
        <v>168</v>
      </c>
      <c r="Q75">
        <v>1</v>
      </c>
      <c r="W75">
        <v>0</v>
      </c>
      <c r="X75">
        <v>1518711480</v>
      </c>
      <c r="Y75">
        <f t="shared" si="497"/>
        <v>3.7199999999999998</v>
      </c>
      <c r="AA75">
        <v>0</v>
      </c>
      <c r="AB75">
        <v>0</v>
      </c>
      <c r="AC75">
        <v>0</v>
      </c>
      <c r="AD75">
        <v>571.71000000000004</v>
      </c>
      <c r="AE75">
        <v>0</v>
      </c>
      <c r="AF75">
        <v>0</v>
      </c>
      <c r="AG75">
        <v>0</v>
      </c>
      <c r="AH75">
        <v>571.71000000000004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481</v>
      </c>
      <c r="AT75">
        <v>6.2000000000000002</v>
      </c>
      <c r="AU75" t="s">
        <v>605</v>
      </c>
      <c r="AV75">
        <v>1</v>
      </c>
      <c r="AW75">
        <v>2</v>
      </c>
      <c r="AX75">
        <v>407090284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3544.6020000000003</v>
      </c>
      <c r="BN75">
        <v>6.2000000000000002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2126.7611999999999</v>
      </c>
      <c r="BU75">
        <v>3.7199999999999998</v>
      </c>
      <c r="BV75">
        <v>0</v>
      </c>
      <c r="BW75">
        <v>1</v>
      </c>
      <c r="CU75">
        <f>ROUND(AT75*Source!I112*AH75*AL75,2)</f>
        <v>354.45999999999998</v>
      </c>
      <c r="CV75">
        <f>ROUND(Y75*Source!I112,7)</f>
        <v>0.372</v>
      </c>
      <c r="CW75">
        <v>0</v>
      </c>
      <c r="CX75">
        <f>ROUND(Y75*Source!I112,7)</f>
        <v>0.372</v>
      </c>
      <c r="CY75">
        <f t="shared" si="498"/>
        <v>571.71000000000004</v>
      </c>
      <c r="CZ75">
        <f t="shared" si="499"/>
        <v>571.71000000000004</v>
      </c>
      <c r="DA75">
        <f t="shared" si="500"/>
        <v>1</v>
      </c>
      <c r="DB75">
        <f t="shared" si="501"/>
        <v>2126.7599999999998</v>
      </c>
      <c r="DC75">
        <f t="shared" si="502"/>
        <v>0</v>
      </c>
      <c r="DD75" t="s">
        <v>481</v>
      </c>
      <c r="DE75" t="s">
        <v>481</v>
      </c>
      <c r="DF75">
        <f t="shared" si="496"/>
        <v>0</v>
      </c>
      <c r="DG75">
        <f t="shared" si="493"/>
        <v>0</v>
      </c>
      <c r="DH75">
        <f t="shared" si="485"/>
        <v>0</v>
      </c>
      <c r="DI75">
        <f t="shared" si="486"/>
        <v>212.68000000000001</v>
      </c>
      <c r="DJ75">
        <f t="shared" si="503"/>
        <v>212.68000000000001</v>
      </c>
      <c r="DK75">
        <v>1</v>
      </c>
      <c r="DL75" t="s">
        <v>481</v>
      </c>
      <c r="DM75">
        <v>0</v>
      </c>
      <c r="DN75" t="s">
        <v>481</v>
      </c>
      <c r="DO75">
        <v>0</v>
      </c>
    </row>
    <row r="76">
      <c r="A76">
        <f>ROW(Source!A112)</f>
        <v>112</v>
      </c>
      <c r="B76">
        <v>407088984</v>
      </c>
      <c r="C76">
        <v>407090272</v>
      </c>
      <c r="D76">
        <v>342640362</v>
      </c>
      <c r="E76">
        <v>113</v>
      </c>
      <c r="F76">
        <v>1</v>
      </c>
      <c r="G76">
        <v>1</v>
      </c>
      <c r="H76">
        <v>1</v>
      </c>
      <c r="I76" t="s">
        <v>171</v>
      </c>
      <c r="J76" t="s">
        <v>481</v>
      </c>
      <c r="K76" t="s">
        <v>172</v>
      </c>
      <c r="L76">
        <v>1369</v>
      </c>
      <c r="N76">
        <v>1013</v>
      </c>
      <c r="O76" t="s">
        <v>168</v>
      </c>
      <c r="P76" t="s">
        <v>168</v>
      </c>
      <c r="Q76">
        <v>1</v>
      </c>
      <c r="W76">
        <v>0</v>
      </c>
      <c r="X76">
        <v>286205319</v>
      </c>
      <c r="Y76">
        <f t="shared" si="497"/>
        <v>3.7199999999999998</v>
      </c>
      <c r="AA76">
        <v>0</v>
      </c>
      <c r="AB76">
        <v>0</v>
      </c>
      <c r="AC76">
        <v>0</v>
      </c>
      <c r="AD76">
        <v>668.23000000000002</v>
      </c>
      <c r="AE76">
        <v>0</v>
      </c>
      <c r="AF76">
        <v>0</v>
      </c>
      <c r="AG76">
        <v>0</v>
      </c>
      <c r="AH76">
        <v>668.23000000000002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481</v>
      </c>
      <c r="AT76">
        <v>6.2000000000000002</v>
      </c>
      <c r="AU76" t="s">
        <v>605</v>
      </c>
      <c r="AV76">
        <v>1</v>
      </c>
      <c r="AW76">
        <v>2</v>
      </c>
      <c r="AX76">
        <v>407090285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4143.0259999999998</v>
      </c>
      <c r="BN76">
        <v>6.2000000000000002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2485.8155999999999</v>
      </c>
      <c r="BU76">
        <v>3.7199999999999998</v>
      </c>
      <c r="BV76">
        <v>0</v>
      </c>
      <c r="BW76">
        <v>1</v>
      </c>
      <c r="CU76">
        <f>ROUND(AT76*Source!I112*AH76*AL76,2)</f>
        <v>414.30000000000001</v>
      </c>
      <c r="CV76">
        <f>ROUND(Y76*Source!I112,7)</f>
        <v>0.372</v>
      </c>
      <c r="CW76">
        <v>0</v>
      </c>
      <c r="CX76">
        <f>ROUND(Y76*Source!I112,7)</f>
        <v>0.372</v>
      </c>
      <c r="CY76">
        <f t="shared" si="498"/>
        <v>668.23000000000002</v>
      </c>
      <c r="CZ76">
        <f t="shared" si="499"/>
        <v>668.23000000000002</v>
      </c>
      <c r="DA76">
        <f t="shared" si="500"/>
        <v>1</v>
      </c>
      <c r="DB76">
        <f t="shared" si="501"/>
        <v>2485.8179999999998</v>
      </c>
      <c r="DC76">
        <f t="shared" si="502"/>
        <v>0</v>
      </c>
      <c r="DD76" t="s">
        <v>481</v>
      </c>
      <c r="DE76" t="s">
        <v>481</v>
      </c>
      <c r="DF76">
        <f t="shared" si="496"/>
        <v>0</v>
      </c>
      <c r="DG76">
        <f t="shared" si="493"/>
        <v>0</v>
      </c>
      <c r="DH76">
        <f t="shared" si="485"/>
        <v>0</v>
      </c>
      <c r="DI76">
        <f t="shared" si="486"/>
        <v>248.58000000000001</v>
      </c>
      <c r="DJ76">
        <f t="shared" si="503"/>
        <v>248.58000000000001</v>
      </c>
      <c r="DK76">
        <v>1</v>
      </c>
      <c r="DL76" t="s">
        <v>481</v>
      </c>
      <c r="DM76">
        <v>0</v>
      </c>
      <c r="DN76" t="s">
        <v>481</v>
      </c>
      <c r="DO76">
        <v>0</v>
      </c>
    </row>
    <row r="77">
      <c r="A77">
        <f>ROW(Source!A112)</f>
        <v>112</v>
      </c>
      <c r="B77">
        <v>407088984</v>
      </c>
      <c r="C77">
        <v>407090272</v>
      </c>
      <c r="D77">
        <v>342640393</v>
      </c>
      <c r="E77">
        <v>113</v>
      </c>
      <c r="F77">
        <v>1</v>
      </c>
      <c r="G77">
        <v>1</v>
      </c>
      <c r="H77">
        <v>1</v>
      </c>
      <c r="I77" t="s">
        <v>854</v>
      </c>
      <c r="J77" t="s">
        <v>481</v>
      </c>
      <c r="K77" t="s">
        <v>855</v>
      </c>
      <c r="L77">
        <v>1191</v>
      </c>
      <c r="N77">
        <v>1013</v>
      </c>
      <c r="O77" t="s">
        <v>29</v>
      </c>
      <c r="P77" t="s">
        <v>29</v>
      </c>
      <c r="Q77">
        <v>1</v>
      </c>
      <c r="W77">
        <v>0</v>
      </c>
      <c r="X77">
        <v>-1417349443</v>
      </c>
      <c r="Y77">
        <f t="shared" si="497"/>
        <v>0.071999999999999995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481</v>
      </c>
      <c r="AT77">
        <v>0.12</v>
      </c>
      <c r="AU77" t="s">
        <v>605</v>
      </c>
      <c r="AV77">
        <v>2</v>
      </c>
      <c r="AW77">
        <v>2</v>
      </c>
      <c r="AX77">
        <v>407090286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ROUND(Y77*Source!I112,7)</f>
        <v>0.0071999999999999998</v>
      </c>
      <c r="CY77">
        <f t="shared" si="498"/>
        <v>0</v>
      </c>
      <c r="CZ77">
        <f t="shared" si="499"/>
        <v>0</v>
      </c>
      <c r="DA77">
        <f t="shared" si="500"/>
        <v>1</v>
      </c>
      <c r="DB77">
        <f t="shared" si="501"/>
        <v>0</v>
      </c>
      <c r="DC77">
        <f t="shared" si="502"/>
        <v>0</v>
      </c>
      <c r="DD77" t="s">
        <v>481</v>
      </c>
      <c r="DE77" t="s">
        <v>481</v>
      </c>
      <c r="DF77">
        <f t="shared" si="496"/>
        <v>0</v>
      </c>
      <c r="DG77">
        <f t="shared" si="493"/>
        <v>0</v>
      </c>
      <c r="DH77">
        <f t="shared" si="485"/>
        <v>0</v>
      </c>
      <c r="DI77">
        <f t="shared" si="486"/>
        <v>0</v>
      </c>
      <c r="DJ77">
        <f t="shared" si="503"/>
        <v>0</v>
      </c>
      <c r="DK77">
        <v>0</v>
      </c>
      <c r="DL77" t="s">
        <v>481</v>
      </c>
      <c r="DM77">
        <v>0</v>
      </c>
      <c r="DN77" t="s">
        <v>481</v>
      </c>
      <c r="DO77">
        <v>0</v>
      </c>
    </row>
    <row r="78">
      <c r="A78">
        <f>ROW(Source!A112)</f>
        <v>112</v>
      </c>
      <c r="B78">
        <v>407088984</v>
      </c>
      <c r="C78">
        <v>407090272</v>
      </c>
      <c r="D78">
        <v>342765643</v>
      </c>
      <c r="E78">
        <v>1</v>
      </c>
      <c r="F78">
        <v>1</v>
      </c>
      <c r="G78">
        <v>1</v>
      </c>
      <c r="H78">
        <v>2</v>
      </c>
      <c r="I78" t="s">
        <v>157</v>
      </c>
      <c r="J78" t="s">
        <v>869</v>
      </c>
      <c r="K78" t="s">
        <v>158</v>
      </c>
      <c r="L78">
        <v>1368</v>
      </c>
      <c r="N78">
        <v>1011</v>
      </c>
      <c r="O78" t="s">
        <v>106</v>
      </c>
      <c r="P78" t="s">
        <v>106</v>
      </c>
      <c r="Q78">
        <v>1</v>
      </c>
      <c r="W78">
        <v>0</v>
      </c>
      <c r="X78">
        <v>1503848564</v>
      </c>
      <c r="Y78">
        <f t="shared" si="497"/>
        <v>0.071999999999999995</v>
      </c>
      <c r="AA78">
        <v>0</v>
      </c>
      <c r="AB78">
        <v>583.05999999999995</v>
      </c>
      <c r="AC78">
        <v>497.45999999999998</v>
      </c>
      <c r="AD78">
        <v>0</v>
      </c>
      <c r="AE78">
        <v>0</v>
      </c>
      <c r="AF78">
        <v>477.92000000000002</v>
      </c>
      <c r="AG78">
        <v>497.45999999999998</v>
      </c>
      <c r="AH78">
        <v>0</v>
      </c>
      <c r="AI78">
        <v>1</v>
      </c>
      <c r="AJ78">
        <v>1.22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481</v>
      </c>
      <c r="AT78">
        <v>0.12</v>
      </c>
      <c r="AU78" t="s">
        <v>605</v>
      </c>
      <c r="AV78">
        <v>1</v>
      </c>
      <c r="AW78">
        <v>2</v>
      </c>
      <c r="AX78">
        <v>407090287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57.3504</v>
      </c>
      <c r="BL78">
        <v>59.695199999999993</v>
      </c>
      <c r="BM78">
        <v>0</v>
      </c>
      <c r="BN78">
        <v>0</v>
      </c>
      <c r="BO78">
        <v>0.12</v>
      </c>
      <c r="BP78">
        <v>1</v>
      </c>
      <c r="BQ78">
        <v>0</v>
      </c>
      <c r="BR78">
        <v>34.410240000000002</v>
      </c>
      <c r="BS78">
        <v>35.817119999999996</v>
      </c>
      <c r="BT78">
        <v>0</v>
      </c>
      <c r="BU78">
        <v>0</v>
      </c>
      <c r="BV78">
        <v>0.071999999999999995</v>
      </c>
      <c r="BW78">
        <v>1</v>
      </c>
      <c r="CV78">
        <v>0</v>
      </c>
      <c r="CW78">
        <f>ROUND(Y78*Source!I112*DO78,7)</f>
        <v>0.0071999999999999998</v>
      </c>
      <c r="CX78">
        <f>ROUND(Y78*Source!I112,7)</f>
        <v>0.0071999999999999998</v>
      </c>
      <c r="CY78">
        <f>AB78</f>
        <v>583.05999999999995</v>
      </c>
      <c r="CZ78">
        <f>AF78</f>
        <v>477.92000000000002</v>
      </c>
      <c r="DA78">
        <f>AJ78</f>
        <v>1.22</v>
      </c>
      <c r="DB78">
        <f t="shared" si="501"/>
        <v>34.409999999999997</v>
      </c>
      <c r="DC78">
        <f t="shared" si="502"/>
        <v>35.82</v>
      </c>
      <c r="DD78" t="s">
        <v>481</v>
      </c>
      <c r="DE78" t="s">
        <v>481</v>
      </c>
      <c r="DF78">
        <f t="shared" si="496"/>
        <v>0</v>
      </c>
      <c r="DG78">
        <f>ROUND(ROUND(AF78*AJ78,2)*CX78,2)</f>
        <v>4.2000000000000002</v>
      </c>
      <c r="DH78">
        <f t="shared" si="485"/>
        <v>3.5800000000000001</v>
      </c>
      <c r="DI78">
        <f t="shared" si="486"/>
        <v>0</v>
      </c>
      <c r="DJ78">
        <f>DG78+DH78</f>
        <v>7.7800000000000002</v>
      </c>
      <c r="DK78">
        <v>0</v>
      </c>
      <c r="DL78" t="s">
        <v>159</v>
      </c>
      <c r="DM78">
        <v>4</v>
      </c>
      <c r="DN78" t="s">
        <v>29</v>
      </c>
      <c r="DO78">
        <v>1</v>
      </c>
    </row>
    <row r="79">
      <c r="A79">
        <f>ROW(Source!A112)</f>
        <v>112</v>
      </c>
      <c r="B79">
        <v>407088984</v>
      </c>
      <c r="C79">
        <v>407090272</v>
      </c>
      <c r="D79">
        <v>342717237</v>
      </c>
      <c r="E79">
        <v>1</v>
      </c>
      <c r="F79">
        <v>1</v>
      </c>
      <c r="G79">
        <v>1</v>
      </c>
      <c r="H79">
        <v>3</v>
      </c>
      <c r="I79" t="s">
        <v>185</v>
      </c>
      <c r="J79" t="s">
        <v>872</v>
      </c>
      <c r="K79" t="s">
        <v>186</v>
      </c>
      <c r="L79">
        <v>1346</v>
      </c>
      <c r="N79">
        <v>1009</v>
      </c>
      <c r="O79" t="s">
        <v>131</v>
      </c>
      <c r="P79" t="s">
        <v>131</v>
      </c>
      <c r="Q79">
        <v>1</v>
      </c>
      <c r="W79">
        <v>0</v>
      </c>
      <c r="X79">
        <v>729240540</v>
      </c>
      <c r="Y79">
        <f t="shared" ref="Y79:Y80" si="504">(AT79*ROUND(0,7))</f>
        <v>0</v>
      </c>
      <c r="AA79">
        <v>3228.5</v>
      </c>
      <c r="AB79">
        <v>0</v>
      </c>
      <c r="AC79">
        <v>0</v>
      </c>
      <c r="AD79">
        <v>0</v>
      </c>
      <c r="AE79">
        <v>2582.8000000000002</v>
      </c>
      <c r="AF79">
        <v>0</v>
      </c>
      <c r="AG79">
        <v>0</v>
      </c>
      <c r="AH79">
        <v>0</v>
      </c>
      <c r="AI79">
        <v>1.25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481</v>
      </c>
      <c r="AT79">
        <v>0.34000000000000002</v>
      </c>
      <c r="AU79" t="s">
        <v>504</v>
      </c>
      <c r="AV79">
        <v>0</v>
      </c>
      <c r="AW79">
        <v>2</v>
      </c>
      <c r="AX79">
        <v>407090288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878.15200000000016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ROUND(Y79*Source!I112,7)</f>
        <v>0</v>
      </c>
      <c r="CY79">
        <f t="shared" ref="CY79:CY81" si="505">AA79</f>
        <v>3228.5</v>
      </c>
      <c r="CZ79">
        <f t="shared" ref="CZ79:CZ81" si="506">AE79</f>
        <v>2582.8000000000002</v>
      </c>
      <c r="DA79">
        <f t="shared" ref="DA79:DA81" si="507">AI79</f>
        <v>1.25</v>
      </c>
      <c r="DB79">
        <f t="shared" ref="DB79:DB80" si="508">ROUND((ROUND(AT79*CZ79,2)*ROUND(0,7)),6)</f>
        <v>0</v>
      </c>
      <c r="DC79">
        <f t="shared" ref="DC79:DC80" si="509">ROUND((ROUND(AT79*AG79,2)*ROUND(0,7)),6)</f>
        <v>0</v>
      </c>
      <c r="DD79" t="s">
        <v>481</v>
      </c>
      <c r="DE79" t="s">
        <v>481</v>
      </c>
      <c r="DF79">
        <f t="shared" ref="DF79:DF80" si="510">ROUND(ROUND(AE79*AI79,2)*CX79,2)</f>
        <v>0</v>
      </c>
      <c r="DG79">
        <f t="shared" ref="DG79:DG86" si="511">ROUND(ROUND(AF79,2)*CX79,2)</f>
        <v>0</v>
      </c>
      <c r="DH79">
        <f t="shared" si="485"/>
        <v>0</v>
      </c>
      <c r="DI79">
        <f t="shared" si="486"/>
        <v>0</v>
      </c>
      <c r="DJ79">
        <f t="shared" ref="DJ79:DJ81" si="512">DF79</f>
        <v>0</v>
      </c>
      <c r="DK79">
        <v>0</v>
      </c>
      <c r="DL79" t="s">
        <v>481</v>
      </c>
      <c r="DM79">
        <v>0</v>
      </c>
      <c r="DN79" t="s">
        <v>481</v>
      </c>
      <c r="DO79">
        <v>0</v>
      </c>
    </row>
    <row r="80">
      <c r="A80">
        <f>ROW(Source!A112)</f>
        <v>112</v>
      </c>
      <c r="B80">
        <v>407088984</v>
      </c>
      <c r="C80">
        <v>407090272</v>
      </c>
      <c r="D80">
        <v>342725854</v>
      </c>
      <c r="E80">
        <v>1</v>
      </c>
      <c r="F80">
        <v>1</v>
      </c>
      <c r="G80">
        <v>1</v>
      </c>
      <c r="H80">
        <v>3</v>
      </c>
      <c r="I80" t="s">
        <v>187</v>
      </c>
      <c r="J80" t="s">
        <v>873</v>
      </c>
      <c r="K80" t="s">
        <v>188</v>
      </c>
      <c r="L80">
        <v>1346</v>
      </c>
      <c r="N80">
        <v>1009</v>
      </c>
      <c r="O80" t="s">
        <v>131</v>
      </c>
      <c r="P80" t="s">
        <v>131</v>
      </c>
      <c r="Q80">
        <v>1</v>
      </c>
      <c r="W80">
        <v>0</v>
      </c>
      <c r="X80">
        <v>1179129402</v>
      </c>
      <c r="Y80">
        <f t="shared" si="504"/>
        <v>0</v>
      </c>
      <c r="AA80">
        <v>2516.2199999999998</v>
      </c>
      <c r="AB80">
        <v>0</v>
      </c>
      <c r="AC80">
        <v>0</v>
      </c>
      <c r="AD80">
        <v>0</v>
      </c>
      <c r="AE80">
        <v>1562.8699999999999</v>
      </c>
      <c r="AF80">
        <v>0</v>
      </c>
      <c r="AG80">
        <v>0</v>
      </c>
      <c r="AH80">
        <v>0</v>
      </c>
      <c r="AI80">
        <v>1.6100000000000001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481</v>
      </c>
      <c r="AT80">
        <v>0.050000000000000003</v>
      </c>
      <c r="AU80" t="s">
        <v>504</v>
      </c>
      <c r="AV80">
        <v>0</v>
      </c>
      <c r="AW80">
        <v>2</v>
      </c>
      <c r="AX80">
        <v>407090289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78.143500000000003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ROUND(Y80*Source!I112,7)</f>
        <v>0</v>
      </c>
      <c r="CY80">
        <f t="shared" si="505"/>
        <v>2516.2199999999998</v>
      </c>
      <c r="CZ80">
        <f t="shared" si="506"/>
        <v>1562.8699999999999</v>
      </c>
      <c r="DA80">
        <f t="shared" si="507"/>
        <v>1.6100000000000001</v>
      </c>
      <c r="DB80">
        <f t="shared" si="508"/>
        <v>0</v>
      </c>
      <c r="DC80">
        <f t="shared" si="509"/>
        <v>0</v>
      </c>
      <c r="DD80" t="s">
        <v>481</v>
      </c>
      <c r="DE80" t="s">
        <v>481</v>
      </c>
      <c r="DF80">
        <f t="shared" si="510"/>
        <v>0</v>
      </c>
      <c r="DG80">
        <f t="shared" si="511"/>
        <v>0</v>
      </c>
      <c r="DH80">
        <f t="shared" si="485"/>
        <v>0</v>
      </c>
      <c r="DI80">
        <f t="shared" si="486"/>
        <v>0</v>
      </c>
      <c r="DJ80">
        <f t="shared" si="512"/>
        <v>0</v>
      </c>
      <c r="DK80">
        <v>0</v>
      </c>
      <c r="DL80" t="s">
        <v>481</v>
      </c>
      <c r="DM80">
        <v>0</v>
      </c>
      <c r="DN80" t="s">
        <v>481</v>
      </c>
      <c r="DO80">
        <v>0</v>
      </c>
    </row>
    <row r="81">
      <c r="A81">
        <f>ROW(Source!A112)</f>
        <v>112</v>
      </c>
      <c r="B81">
        <v>407088984</v>
      </c>
      <c r="C81">
        <v>407090272</v>
      </c>
      <c r="D81">
        <v>342646017</v>
      </c>
      <c r="E81">
        <v>113</v>
      </c>
      <c r="F81">
        <v>1</v>
      </c>
      <c r="G81">
        <v>1</v>
      </c>
      <c r="H81">
        <v>3</v>
      </c>
      <c r="I81" t="s">
        <v>852</v>
      </c>
      <c r="J81" t="s">
        <v>481</v>
      </c>
      <c r="K81" t="s">
        <v>853</v>
      </c>
      <c r="L81">
        <v>3277935</v>
      </c>
      <c r="N81">
        <v>1013</v>
      </c>
      <c r="O81" t="s">
        <v>63</v>
      </c>
      <c r="P81" t="s">
        <v>63</v>
      </c>
      <c r="Q81">
        <v>1</v>
      </c>
      <c r="W81">
        <v>0</v>
      </c>
      <c r="X81">
        <v>274903907</v>
      </c>
      <c r="Y81">
        <f>AT81</f>
        <v>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481</v>
      </c>
      <c r="AT81">
        <v>2</v>
      </c>
      <c r="AU81" t="s">
        <v>481</v>
      </c>
      <c r="AV81">
        <v>0</v>
      </c>
      <c r="AW81">
        <v>2</v>
      </c>
      <c r="AX81">
        <v>407090290</v>
      </c>
      <c r="AY81">
        <v>1</v>
      </c>
      <c r="AZ81">
        <v>2048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ROUND(Y81*Source!I112,7)</f>
        <v>0.19999999999999998</v>
      </c>
      <c r="CY81">
        <f t="shared" si="505"/>
        <v>0</v>
      </c>
      <c r="CZ81">
        <f t="shared" si="506"/>
        <v>0</v>
      </c>
      <c r="DA81">
        <f t="shared" si="507"/>
        <v>1</v>
      </c>
      <c r="DB81">
        <f>ROUND(ROUND(AT81*CZ81,2),6)</f>
        <v>0</v>
      </c>
      <c r="DC81">
        <f>ROUND(ROUND(AT81*AG81,2),6)</f>
        <v>0</v>
      </c>
      <c r="DD81" t="s">
        <v>481</v>
      </c>
      <c r="DE81" t="s">
        <v>481</v>
      </c>
      <c r="DF81">
        <f t="shared" ref="DF81:DF87" si="513">ROUND(ROUND(AE81,2)*CX81,2)</f>
        <v>0</v>
      </c>
      <c r="DG81">
        <f t="shared" si="511"/>
        <v>0</v>
      </c>
      <c r="DH81">
        <f t="shared" si="485"/>
        <v>0</v>
      </c>
      <c r="DI81">
        <f t="shared" si="486"/>
        <v>0</v>
      </c>
      <c r="DJ81">
        <f t="shared" si="512"/>
        <v>0</v>
      </c>
      <c r="DK81">
        <v>0</v>
      </c>
      <c r="DL81" t="s">
        <v>481</v>
      </c>
      <c r="DM81">
        <v>0</v>
      </c>
      <c r="DN81" t="s">
        <v>481</v>
      </c>
      <c r="DO81">
        <v>0</v>
      </c>
    </row>
    <row r="82">
      <c r="A82">
        <f>ROW(Source!A113)</f>
        <v>113</v>
      </c>
      <c r="B82">
        <v>407088984</v>
      </c>
      <c r="C82">
        <v>407090291</v>
      </c>
      <c r="D82">
        <v>342640352</v>
      </c>
      <c r="E82">
        <v>113</v>
      </c>
      <c r="F82">
        <v>1</v>
      </c>
      <c r="G82">
        <v>1</v>
      </c>
      <c r="H82">
        <v>1</v>
      </c>
      <c r="I82" t="s">
        <v>166</v>
      </c>
      <c r="J82" t="s">
        <v>481</v>
      </c>
      <c r="K82" t="s">
        <v>167</v>
      </c>
      <c r="L82">
        <v>1369</v>
      </c>
      <c r="N82">
        <v>1013</v>
      </c>
      <c r="O82" t="s">
        <v>168</v>
      </c>
      <c r="P82" t="s">
        <v>168</v>
      </c>
      <c r="Q82">
        <v>1</v>
      </c>
      <c r="W82">
        <v>0</v>
      </c>
      <c r="X82">
        <v>-236928766</v>
      </c>
      <c r="Y82">
        <f t="shared" ref="Y82:Y87" si="514">(AT82*ROUND(0.3,7))</f>
        <v>0.126</v>
      </c>
      <c r="AA82">
        <v>0</v>
      </c>
      <c r="AB82">
        <v>0</v>
      </c>
      <c r="AC82">
        <v>0</v>
      </c>
      <c r="AD82">
        <v>404.64999999999998</v>
      </c>
      <c r="AE82">
        <v>0</v>
      </c>
      <c r="AF82">
        <v>0</v>
      </c>
      <c r="AG82">
        <v>0</v>
      </c>
      <c r="AH82">
        <v>404.64999999999998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481</v>
      </c>
      <c r="AT82">
        <v>0.41999999999999998</v>
      </c>
      <c r="AU82" t="s">
        <v>505</v>
      </c>
      <c r="AV82">
        <v>1</v>
      </c>
      <c r="AW82">
        <v>2</v>
      </c>
      <c r="AX82">
        <v>407090301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169.95299999999997</v>
      </c>
      <c r="BN82">
        <v>0.41999999999999998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50.985900000000001</v>
      </c>
      <c r="BU82">
        <v>0.126</v>
      </c>
      <c r="BV82">
        <v>0</v>
      </c>
      <c r="BW82">
        <v>1</v>
      </c>
      <c r="CU82">
        <f>ROUND(AT82*Source!I113*AH82*AL82,2)</f>
        <v>17</v>
      </c>
      <c r="CV82">
        <f>ROUND(Y82*Source!I113,7)</f>
        <v>0.0126</v>
      </c>
      <c r="CW82">
        <v>0</v>
      </c>
      <c r="CX82">
        <f>ROUND(Y82*Source!I113,7)</f>
        <v>0.0126</v>
      </c>
      <c r="CY82">
        <f t="shared" ref="CY82:CY86" si="515">AD82</f>
        <v>404.64999999999998</v>
      </c>
      <c r="CZ82">
        <f t="shared" ref="CZ82:CZ86" si="516">AH82</f>
        <v>404.64999999999998</v>
      </c>
      <c r="DA82">
        <f t="shared" ref="DA82:DA86" si="517">AL82</f>
        <v>1</v>
      </c>
      <c r="DB82">
        <f t="shared" ref="DB82:DB87" si="518">ROUND((ROUND(AT82*CZ82,2)*ROUND(0.3,7)),6)</f>
        <v>50.984999999999999</v>
      </c>
      <c r="DC82">
        <f t="shared" ref="DC82:DC87" si="519">ROUND((ROUND(AT82*AG82,2)*ROUND(0.3,7)),6)</f>
        <v>0</v>
      </c>
      <c r="DD82" t="s">
        <v>481</v>
      </c>
      <c r="DE82" t="s">
        <v>481</v>
      </c>
      <c r="DF82">
        <f t="shared" si="513"/>
        <v>0</v>
      </c>
      <c r="DG82">
        <f t="shared" si="511"/>
        <v>0</v>
      </c>
      <c r="DH82">
        <f t="shared" si="485"/>
        <v>0</v>
      </c>
      <c r="DI82">
        <f t="shared" si="486"/>
        <v>5.1000000000000005</v>
      </c>
      <c r="DJ82">
        <f t="shared" ref="DJ82:DJ86" si="520">DI82</f>
        <v>5.1000000000000005</v>
      </c>
      <c r="DK82">
        <v>1</v>
      </c>
      <c r="DL82" t="s">
        <v>481</v>
      </c>
      <c r="DM82">
        <v>0</v>
      </c>
      <c r="DN82" t="s">
        <v>481</v>
      </c>
      <c r="DO82">
        <v>0</v>
      </c>
    </row>
    <row r="83">
      <c r="A83">
        <f>ROW(Source!A113)</f>
        <v>113</v>
      </c>
      <c r="B83">
        <v>407088984</v>
      </c>
      <c r="C83">
        <v>407090291</v>
      </c>
      <c r="D83">
        <v>342640358</v>
      </c>
      <c r="E83">
        <v>113</v>
      </c>
      <c r="F83">
        <v>1</v>
      </c>
      <c r="G83">
        <v>1</v>
      </c>
      <c r="H83">
        <v>1</v>
      </c>
      <c r="I83" t="s">
        <v>183</v>
      </c>
      <c r="J83" t="s">
        <v>481</v>
      </c>
      <c r="K83" t="s">
        <v>184</v>
      </c>
      <c r="L83">
        <v>1369</v>
      </c>
      <c r="N83">
        <v>1013</v>
      </c>
      <c r="O83" t="s">
        <v>168</v>
      </c>
      <c r="P83" t="s">
        <v>168</v>
      </c>
      <c r="Q83">
        <v>1</v>
      </c>
      <c r="W83">
        <v>0</v>
      </c>
      <c r="X83">
        <v>-512803540</v>
      </c>
      <c r="Y83">
        <f t="shared" si="514"/>
        <v>0.315</v>
      </c>
      <c r="AA83">
        <v>0</v>
      </c>
      <c r="AB83">
        <v>0</v>
      </c>
      <c r="AC83">
        <v>0</v>
      </c>
      <c r="AD83">
        <v>497.45999999999998</v>
      </c>
      <c r="AE83">
        <v>0</v>
      </c>
      <c r="AF83">
        <v>0</v>
      </c>
      <c r="AG83">
        <v>0</v>
      </c>
      <c r="AH83">
        <v>497.45999999999998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481</v>
      </c>
      <c r="AT83">
        <v>1.05</v>
      </c>
      <c r="AU83" t="s">
        <v>505</v>
      </c>
      <c r="AV83">
        <v>1</v>
      </c>
      <c r="AW83">
        <v>2</v>
      </c>
      <c r="AX83">
        <v>407090302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522.33299999999997</v>
      </c>
      <c r="BN83">
        <v>1.05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156.69989999999999</v>
      </c>
      <c r="BU83">
        <v>0.315</v>
      </c>
      <c r="BV83">
        <v>0</v>
      </c>
      <c r="BW83">
        <v>1</v>
      </c>
      <c r="CU83">
        <f>ROUND(AT83*Source!I113*AH83*AL83,2)</f>
        <v>52.230000000000004</v>
      </c>
      <c r="CV83">
        <f>ROUND(Y83*Source!I113,7)</f>
        <v>0.0315</v>
      </c>
      <c r="CW83">
        <v>0</v>
      </c>
      <c r="CX83">
        <f>ROUND(Y83*Source!I113,7)</f>
        <v>0.0315</v>
      </c>
      <c r="CY83">
        <f t="shared" si="515"/>
        <v>497.45999999999998</v>
      </c>
      <c r="CZ83">
        <f t="shared" si="516"/>
        <v>497.45999999999998</v>
      </c>
      <c r="DA83">
        <f t="shared" si="517"/>
        <v>1</v>
      </c>
      <c r="DB83">
        <f t="shared" si="518"/>
        <v>156.69899999999998</v>
      </c>
      <c r="DC83">
        <f t="shared" si="519"/>
        <v>0</v>
      </c>
      <c r="DD83" t="s">
        <v>481</v>
      </c>
      <c r="DE83" t="s">
        <v>481</v>
      </c>
      <c r="DF83">
        <f t="shared" si="513"/>
        <v>0</v>
      </c>
      <c r="DG83">
        <f t="shared" si="511"/>
        <v>0</v>
      </c>
      <c r="DH83">
        <f t="shared" si="485"/>
        <v>0</v>
      </c>
      <c r="DI83">
        <f t="shared" si="486"/>
        <v>15.67</v>
      </c>
      <c r="DJ83">
        <f t="shared" si="520"/>
        <v>15.67</v>
      </c>
      <c r="DK83">
        <v>1</v>
      </c>
      <c r="DL83" t="s">
        <v>481</v>
      </c>
      <c r="DM83">
        <v>0</v>
      </c>
      <c r="DN83" t="s">
        <v>481</v>
      </c>
      <c r="DO83">
        <v>0</v>
      </c>
    </row>
    <row r="84">
      <c r="A84">
        <f>ROW(Source!A113)</f>
        <v>113</v>
      </c>
      <c r="B84">
        <v>407088984</v>
      </c>
      <c r="C84">
        <v>407090291</v>
      </c>
      <c r="D84">
        <v>342640360</v>
      </c>
      <c r="E84">
        <v>113</v>
      </c>
      <c r="F84">
        <v>1</v>
      </c>
      <c r="G84">
        <v>1</v>
      </c>
      <c r="H84">
        <v>1</v>
      </c>
      <c r="I84" t="s">
        <v>169</v>
      </c>
      <c r="J84" t="s">
        <v>481</v>
      </c>
      <c r="K84" t="s">
        <v>170</v>
      </c>
      <c r="L84">
        <v>1369</v>
      </c>
      <c r="N84">
        <v>1013</v>
      </c>
      <c r="O84" t="s">
        <v>168</v>
      </c>
      <c r="P84" t="s">
        <v>168</v>
      </c>
      <c r="Q84">
        <v>1</v>
      </c>
      <c r="W84">
        <v>0</v>
      </c>
      <c r="X84">
        <v>1518711480</v>
      </c>
      <c r="Y84">
        <f t="shared" si="514"/>
        <v>1.8599999999999999</v>
      </c>
      <c r="AA84">
        <v>0</v>
      </c>
      <c r="AB84">
        <v>0</v>
      </c>
      <c r="AC84">
        <v>0</v>
      </c>
      <c r="AD84">
        <v>571.71000000000004</v>
      </c>
      <c r="AE84">
        <v>0</v>
      </c>
      <c r="AF84">
        <v>0</v>
      </c>
      <c r="AG84">
        <v>0</v>
      </c>
      <c r="AH84">
        <v>571.71000000000004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481</v>
      </c>
      <c r="AT84">
        <v>6.2000000000000002</v>
      </c>
      <c r="AU84" t="s">
        <v>505</v>
      </c>
      <c r="AV84">
        <v>1</v>
      </c>
      <c r="AW84">
        <v>2</v>
      </c>
      <c r="AX84">
        <v>407090303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3544.6020000000003</v>
      </c>
      <c r="BN84">
        <v>6.2000000000000002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1063.3806</v>
      </c>
      <c r="BU84">
        <v>1.8599999999999999</v>
      </c>
      <c r="BV84">
        <v>0</v>
      </c>
      <c r="BW84">
        <v>1</v>
      </c>
      <c r="CU84">
        <f>ROUND(AT84*Source!I113*AH84*AL84,2)</f>
        <v>354.45999999999998</v>
      </c>
      <c r="CV84">
        <f>ROUND(Y84*Source!I113,7)</f>
        <v>0.186</v>
      </c>
      <c r="CW84">
        <v>0</v>
      </c>
      <c r="CX84">
        <f>ROUND(Y84*Source!I113,7)</f>
        <v>0.186</v>
      </c>
      <c r="CY84">
        <f t="shared" si="515"/>
        <v>571.71000000000004</v>
      </c>
      <c r="CZ84">
        <f t="shared" si="516"/>
        <v>571.71000000000004</v>
      </c>
      <c r="DA84">
        <f t="shared" si="517"/>
        <v>1</v>
      </c>
      <c r="DB84">
        <f t="shared" si="518"/>
        <v>1063.3799999999999</v>
      </c>
      <c r="DC84">
        <f t="shared" si="519"/>
        <v>0</v>
      </c>
      <c r="DD84" t="s">
        <v>481</v>
      </c>
      <c r="DE84" t="s">
        <v>481</v>
      </c>
      <c r="DF84">
        <f t="shared" si="513"/>
        <v>0</v>
      </c>
      <c r="DG84">
        <f t="shared" si="511"/>
        <v>0</v>
      </c>
      <c r="DH84">
        <f t="shared" si="485"/>
        <v>0</v>
      </c>
      <c r="DI84">
        <f t="shared" si="486"/>
        <v>106.34</v>
      </c>
      <c r="DJ84">
        <f t="shared" si="520"/>
        <v>106.34</v>
      </c>
      <c r="DK84">
        <v>1</v>
      </c>
      <c r="DL84" t="s">
        <v>481</v>
      </c>
      <c r="DM84">
        <v>0</v>
      </c>
      <c r="DN84" t="s">
        <v>481</v>
      </c>
      <c r="DO84">
        <v>0</v>
      </c>
    </row>
    <row r="85">
      <c r="A85">
        <f>ROW(Source!A113)</f>
        <v>113</v>
      </c>
      <c r="B85">
        <v>407088984</v>
      </c>
      <c r="C85">
        <v>407090291</v>
      </c>
      <c r="D85">
        <v>342640362</v>
      </c>
      <c r="E85">
        <v>113</v>
      </c>
      <c r="F85">
        <v>1</v>
      </c>
      <c r="G85">
        <v>1</v>
      </c>
      <c r="H85">
        <v>1</v>
      </c>
      <c r="I85" t="s">
        <v>171</v>
      </c>
      <c r="J85" t="s">
        <v>481</v>
      </c>
      <c r="K85" t="s">
        <v>172</v>
      </c>
      <c r="L85">
        <v>1369</v>
      </c>
      <c r="N85">
        <v>1013</v>
      </c>
      <c r="O85" t="s">
        <v>168</v>
      </c>
      <c r="P85" t="s">
        <v>168</v>
      </c>
      <c r="Q85">
        <v>1</v>
      </c>
      <c r="W85">
        <v>0</v>
      </c>
      <c r="X85">
        <v>286205319</v>
      </c>
      <c r="Y85">
        <f t="shared" si="514"/>
        <v>1.8599999999999999</v>
      </c>
      <c r="AA85">
        <v>0</v>
      </c>
      <c r="AB85">
        <v>0</v>
      </c>
      <c r="AC85">
        <v>0</v>
      </c>
      <c r="AD85">
        <v>668.23000000000002</v>
      </c>
      <c r="AE85">
        <v>0</v>
      </c>
      <c r="AF85">
        <v>0</v>
      </c>
      <c r="AG85">
        <v>0</v>
      </c>
      <c r="AH85">
        <v>668.23000000000002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481</v>
      </c>
      <c r="AT85">
        <v>6.2000000000000002</v>
      </c>
      <c r="AU85" t="s">
        <v>505</v>
      </c>
      <c r="AV85">
        <v>1</v>
      </c>
      <c r="AW85">
        <v>2</v>
      </c>
      <c r="AX85">
        <v>407090304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4143.0259999999998</v>
      </c>
      <c r="BN85">
        <v>6.2000000000000002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1242.9078</v>
      </c>
      <c r="BU85">
        <v>1.8599999999999999</v>
      </c>
      <c r="BV85">
        <v>0</v>
      </c>
      <c r="BW85">
        <v>1</v>
      </c>
      <c r="CU85">
        <f>ROUND(AT85*Source!I113*AH85*AL85,2)</f>
        <v>414.30000000000001</v>
      </c>
      <c r="CV85">
        <f>ROUND(Y85*Source!I113,7)</f>
        <v>0.186</v>
      </c>
      <c r="CW85">
        <v>0</v>
      </c>
      <c r="CX85">
        <f>ROUND(Y85*Source!I113,7)</f>
        <v>0.186</v>
      </c>
      <c r="CY85">
        <f t="shared" si="515"/>
        <v>668.23000000000002</v>
      </c>
      <c r="CZ85">
        <f t="shared" si="516"/>
        <v>668.23000000000002</v>
      </c>
      <c r="DA85">
        <f t="shared" si="517"/>
        <v>1</v>
      </c>
      <c r="DB85">
        <f t="shared" si="518"/>
        <v>1242.9089999999999</v>
      </c>
      <c r="DC85">
        <f t="shared" si="519"/>
        <v>0</v>
      </c>
      <c r="DD85" t="s">
        <v>481</v>
      </c>
      <c r="DE85" t="s">
        <v>481</v>
      </c>
      <c r="DF85">
        <f t="shared" si="513"/>
        <v>0</v>
      </c>
      <c r="DG85">
        <f t="shared" si="511"/>
        <v>0</v>
      </c>
      <c r="DH85">
        <f t="shared" si="485"/>
        <v>0</v>
      </c>
      <c r="DI85">
        <f t="shared" si="486"/>
        <v>124.29000000000001</v>
      </c>
      <c r="DJ85">
        <f t="shared" si="520"/>
        <v>124.29000000000001</v>
      </c>
      <c r="DK85">
        <v>1</v>
      </c>
      <c r="DL85" t="s">
        <v>481</v>
      </c>
      <c r="DM85">
        <v>0</v>
      </c>
      <c r="DN85" t="s">
        <v>481</v>
      </c>
      <c r="DO85">
        <v>0</v>
      </c>
    </row>
    <row r="86">
      <c r="A86">
        <f>ROW(Source!A113)</f>
        <v>113</v>
      </c>
      <c r="B86">
        <v>407088984</v>
      </c>
      <c r="C86">
        <v>407090291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854</v>
      </c>
      <c r="J86" t="s">
        <v>481</v>
      </c>
      <c r="K86" t="s">
        <v>855</v>
      </c>
      <c r="L86">
        <v>1191</v>
      </c>
      <c r="N86">
        <v>1013</v>
      </c>
      <c r="O86" t="s">
        <v>29</v>
      </c>
      <c r="P86" t="s">
        <v>29</v>
      </c>
      <c r="Q86">
        <v>1</v>
      </c>
      <c r="W86">
        <v>0</v>
      </c>
      <c r="X86">
        <v>-1417349443</v>
      </c>
      <c r="Y86">
        <f t="shared" si="514"/>
        <v>0.035999999999999997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481</v>
      </c>
      <c r="AT86">
        <v>0.12</v>
      </c>
      <c r="AU86" t="s">
        <v>505</v>
      </c>
      <c r="AV86">
        <v>2</v>
      </c>
      <c r="AW86">
        <v>2</v>
      </c>
      <c r="AX86">
        <v>407090305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ROUND(Y86*Source!I113,7)</f>
        <v>0.0035999999999999999</v>
      </c>
      <c r="CY86">
        <f t="shared" si="515"/>
        <v>0</v>
      </c>
      <c r="CZ86">
        <f t="shared" si="516"/>
        <v>0</v>
      </c>
      <c r="DA86">
        <f t="shared" si="517"/>
        <v>1</v>
      </c>
      <c r="DB86">
        <f t="shared" si="518"/>
        <v>0</v>
      </c>
      <c r="DC86">
        <f t="shared" si="519"/>
        <v>0</v>
      </c>
      <c r="DD86" t="s">
        <v>481</v>
      </c>
      <c r="DE86" t="s">
        <v>481</v>
      </c>
      <c r="DF86">
        <f t="shared" si="513"/>
        <v>0</v>
      </c>
      <c r="DG86">
        <f t="shared" si="511"/>
        <v>0</v>
      </c>
      <c r="DH86">
        <f t="shared" si="485"/>
        <v>0</v>
      </c>
      <c r="DI86">
        <f t="shared" si="486"/>
        <v>0</v>
      </c>
      <c r="DJ86">
        <f t="shared" si="520"/>
        <v>0</v>
      </c>
      <c r="DK86">
        <v>0</v>
      </c>
      <c r="DL86" t="s">
        <v>481</v>
      </c>
      <c r="DM86">
        <v>0</v>
      </c>
      <c r="DN86" t="s">
        <v>481</v>
      </c>
      <c r="DO86">
        <v>0</v>
      </c>
    </row>
    <row r="87">
      <c r="A87">
        <f>ROW(Source!A113)</f>
        <v>113</v>
      </c>
      <c r="B87">
        <v>407088984</v>
      </c>
      <c r="C87">
        <v>407090291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157</v>
      </c>
      <c r="J87" t="s">
        <v>869</v>
      </c>
      <c r="K87" t="s">
        <v>158</v>
      </c>
      <c r="L87">
        <v>1368</v>
      </c>
      <c r="N87">
        <v>1011</v>
      </c>
      <c r="O87" t="s">
        <v>106</v>
      </c>
      <c r="P87" t="s">
        <v>106</v>
      </c>
      <c r="Q87">
        <v>1</v>
      </c>
      <c r="W87">
        <v>0</v>
      </c>
      <c r="X87">
        <v>1503848564</v>
      </c>
      <c r="Y87">
        <f t="shared" si="514"/>
        <v>0.035999999999999997</v>
      </c>
      <c r="AA87">
        <v>0</v>
      </c>
      <c r="AB87">
        <v>583.05999999999995</v>
      </c>
      <c r="AC87">
        <v>497.45999999999998</v>
      </c>
      <c r="AD87">
        <v>0</v>
      </c>
      <c r="AE87">
        <v>0</v>
      </c>
      <c r="AF87">
        <v>477.92000000000002</v>
      </c>
      <c r="AG87">
        <v>497.45999999999998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481</v>
      </c>
      <c r="AT87">
        <v>0.12</v>
      </c>
      <c r="AU87" t="s">
        <v>505</v>
      </c>
      <c r="AV87">
        <v>1</v>
      </c>
      <c r="AW87">
        <v>2</v>
      </c>
      <c r="AX87">
        <v>407090306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57.3504</v>
      </c>
      <c r="BL87">
        <v>59.695199999999993</v>
      </c>
      <c r="BM87">
        <v>0</v>
      </c>
      <c r="BN87">
        <v>0</v>
      </c>
      <c r="BO87">
        <v>0.12</v>
      </c>
      <c r="BP87">
        <v>1</v>
      </c>
      <c r="BQ87">
        <v>0</v>
      </c>
      <c r="BR87">
        <v>17.205120000000001</v>
      </c>
      <c r="BS87">
        <v>17.908559999999998</v>
      </c>
      <c r="BT87">
        <v>0</v>
      </c>
      <c r="BU87">
        <v>0</v>
      </c>
      <c r="BV87">
        <v>0.035999999999999997</v>
      </c>
      <c r="BW87">
        <v>1</v>
      </c>
      <c r="CV87">
        <v>0</v>
      </c>
      <c r="CW87">
        <f>ROUND(Y87*Source!I113*DO87,7)</f>
        <v>0.0035999999999999999</v>
      </c>
      <c r="CX87">
        <f>ROUND(Y87*Source!I113,7)</f>
        <v>0.0035999999999999999</v>
      </c>
      <c r="CY87">
        <f>AB87</f>
        <v>583.05999999999995</v>
      </c>
      <c r="CZ87">
        <f>AF87</f>
        <v>477.92000000000002</v>
      </c>
      <c r="DA87">
        <f>AJ87</f>
        <v>1.22</v>
      </c>
      <c r="DB87">
        <f t="shared" si="518"/>
        <v>17.204999999999998</v>
      </c>
      <c r="DC87">
        <f t="shared" si="519"/>
        <v>17.91</v>
      </c>
      <c r="DD87" t="s">
        <v>481</v>
      </c>
      <c r="DE87" t="s">
        <v>481</v>
      </c>
      <c r="DF87">
        <f t="shared" si="513"/>
        <v>0</v>
      </c>
      <c r="DG87">
        <f>ROUND(ROUND(AF87*AJ87,2)*CX87,2)</f>
        <v>2.1000000000000001</v>
      </c>
      <c r="DH87">
        <f t="shared" si="485"/>
        <v>1.79</v>
      </c>
      <c r="DI87">
        <f t="shared" si="486"/>
        <v>0</v>
      </c>
      <c r="DJ87">
        <f>DG87+DH87</f>
        <v>3.8900000000000001</v>
      </c>
      <c r="DK87">
        <v>0</v>
      </c>
      <c r="DL87" t="s">
        <v>159</v>
      </c>
      <c r="DM87">
        <v>4</v>
      </c>
      <c r="DN87" t="s">
        <v>29</v>
      </c>
      <c r="DO87">
        <v>1</v>
      </c>
    </row>
    <row r="88">
      <c r="A88">
        <f>ROW(Source!A113)</f>
        <v>113</v>
      </c>
      <c r="B88">
        <v>407088984</v>
      </c>
      <c r="C88">
        <v>407090291</v>
      </c>
      <c r="D88">
        <v>342717237</v>
      </c>
      <c r="E88">
        <v>1</v>
      </c>
      <c r="F88">
        <v>1</v>
      </c>
      <c r="G88">
        <v>1</v>
      </c>
      <c r="H88">
        <v>3</v>
      </c>
      <c r="I88" t="s">
        <v>185</v>
      </c>
      <c r="J88" t="s">
        <v>872</v>
      </c>
      <c r="K88" t="s">
        <v>186</v>
      </c>
      <c r="L88">
        <v>1346</v>
      </c>
      <c r="N88">
        <v>1009</v>
      </c>
      <c r="O88" t="s">
        <v>131</v>
      </c>
      <c r="P88" t="s">
        <v>131</v>
      </c>
      <c r="Q88">
        <v>1</v>
      </c>
      <c r="W88">
        <v>0</v>
      </c>
      <c r="X88">
        <v>729240540</v>
      </c>
      <c r="Y88">
        <f t="shared" ref="Y88:Y89" si="521">(AT88*ROUND(0,7))</f>
        <v>0</v>
      </c>
      <c r="AA88">
        <v>3228.5</v>
      </c>
      <c r="AB88">
        <v>0</v>
      </c>
      <c r="AC88">
        <v>0</v>
      </c>
      <c r="AD88">
        <v>0</v>
      </c>
      <c r="AE88">
        <v>2582.8000000000002</v>
      </c>
      <c r="AF88">
        <v>0</v>
      </c>
      <c r="AG88">
        <v>0</v>
      </c>
      <c r="AH88">
        <v>0</v>
      </c>
      <c r="AI88">
        <v>1.25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481</v>
      </c>
      <c r="AT88">
        <v>0.34000000000000002</v>
      </c>
      <c r="AU88" t="s">
        <v>504</v>
      </c>
      <c r="AV88">
        <v>0</v>
      </c>
      <c r="AW88">
        <v>2</v>
      </c>
      <c r="AX88">
        <v>407090307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878.15200000000016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ROUND(Y88*Source!I113,7)</f>
        <v>0</v>
      </c>
      <c r="CY88">
        <f t="shared" ref="CY88:CY90" si="522">AA88</f>
        <v>3228.5</v>
      </c>
      <c r="CZ88">
        <f t="shared" ref="CZ88:CZ90" si="523">AE88</f>
        <v>2582.8000000000002</v>
      </c>
      <c r="DA88">
        <f t="shared" ref="DA88:DA90" si="524">AI88</f>
        <v>1.25</v>
      </c>
      <c r="DB88">
        <f t="shared" ref="DB88:DB89" si="525">ROUND((ROUND(AT88*CZ88,2)*ROUND(0,7)),6)</f>
        <v>0</v>
      </c>
      <c r="DC88">
        <f t="shared" ref="DC88:DC89" si="526">ROUND((ROUND(AT88*AG88,2)*ROUND(0,7)),6)</f>
        <v>0</v>
      </c>
      <c r="DD88" t="s">
        <v>481</v>
      </c>
      <c r="DE88" t="s">
        <v>481</v>
      </c>
      <c r="DF88">
        <f t="shared" ref="DF88:DF89" si="527">ROUND(ROUND(AE88*AI88,2)*CX88,2)</f>
        <v>0</v>
      </c>
      <c r="DG88">
        <f t="shared" ref="DG88:DG95" si="528">ROUND(ROUND(AF88,2)*CX88,2)</f>
        <v>0</v>
      </c>
      <c r="DH88">
        <f t="shared" si="485"/>
        <v>0</v>
      </c>
      <c r="DI88">
        <f t="shared" si="486"/>
        <v>0</v>
      </c>
      <c r="DJ88">
        <f t="shared" ref="DJ88:DJ90" si="529">DF88</f>
        <v>0</v>
      </c>
      <c r="DK88">
        <v>0</v>
      </c>
      <c r="DL88" t="s">
        <v>481</v>
      </c>
      <c r="DM88">
        <v>0</v>
      </c>
      <c r="DN88" t="s">
        <v>481</v>
      </c>
      <c r="DO88">
        <v>0</v>
      </c>
    </row>
    <row r="89">
      <c r="A89">
        <f>ROW(Source!A113)</f>
        <v>113</v>
      </c>
      <c r="B89">
        <v>407088984</v>
      </c>
      <c r="C89">
        <v>407090291</v>
      </c>
      <c r="D89">
        <v>342725854</v>
      </c>
      <c r="E89">
        <v>1</v>
      </c>
      <c r="F89">
        <v>1</v>
      </c>
      <c r="G89">
        <v>1</v>
      </c>
      <c r="H89">
        <v>3</v>
      </c>
      <c r="I89" t="s">
        <v>187</v>
      </c>
      <c r="J89" t="s">
        <v>873</v>
      </c>
      <c r="K89" t="s">
        <v>188</v>
      </c>
      <c r="L89">
        <v>1346</v>
      </c>
      <c r="N89">
        <v>1009</v>
      </c>
      <c r="O89" t="s">
        <v>131</v>
      </c>
      <c r="P89" t="s">
        <v>131</v>
      </c>
      <c r="Q89">
        <v>1</v>
      </c>
      <c r="W89">
        <v>0</v>
      </c>
      <c r="X89">
        <v>1179129402</v>
      </c>
      <c r="Y89">
        <f t="shared" si="521"/>
        <v>0</v>
      </c>
      <c r="AA89">
        <v>2516.2199999999998</v>
      </c>
      <c r="AB89">
        <v>0</v>
      </c>
      <c r="AC89">
        <v>0</v>
      </c>
      <c r="AD89">
        <v>0</v>
      </c>
      <c r="AE89">
        <v>1562.8699999999999</v>
      </c>
      <c r="AF89">
        <v>0</v>
      </c>
      <c r="AG89">
        <v>0</v>
      </c>
      <c r="AH89">
        <v>0</v>
      </c>
      <c r="AI89">
        <v>1.6100000000000001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481</v>
      </c>
      <c r="AT89">
        <v>0.050000000000000003</v>
      </c>
      <c r="AU89" t="s">
        <v>504</v>
      </c>
      <c r="AV89">
        <v>0</v>
      </c>
      <c r="AW89">
        <v>2</v>
      </c>
      <c r="AX89">
        <v>407090308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78.143500000000003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ROUND(Y89*Source!I113,7)</f>
        <v>0</v>
      </c>
      <c r="CY89">
        <f t="shared" si="522"/>
        <v>2516.2199999999998</v>
      </c>
      <c r="CZ89">
        <f t="shared" si="523"/>
        <v>1562.8699999999999</v>
      </c>
      <c r="DA89">
        <f t="shared" si="524"/>
        <v>1.6100000000000001</v>
      </c>
      <c r="DB89">
        <f t="shared" si="525"/>
        <v>0</v>
      </c>
      <c r="DC89">
        <f t="shared" si="526"/>
        <v>0</v>
      </c>
      <c r="DD89" t="s">
        <v>481</v>
      </c>
      <c r="DE89" t="s">
        <v>481</v>
      </c>
      <c r="DF89">
        <f t="shared" si="527"/>
        <v>0</v>
      </c>
      <c r="DG89">
        <f t="shared" si="528"/>
        <v>0</v>
      </c>
      <c r="DH89">
        <f t="shared" si="485"/>
        <v>0</v>
      </c>
      <c r="DI89">
        <f t="shared" si="486"/>
        <v>0</v>
      </c>
      <c r="DJ89">
        <f t="shared" si="529"/>
        <v>0</v>
      </c>
      <c r="DK89">
        <v>0</v>
      </c>
      <c r="DL89" t="s">
        <v>481</v>
      </c>
      <c r="DM89">
        <v>0</v>
      </c>
      <c r="DN89" t="s">
        <v>481</v>
      </c>
      <c r="DO89">
        <v>0</v>
      </c>
    </row>
    <row r="90">
      <c r="A90">
        <f>ROW(Source!A113)</f>
        <v>113</v>
      </c>
      <c r="B90">
        <v>407088984</v>
      </c>
      <c r="C90">
        <v>407090291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852</v>
      </c>
      <c r="J90" t="s">
        <v>481</v>
      </c>
      <c r="K90" t="s">
        <v>853</v>
      </c>
      <c r="L90">
        <v>3277935</v>
      </c>
      <c r="N90">
        <v>1013</v>
      </c>
      <c r="O90" t="s">
        <v>63</v>
      </c>
      <c r="P90" t="s">
        <v>63</v>
      </c>
      <c r="Q90">
        <v>1</v>
      </c>
      <c r="W90">
        <v>0</v>
      </c>
      <c r="X90">
        <v>274903907</v>
      </c>
      <c r="Y90">
        <f t="shared" ref="Y90:Y96" si="530"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481</v>
      </c>
      <c r="AT90">
        <v>2</v>
      </c>
      <c r="AU90" t="s">
        <v>481</v>
      </c>
      <c r="AV90">
        <v>0</v>
      </c>
      <c r="AW90">
        <v>2</v>
      </c>
      <c r="AX90">
        <v>407090309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ROUND(Y90*Source!I113,7)</f>
        <v>0.19999999999999998</v>
      </c>
      <c r="CY90">
        <f t="shared" si="522"/>
        <v>0</v>
      </c>
      <c r="CZ90">
        <f t="shared" si="523"/>
        <v>0</v>
      </c>
      <c r="DA90">
        <f t="shared" si="524"/>
        <v>1</v>
      </c>
      <c r="DB90">
        <f t="shared" ref="DB90:DB96" si="531">ROUND(ROUND(AT90*CZ90,2),6)</f>
        <v>0</v>
      </c>
      <c r="DC90">
        <f t="shared" ref="DC90:DC96" si="532">ROUND(ROUND(AT90*AG90,2),6)</f>
        <v>0</v>
      </c>
      <c r="DD90" t="s">
        <v>481</v>
      </c>
      <c r="DE90" t="s">
        <v>481</v>
      </c>
      <c r="DF90">
        <f t="shared" ref="DF90:DF96" si="533">ROUND(ROUND(AE90,2)*CX90,2)</f>
        <v>0</v>
      </c>
      <c r="DG90">
        <f t="shared" si="528"/>
        <v>0</v>
      </c>
      <c r="DH90">
        <f t="shared" si="485"/>
        <v>0</v>
      </c>
      <c r="DI90">
        <f t="shared" si="486"/>
        <v>0</v>
      </c>
      <c r="DJ90">
        <f t="shared" si="529"/>
        <v>0</v>
      </c>
      <c r="DK90">
        <v>0</v>
      </c>
      <c r="DL90" t="s">
        <v>481</v>
      </c>
      <c r="DM90">
        <v>0</v>
      </c>
      <c r="DN90" t="s">
        <v>481</v>
      </c>
      <c r="DO90">
        <v>0</v>
      </c>
    </row>
    <row r="91">
      <c r="A91">
        <f>ROW(Source!A114)</f>
        <v>114</v>
      </c>
      <c r="B91">
        <v>407088984</v>
      </c>
      <c r="C91">
        <v>407090310</v>
      </c>
      <c r="D91">
        <v>342640352</v>
      </c>
      <c r="E91">
        <v>113</v>
      </c>
      <c r="F91">
        <v>1</v>
      </c>
      <c r="G91">
        <v>1</v>
      </c>
      <c r="H91">
        <v>1</v>
      </c>
      <c r="I91" t="s">
        <v>166</v>
      </c>
      <c r="J91" t="s">
        <v>481</v>
      </c>
      <c r="K91" t="s">
        <v>167</v>
      </c>
      <c r="L91">
        <v>1369</v>
      </c>
      <c r="N91">
        <v>1013</v>
      </c>
      <c r="O91" t="s">
        <v>168</v>
      </c>
      <c r="P91" t="s">
        <v>168</v>
      </c>
      <c r="Q91">
        <v>1</v>
      </c>
      <c r="W91">
        <v>0</v>
      </c>
      <c r="X91">
        <v>-236928766</v>
      </c>
      <c r="Y91">
        <f t="shared" si="530"/>
        <v>0.41999999999999998</v>
      </c>
      <c r="AA91">
        <v>0</v>
      </c>
      <c r="AB91">
        <v>0</v>
      </c>
      <c r="AC91">
        <v>0</v>
      </c>
      <c r="AD91">
        <v>404.64999999999998</v>
      </c>
      <c r="AE91">
        <v>0</v>
      </c>
      <c r="AF91">
        <v>0</v>
      </c>
      <c r="AG91">
        <v>0</v>
      </c>
      <c r="AH91">
        <v>404.64999999999998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481</v>
      </c>
      <c r="AT91">
        <v>0.41999999999999998</v>
      </c>
      <c r="AU91" t="s">
        <v>481</v>
      </c>
      <c r="AV91">
        <v>1</v>
      </c>
      <c r="AW91">
        <v>2</v>
      </c>
      <c r="AX91">
        <v>407090320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169.95299999999997</v>
      </c>
      <c r="BN91">
        <v>0.41999999999999998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169.95299999999997</v>
      </c>
      <c r="BU91">
        <v>0.41999999999999998</v>
      </c>
      <c r="BV91">
        <v>0</v>
      </c>
      <c r="BW91">
        <v>1</v>
      </c>
      <c r="CU91">
        <f>ROUND(AT91*Source!I114*AH91*AL91,2)</f>
        <v>17</v>
      </c>
      <c r="CV91">
        <f>ROUND(Y91*Source!I114,7)</f>
        <v>0.041999999999999996</v>
      </c>
      <c r="CW91">
        <v>0</v>
      </c>
      <c r="CX91">
        <f>ROUND(Y91*Source!I114,7)</f>
        <v>0.041999999999999996</v>
      </c>
      <c r="CY91">
        <f t="shared" ref="CY91:CY95" si="534">AD91</f>
        <v>404.64999999999998</v>
      </c>
      <c r="CZ91">
        <f t="shared" ref="CZ91:CZ95" si="535">AH91</f>
        <v>404.64999999999998</v>
      </c>
      <c r="DA91">
        <f t="shared" ref="DA91:DA95" si="536">AL91</f>
        <v>1</v>
      </c>
      <c r="DB91">
        <f t="shared" si="531"/>
        <v>169.94999999999999</v>
      </c>
      <c r="DC91">
        <f t="shared" si="532"/>
        <v>0</v>
      </c>
      <c r="DD91" t="s">
        <v>481</v>
      </c>
      <c r="DE91" t="s">
        <v>481</v>
      </c>
      <c r="DF91">
        <f t="shared" si="533"/>
        <v>0</v>
      </c>
      <c r="DG91">
        <f t="shared" si="528"/>
        <v>0</v>
      </c>
      <c r="DH91">
        <f t="shared" si="485"/>
        <v>0</v>
      </c>
      <c r="DI91">
        <f t="shared" si="486"/>
        <v>17</v>
      </c>
      <c r="DJ91">
        <f t="shared" ref="DJ91:DJ95" si="537">DI91</f>
        <v>17</v>
      </c>
      <c r="DK91">
        <v>1</v>
      </c>
      <c r="DL91" t="s">
        <v>481</v>
      </c>
      <c r="DM91">
        <v>0</v>
      </c>
      <c r="DN91" t="s">
        <v>481</v>
      </c>
      <c r="DO91">
        <v>0</v>
      </c>
    </row>
    <row r="92">
      <c r="A92">
        <f>ROW(Source!A114)</f>
        <v>114</v>
      </c>
      <c r="B92">
        <v>407088984</v>
      </c>
      <c r="C92">
        <v>407090310</v>
      </c>
      <c r="D92">
        <v>342640358</v>
      </c>
      <c r="E92">
        <v>113</v>
      </c>
      <c r="F92">
        <v>1</v>
      </c>
      <c r="G92">
        <v>1</v>
      </c>
      <c r="H92">
        <v>1</v>
      </c>
      <c r="I92" t="s">
        <v>183</v>
      </c>
      <c r="J92" t="s">
        <v>481</v>
      </c>
      <c r="K92" t="s">
        <v>184</v>
      </c>
      <c r="L92">
        <v>1369</v>
      </c>
      <c r="N92">
        <v>1013</v>
      </c>
      <c r="O92" t="s">
        <v>168</v>
      </c>
      <c r="P92" t="s">
        <v>168</v>
      </c>
      <c r="Q92">
        <v>1</v>
      </c>
      <c r="W92">
        <v>0</v>
      </c>
      <c r="X92">
        <v>-512803540</v>
      </c>
      <c r="Y92">
        <f t="shared" si="530"/>
        <v>1.05</v>
      </c>
      <c r="AA92">
        <v>0</v>
      </c>
      <c r="AB92">
        <v>0</v>
      </c>
      <c r="AC92">
        <v>0</v>
      </c>
      <c r="AD92">
        <v>497.45999999999998</v>
      </c>
      <c r="AE92">
        <v>0</v>
      </c>
      <c r="AF92">
        <v>0</v>
      </c>
      <c r="AG92">
        <v>0</v>
      </c>
      <c r="AH92">
        <v>497.45999999999998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481</v>
      </c>
      <c r="AT92">
        <v>1.05</v>
      </c>
      <c r="AU92" t="s">
        <v>481</v>
      </c>
      <c r="AV92">
        <v>1</v>
      </c>
      <c r="AW92">
        <v>2</v>
      </c>
      <c r="AX92">
        <v>407090321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522.33299999999997</v>
      </c>
      <c r="BN92">
        <v>1.05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522.33299999999997</v>
      </c>
      <c r="BU92">
        <v>1.05</v>
      </c>
      <c r="BV92">
        <v>0</v>
      </c>
      <c r="BW92">
        <v>1</v>
      </c>
      <c r="CU92">
        <f>ROUND(AT92*Source!I114*AH92*AL92,2)</f>
        <v>52.230000000000004</v>
      </c>
      <c r="CV92">
        <f>ROUND(Y92*Source!I114,7)</f>
        <v>0.105</v>
      </c>
      <c r="CW92">
        <v>0</v>
      </c>
      <c r="CX92">
        <f>ROUND(Y92*Source!I114,7)</f>
        <v>0.105</v>
      </c>
      <c r="CY92">
        <f t="shared" si="534"/>
        <v>497.45999999999998</v>
      </c>
      <c r="CZ92">
        <f t="shared" si="535"/>
        <v>497.45999999999998</v>
      </c>
      <c r="DA92">
        <f t="shared" si="536"/>
        <v>1</v>
      </c>
      <c r="DB92">
        <f t="shared" si="531"/>
        <v>522.32999999999993</v>
      </c>
      <c r="DC92">
        <f t="shared" si="532"/>
        <v>0</v>
      </c>
      <c r="DD92" t="s">
        <v>481</v>
      </c>
      <c r="DE92" t="s">
        <v>481</v>
      </c>
      <c r="DF92">
        <f t="shared" si="533"/>
        <v>0</v>
      </c>
      <c r="DG92">
        <f t="shared" si="528"/>
        <v>0</v>
      </c>
      <c r="DH92">
        <f t="shared" si="485"/>
        <v>0</v>
      </c>
      <c r="DI92">
        <f t="shared" si="486"/>
        <v>52.230000000000004</v>
      </c>
      <c r="DJ92">
        <f t="shared" si="537"/>
        <v>52.230000000000004</v>
      </c>
      <c r="DK92">
        <v>1</v>
      </c>
      <c r="DL92" t="s">
        <v>481</v>
      </c>
      <c r="DM92">
        <v>0</v>
      </c>
      <c r="DN92" t="s">
        <v>481</v>
      </c>
      <c r="DO92">
        <v>0</v>
      </c>
    </row>
    <row r="93">
      <c r="A93">
        <f>ROW(Source!A114)</f>
        <v>114</v>
      </c>
      <c r="B93">
        <v>407088984</v>
      </c>
      <c r="C93">
        <v>407090310</v>
      </c>
      <c r="D93">
        <v>342640360</v>
      </c>
      <c r="E93">
        <v>113</v>
      </c>
      <c r="F93">
        <v>1</v>
      </c>
      <c r="G93">
        <v>1</v>
      </c>
      <c r="H93">
        <v>1</v>
      </c>
      <c r="I93" t="s">
        <v>169</v>
      </c>
      <c r="J93" t="s">
        <v>481</v>
      </c>
      <c r="K93" t="s">
        <v>170</v>
      </c>
      <c r="L93">
        <v>1369</v>
      </c>
      <c r="N93">
        <v>1013</v>
      </c>
      <c r="O93" t="s">
        <v>168</v>
      </c>
      <c r="P93" t="s">
        <v>168</v>
      </c>
      <c r="Q93">
        <v>1</v>
      </c>
      <c r="W93">
        <v>0</v>
      </c>
      <c r="X93">
        <v>1518711480</v>
      </c>
      <c r="Y93">
        <f t="shared" si="530"/>
        <v>6.2000000000000002</v>
      </c>
      <c r="AA93">
        <v>0</v>
      </c>
      <c r="AB93">
        <v>0</v>
      </c>
      <c r="AC93">
        <v>0</v>
      </c>
      <c r="AD93">
        <v>571.71000000000004</v>
      </c>
      <c r="AE93">
        <v>0</v>
      </c>
      <c r="AF93">
        <v>0</v>
      </c>
      <c r="AG93">
        <v>0</v>
      </c>
      <c r="AH93">
        <v>571.71000000000004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481</v>
      </c>
      <c r="AT93">
        <v>6.2000000000000002</v>
      </c>
      <c r="AU93" t="s">
        <v>481</v>
      </c>
      <c r="AV93">
        <v>1</v>
      </c>
      <c r="AW93">
        <v>2</v>
      </c>
      <c r="AX93">
        <v>407090322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3544.6020000000003</v>
      </c>
      <c r="BN93">
        <v>6.2000000000000002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3544.6020000000003</v>
      </c>
      <c r="BU93">
        <v>6.2000000000000002</v>
      </c>
      <c r="BV93">
        <v>0</v>
      </c>
      <c r="BW93">
        <v>1</v>
      </c>
      <c r="CU93">
        <f>ROUND(AT93*Source!I114*AH93*AL93,2)</f>
        <v>354.45999999999998</v>
      </c>
      <c r="CV93">
        <f>ROUND(Y93*Source!I114,7)</f>
        <v>0.62</v>
      </c>
      <c r="CW93">
        <v>0</v>
      </c>
      <c r="CX93">
        <f>ROUND(Y93*Source!I114,7)</f>
        <v>0.62</v>
      </c>
      <c r="CY93">
        <f t="shared" si="534"/>
        <v>571.71000000000004</v>
      </c>
      <c r="CZ93">
        <f t="shared" si="535"/>
        <v>571.71000000000004</v>
      </c>
      <c r="DA93">
        <f t="shared" si="536"/>
        <v>1</v>
      </c>
      <c r="DB93">
        <f t="shared" si="531"/>
        <v>3544.5999999999999</v>
      </c>
      <c r="DC93">
        <f t="shared" si="532"/>
        <v>0</v>
      </c>
      <c r="DD93" t="s">
        <v>481</v>
      </c>
      <c r="DE93" t="s">
        <v>481</v>
      </c>
      <c r="DF93">
        <f t="shared" si="533"/>
        <v>0</v>
      </c>
      <c r="DG93">
        <f t="shared" si="528"/>
        <v>0</v>
      </c>
      <c r="DH93">
        <f t="shared" si="485"/>
        <v>0</v>
      </c>
      <c r="DI93">
        <f t="shared" si="486"/>
        <v>354.45999999999998</v>
      </c>
      <c r="DJ93">
        <f t="shared" si="537"/>
        <v>354.45999999999998</v>
      </c>
      <c r="DK93">
        <v>1</v>
      </c>
      <c r="DL93" t="s">
        <v>481</v>
      </c>
      <c r="DM93">
        <v>0</v>
      </c>
      <c r="DN93" t="s">
        <v>481</v>
      </c>
      <c r="DO93">
        <v>0</v>
      </c>
    </row>
    <row r="94">
      <c r="A94">
        <f>ROW(Source!A114)</f>
        <v>114</v>
      </c>
      <c r="B94">
        <v>407088984</v>
      </c>
      <c r="C94">
        <v>407090310</v>
      </c>
      <c r="D94">
        <v>342640362</v>
      </c>
      <c r="E94">
        <v>113</v>
      </c>
      <c r="F94">
        <v>1</v>
      </c>
      <c r="G94">
        <v>1</v>
      </c>
      <c r="H94">
        <v>1</v>
      </c>
      <c r="I94" t="s">
        <v>171</v>
      </c>
      <c r="J94" t="s">
        <v>481</v>
      </c>
      <c r="K94" t="s">
        <v>172</v>
      </c>
      <c r="L94">
        <v>1369</v>
      </c>
      <c r="N94">
        <v>1013</v>
      </c>
      <c r="O94" t="s">
        <v>168</v>
      </c>
      <c r="P94" t="s">
        <v>168</v>
      </c>
      <c r="Q94">
        <v>1</v>
      </c>
      <c r="W94">
        <v>0</v>
      </c>
      <c r="X94">
        <v>286205319</v>
      </c>
      <c r="Y94">
        <f t="shared" si="530"/>
        <v>6.2000000000000002</v>
      </c>
      <c r="AA94">
        <v>0</v>
      </c>
      <c r="AB94">
        <v>0</v>
      </c>
      <c r="AC94">
        <v>0</v>
      </c>
      <c r="AD94">
        <v>668.23000000000002</v>
      </c>
      <c r="AE94">
        <v>0</v>
      </c>
      <c r="AF94">
        <v>0</v>
      </c>
      <c r="AG94">
        <v>0</v>
      </c>
      <c r="AH94">
        <v>668.23000000000002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481</v>
      </c>
      <c r="AT94">
        <v>6.2000000000000002</v>
      </c>
      <c r="AU94" t="s">
        <v>481</v>
      </c>
      <c r="AV94">
        <v>1</v>
      </c>
      <c r="AW94">
        <v>2</v>
      </c>
      <c r="AX94">
        <v>407090323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4143.0259999999998</v>
      </c>
      <c r="BN94">
        <v>6.2000000000000002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4143.0259999999998</v>
      </c>
      <c r="BU94">
        <v>6.2000000000000002</v>
      </c>
      <c r="BV94">
        <v>0</v>
      </c>
      <c r="BW94">
        <v>1</v>
      </c>
      <c r="CU94">
        <f>ROUND(AT94*Source!I114*AH94*AL94,2)</f>
        <v>414.30000000000001</v>
      </c>
      <c r="CV94">
        <f>ROUND(Y94*Source!I114,7)</f>
        <v>0.62</v>
      </c>
      <c r="CW94">
        <v>0</v>
      </c>
      <c r="CX94">
        <f>ROUND(Y94*Source!I114,7)</f>
        <v>0.62</v>
      </c>
      <c r="CY94">
        <f t="shared" si="534"/>
        <v>668.23000000000002</v>
      </c>
      <c r="CZ94">
        <f t="shared" si="535"/>
        <v>668.23000000000002</v>
      </c>
      <c r="DA94">
        <f t="shared" si="536"/>
        <v>1</v>
      </c>
      <c r="DB94">
        <f t="shared" si="531"/>
        <v>4143.0299999999997</v>
      </c>
      <c r="DC94">
        <f t="shared" si="532"/>
        <v>0</v>
      </c>
      <c r="DD94" t="s">
        <v>481</v>
      </c>
      <c r="DE94" t="s">
        <v>481</v>
      </c>
      <c r="DF94">
        <f t="shared" si="533"/>
        <v>0</v>
      </c>
      <c r="DG94">
        <f t="shared" si="528"/>
        <v>0</v>
      </c>
      <c r="DH94">
        <f t="shared" si="485"/>
        <v>0</v>
      </c>
      <c r="DI94">
        <f t="shared" si="486"/>
        <v>414.30000000000001</v>
      </c>
      <c r="DJ94">
        <f t="shared" si="537"/>
        <v>414.30000000000001</v>
      </c>
      <c r="DK94">
        <v>1</v>
      </c>
      <c r="DL94" t="s">
        <v>481</v>
      </c>
      <c r="DM94">
        <v>0</v>
      </c>
      <c r="DN94" t="s">
        <v>481</v>
      </c>
      <c r="DO94">
        <v>0</v>
      </c>
    </row>
    <row r="95">
      <c r="A95">
        <f>ROW(Source!A114)</f>
        <v>114</v>
      </c>
      <c r="B95">
        <v>407088984</v>
      </c>
      <c r="C95">
        <v>407090310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854</v>
      </c>
      <c r="J95" t="s">
        <v>481</v>
      </c>
      <c r="K95" t="s">
        <v>855</v>
      </c>
      <c r="L95">
        <v>1191</v>
      </c>
      <c r="N95">
        <v>1013</v>
      </c>
      <c r="O95" t="s">
        <v>29</v>
      </c>
      <c r="P95" t="s">
        <v>29</v>
      </c>
      <c r="Q95">
        <v>1</v>
      </c>
      <c r="W95">
        <v>0</v>
      </c>
      <c r="X95">
        <v>-1417349443</v>
      </c>
      <c r="Y95">
        <f t="shared" si="530"/>
        <v>0.12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481</v>
      </c>
      <c r="AT95">
        <v>0.12</v>
      </c>
      <c r="AU95" t="s">
        <v>481</v>
      </c>
      <c r="AV95">
        <v>2</v>
      </c>
      <c r="AW95">
        <v>2</v>
      </c>
      <c r="AX95">
        <v>407090324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ROUND(Y95*Source!I114,7)</f>
        <v>0.012</v>
      </c>
      <c r="CY95">
        <f t="shared" si="534"/>
        <v>0</v>
      </c>
      <c r="CZ95">
        <f t="shared" si="535"/>
        <v>0</v>
      </c>
      <c r="DA95">
        <f t="shared" si="536"/>
        <v>1</v>
      </c>
      <c r="DB95">
        <f t="shared" si="531"/>
        <v>0</v>
      </c>
      <c r="DC95">
        <f t="shared" si="532"/>
        <v>0</v>
      </c>
      <c r="DD95" t="s">
        <v>481</v>
      </c>
      <c r="DE95" t="s">
        <v>481</v>
      </c>
      <c r="DF95">
        <f t="shared" si="533"/>
        <v>0</v>
      </c>
      <c r="DG95">
        <f t="shared" si="528"/>
        <v>0</v>
      </c>
      <c r="DH95">
        <f t="shared" si="485"/>
        <v>0</v>
      </c>
      <c r="DI95">
        <f t="shared" si="486"/>
        <v>0</v>
      </c>
      <c r="DJ95">
        <f t="shared" si="537"/>
        <v>0</v>
      </c>
      <c r="DK95">
        <v>0</v>
      </c>
      <c r="DL95" t="s">
        <v>481</v>
      </c>
      <c r="DM95">
        <v>0</v>
      </c>
      <c r="DN95" t="s">
        <v>481</v>
      </c>
      <c r="DO95">
        <v>0</v>
      </c>
    </row>
    <row r="96">
      <c r="A96">
        <f>ROW(Source!A114)</f>
        <v>114</v>
      </c>
      <c r="B96">
        <v>407088984</v>
      </c>
      <c r="C96">
        <v>407090310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157</v>
      </c>
      <c r="J96" t="s">
        <v>869</v>
      </c>
      <c r="K96" t="s">
        <v>158</v>
      </c>
      <c r="L96">
        <v>1368</v>
      </c>
      <c r="N96">
        <v>1011</v>
      </c>
      <c r="O96" t="s">
        <v>106</v>
      </c>
      <c r="P96" t="s">
        <v>106</v>
      </c>
      <c r="Q96">
        <v>1</v>
      </c>
      <c r="W96">
        <v>0</v>
      </c>
      <c r="X96">
        <v>1503848564</v>
      </c>
      <c r="Y96">
        <f t="shared" si="530"/>
        <v>0.12</v>
      </c>
      <c r="AA96">
        <v>0</v>
      </c>
      <c r="AB96">
        <v>583.05999999999995</v>
      </c>
      <c r="AC96">
        <v>497.45999999999998</v>
      </c>
      <c r="AD96">
        <v>0</v>
      </c>
      <c r="AE96">
        <v>0</v>
      </c>
      <c r="AF96">
        <v>477.92000000000002</v>
      </c>
      <c r="AG96">
        <v>497.45999999999998</v>
      </c>
      <c r="AH96">
        <v>0</v>
      </c>
      <c r="AI96">
        <v>1</v>
      </c>
      <c r="AJ96">
        <v>1.22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481</v>
      </c>
      <c r="AT96">
        <v>0.12</v>
      </c>
      <c r="AU96" t="s">
        <v>481</v>
      </c>
      <c r="AV96">
        <v>1</v>
      </c>
      <c r="AW96">
        <v>2</v>
      </c>
      <c r="AX96">
        <v>407090325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57.3504</v>
      </c>
      <c r="BL96">
        <v>59.695199999999993</v>
      </c>
      <c r="BM96">
        <v>0</v>
      </c>
      <c r="BN96">
        <v>0</v>
      </c>
      <c r="BO96">
        <v>0.12</v>
      </c>
      <c r="BP96">
        <v>1</v>
      </c>
      <c r="BQ96">
        <v>0</v>
      </c>
      <c r="BR96">
        <v>57.3504</v>
      </c>
      <c r="BS96">
        <v>59.695199999999993</v>
      </c>
      <c r="BT96">
        <v>0</v>
      </c>
      <c r="BU96">
        <v>0</v>
      </c>
      <c r="BV96">
        <v>0.12</v>
      </c>
      <c r="BW96">
        <v>1</v>
      </c>
      <c r="CV96">
        <v>0</v>
      </c>
      <c r="CW96">
        <f>ROUND(Y96*Source!I114*DO96,7)</f>
        <v>0.012</v>
      </c>
      <c r="CX96">
        <f>ROUND(Y96*Source!I114,7)</f>
        <v>0.012</v>
      </c>
      <c r="CY96">
        <f>AB96</f>
        <v>583.05999999999995</v>
      </c>
      <c r="CZ96">
        <f>AF96</f>
        <v>477.92000000000002</v>
      </c>
      <c r="DA96">
        <f>AJ96</f>
        <v>1.22</v>
      </c>
      <c r="DB96">
        <f t="shared" si="531"/>
        <v>57.349999999999994</v>
      </c>
      <c r="DC96">
        <f t="shared" si="532"/>
        <v>59.699999999999996</v>
      </c>
      <c r="DD96" t="s">
        <v>481</v>
      </c>
      <c r="DE96" t="s">
        <v>481</v>
      </c>
      <c r="DF96">
        <f t="shared" si="533"/>
        <v>0</v>
      </c>
      <c r="DG96">
        <f>ROUND(ROUND(AF96*AJ96,2)*CX96,2)</f>
        <v>7</v>
      </c>
      <c r="DH96">
        <f t="shared" si="485"/>
        <v>5.9699999999999998</v>
      </c>
      <c r="DI96">
        <f t="shared" si="486"/>
        <v>0</v>
      </c>
      <c r="DJ96">
        <f>DG96+DH96</f>
        <v>12.969999999999999</v>
      </c>
      <c r="DK96">
        <v>0</v>
      </c>
      <c r="DL96" t="s">
        <v>159</v>
      </c>
      <c r="DM96">
        <v>4</v>
      </c>
      <c r="DN96" t="s">
        <v>29</v>
      </c>
      <c r="DO96">
        <v>1</v>
      </c>
    </row>
    <row r="97">
      <c r="A97">
        <f>ROW(Source!A114)</f>
        <v>114</v>
      </c>
      <c r="B97">
        <v>407088984</v>
      </c>
      <c r="C97">
        <v>407090310</v>
      </c>
      <c r="D97">
        <v>342717237</v>
      </c>
      <c r="E97">
        <v>1</v>
      </c>
      <c r="F97">
        <v>1</v>
      </c>
      <c r="G97">
        <v>1</v>
      </c>
      <c r="H97">
        <v>3</v>
      </c>
      <c r="I97" t="s">
        <v>185</v>
      </c>
      <c r="J97" t="s">
        <v>872</v>
      </c>
      <c r="K97" t="s">
        <v>186</v>
      </c>
      <c r="L97">
        <v>1346</v>
      </c>
      <c r="N97">
        <v>1009</v>
      </c>
      <c r="O97" t="s">
        <v>131</v>
      </c>
      <c r="P97" t="s">
        <v>131</v>
      </c>
      <c r="Q97">
        <v>1</v>
      </c>
      <c r="W97">
        <v>0</v>
      </c>
      <c r="X97">
        <v>729240540</v>
      </c>
      <c r="Y97">
        <f t="shared" ref="Y97:Y98" si="538">(AT97*ROUND(0,7))</f>
        <v>0</v>
      </c>
      <c r="AA97">
        <v>3228.5</v>
      </c>
      <c r="AB97">
        <v>0</v>
      </c>
      <c r="AC97">
        <v>0</v>
      </c>
      <c r="AD97">
        <v>0</v>
      </c>
      <c r="AE97">
        <v>2582.8000000000002</v>
      </c>
      <c r="AF97">
        <v>0</v>
      </c>
      <c r="AG97">
        <v>0</v>
      </c>
      <c r="AH97">
        <v>0</v>
      </c>
      <c r="AI97">
        <v>1.25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481</v>
      </c>
      <c r="AT97">
        <v>0.34000000000000002</v>
      </c>
      <c r="AU97" t="s">
        <v>504</v>
      </c>
      <c r="AV97">
        <v>0</v>
      </c>
      <c r="AW97">
        <v>2</v>
      </c>
      <c r="AX97">
        <v>407090326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878.15200000000016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ROUND(Y97*Source!I114,7)</f>
        <v>0</v>
      </c>
      <c r="CY97">
        <f t="shared" ref="CY97:CY99" si="539">AA97</f>
        <v>3228.5</v>
      </c>
      <c r="CZ97">
        <f t="shared" ref="CZ97:CZ99" si="540">AE97</f>
        <v>2582.8000000000002</v>
      </c>
      <c r="DA97">
        <f t="shared" ref="DA97:DA99" si="541">AI97</f>
        <v>1.25</v>
      </c>
      <c r="DB97">
        <f t="shared" ref="DB97:DB98" si="542">ROUND((ROUND(AT97*CZ97,2)*ROUND(0,7)),6)</f>
        <v>0</v>
      </c>
      <c r="DC97">
        <f t="shared" ref="DC97:DC98" si="543">ROUND((ROUND(AT97*AG97,2)*ROUND(0,7)),6)</f>
        <v>0</v>
      </c>
      <c r="DD97" t="s">
        <v>481</v>
      </c>
      <c r="DE97" t="s">
        <v>481</v>
      </c>
      <c r="DF97">
        <f t="shared" ref="DF97:DF98" si="544">ROUND(ROUND(AE97*AI97,2)*CX97,2)</f>
        <v>0</v>
      </c>
      <c r="DG97">
        <f t="shared" ref="DG97:DG103" si="545">ROUND(ROUND(AF97,2)*CX97,2)</f>
        <v>0</v>
      </c>
      <c r="DH97">
        <f t="shared" si="485"/>
        <v>0</v>
      </c>
      <c r="DI97">
        <f t="shared" si="486"/>
        <v>0</v>
      </c>
      <c r="DJ97">
        <f t="shared" ref="DJ97:DJ99" si="546">DF97</f>
        <v>0</v>
      </c>
      <c r="DK97">
        <v>0</v>
      </c>
      <c r="DL97" t="s">
        <v>481</v>
      </c>
      <c r="DM97">
        <v>0</v>
      </c>
      <c r="DN97" t="s">
        <v>481</v>
      </c>
      <c r="DO97">
        <v>0</v>
      </c>
    </row>
    <row r="98">
      <c r="A98">
        <f>ROW(Source!A114)</f>
        <v>114</v>
      </c>
      <c r="B98">
        <v>407088984</v>
      </c>
      <c r="C98">
        <v>407090310</v>
      </c>
      <c r="D98">
        <v>342725854</v>
      </c>
      <c r="E98">
        <v>1</v>
      </c>
      <c r="F98">
        <v>1</v>
      </c>
      <c r="G98">
        <v>1</v>
      </c>
      <c r="H98">
        <v>3</v>
      </c>
      <c r="I98" t="s">
        <v>187</v>
      </c>
      <c r="J98" t="s">
        <v>873</v>
      </c>
      <c r="K98" t="s">
        <v>188</v>
      </c>
      <c r="L98">
        <v>1346</v>
      </c>
      <c r="N98">
        <v>1009</v>
      </c>
      <c r="O98" t="s">
        <v>131</v>
      </c>
      <c r="P98" t="s">
        <v>131</v>
      </c>
      <c r="Q98">
        <v>1</v>
      </c>
      <c r="W98">
        <v>0</v>
      </c>
      <c r="X98">
        <v>1179129402</v>
      </c>
      <c r="Y98">
        <f t="shared" si="538"/>
        <v>0</v>
      </c>
      <c r="AA98">
        <v>2516.2199999999998</v>
      </c>
      <c r="AB98">
        <v>0</v>
      </c>
      <c r="AC98">
        <v>0</v>
      </c>
      <c r="AD98">
        <v>0</v>
      </c>
      <c r="AE98">
        <v>1562.8699999999999</v>
      </c>
      <c r="AF98">
        <v>0</v>
      </c>
      <c r="AG98">
        <v>0</v>
      </c>
      <c r="AH98">
        <v>0</v>
      </c>
      <c r="AI98">
        <v>1.6100000000000001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481</v>
      </c>
      <c r="AT98">
        <v>0.050000000000000003</v>
      </c>
      <c r="AU98" t="s">
        <v>504</v>
      </c>
      <c r="AV98">
        <v>0</v>
      </c>
      <c r="AW98">
        <v>2</v>
      </c>
      <c r="AX98">
        <v>407090327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78.143500000000003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ROUND(Y98*Source!I114,7)</f>
        <v>0</v>
      </c>
      <c r="CY98">
        <f t="shared" si="539"/>
        <v>2516.2199999999998</v>
      </c>
      <c r="CZ98">
        <f t="shared" si="540"/>
        <v>1562.8699999999999</v>
      </c>
      <c r="DA98">
        <f t="shared" si="541"/>
        <v>1.6100000000000001</v>
      </c>
      <c r="DB98">
        <f t="shared" si="542"/>
        <v>0</v>
      </c>
      <c r="DC98">
        <f t="shared" si="543"/>
        <v>0</v>
      </c>
      <c r="DD98" t="s">
        <v>481</v>
      </c>
      <c r="DE98" t="s">
        <v>481</v>
      </c>
      <c r="DF98">
        <f t="shared" si="544"/>
        <v>0</v>
      </c>
      <c r="DG98">
        <f t="shared" si="545"/>
        <v>0</v>
      </c>
      <c r="DH98">
        <f t="shared" si="485"/>
        <v>0</v>
      </c>
      <c r="DI98">
        <f t="shared" si="486"/>
        <v>0</v>
      </c>
      <c r="DJ98">
        <f t="shared" si="546"/>
        <v>0</v>
      </c>
      <c r="DK98">
        <v>0</v>
      </c>
      <c r="DL98" t="s">
        <v>481</v>
      </c>
      <c r="DM98">
        <v>0</v>
      </c>
      <c r="DN98" t="s">
        <v>481</v>
      </c>
      <c r="DO98">
        <v>0</v>
      </c>
    </row>
    <row r="99">
      <c r="A99">
        <f>ROW(Source!A114)</f>
        <v>114</v>
      </c>
      <c r="B99">
        <v>407088984</v>
      </c>
      <c r="C99">
        <v>407090310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852</v>
      </c>
      <c r="J99" t="s">
        <v>481</v>
      </c>
      <c r="K99" t="s">
        <v>853</v>
      </c>
      <c r="L99">
        <v>3277935</v>
      </c>
      <c r="N99">
        <v>1013</v>
      </c>
      <c r="O99" t="s">
        <v>63</v>
      </c>
      <c r="P99" t="s">
        <v>63</v>
      </c>
      <c r="Q99">
        <v>1</v>
      </c>
      <c r="W99">
        <v>0</v>
      </c>
      <c r="X99">
        <v>274903907</v>
      </c>
      <c r="Y99">
        <f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481</v>
      </c>
      <c r="AT99">
        <v>2</v>
      </c>
      <c r="AU99" t="s">
        <v>481</v>
      </c>
      <c r="AV99">
        <v>0</v>
      </c>
      <c r="AW99">
        <v>2</v>
      </c>
      <c r="AX99">
        <v>407090328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ROUND(Y99*Source!I114,7)</f>
        <v>0.19999999999999998</v>
      </c>
      <c r="CY99">
        <f t="shared" si="539"/>
        <v>0</v>
      </c>
      <c r="CZ99">
        <f t="shared" si="540"/>
        <v>0</v>
      </c>
      <c r="DA99">
        <f t="shared" si="541"/>
        <v>1</v>
      </c>
      <c r="DB99">
        <f>ROUND(ROUND(AT99*CZ99,2),6)</f>
        <v>0</v>
      </c>
      <c r="DC99">
        <f>ROUND(ROUND(AT99*AG99,2),6)</f>
        <v>0</v>
      </c>
      <c r="DD99" t="s">
        <v>481</v>
      </c>
      <c r="DE99" t="s">
        <v>481</v>
      </c>
      <c r="DF99">
        <f t="shared" ref="DF99:DF105" si="547">ROUND(ROUND(AE99,2)*CX99,2)</f>
        <v>0</v>
      </c>
      <c r="DG99">
        <f t="shared" si="545"/>
        <v>0</v>
      </c>
      <c r="DH99">
        <f t="shared" si="485"/>
        <v>0</v>
      </c>
      <c r="DI99">
        <f t="shared" si="486"/>
        <v>0</v>
      </c>
      <c r="DJ99">
        <f t="shared" si="546"/>
        <v>0</v>
      </c>
      <c r="DK99">
        <v>0</v>
      </c>
      <c r="DL99" t="s">
        <v>481</v>
      </c>
      <c r="DM99">
        <v>0</v>
      </c>
      <c r="DN99" t="s">
        <v>481</v>
      </c>
      <c r="DO99">
        <v>0</v>
      </c>
    </row>
    <row r="100">
      <c r="A100">
        <f>ROW(Source!A115)</f>
        <v>115</v>
      </c>
      <c r="B100">
        <v>407088984</v>
      </c>
      <c r="C100">
        <v>407090329</v>
      </c>
      <c r="D100">
        <v>342640348</v>
      </c>
      <c r="E100">
        <v>113</v>
      </c>
      <c r="F100">
        <v>1</v>
      </c>
      <c r="G100">
        <v>1</v>
      </c>
      <c r="H100">
        <v>1</v>
      </c>
      <c r="I100" t="s">
        <v>194</v>
      </c>
      <c r="J100" t="s">
        <v>481</v>
      </c>
      <c r="K100" t="s">
        <v>195</v>
      </c>
      <c r="L100">
        <v>1369</v>
      </c>
      <c r="N100">
        <v>1013</v>
      </c>
      <c r="O100" t="s">
        <v>168</v>
      </c>
      <c r="P100" t="s">
        <v>168</v>
      </c>
      <c r="Q100">
        <v>1</v>
      </c>
      <c r="W100">
        <v>0</v>
      </c>
      <c r="X100">
        <v>1187391579</v>
      </c>
      <c r="Y100">
        <f t="shared" ref="Y100:Y104" si="548">(AT100*ROUND(0.6,7))</f>
        <v>0.0060000000000000001</v>
      </c>
      <c r="AA100">
        <v>0</v>
      </c>
      <c r="AB100">
        <v>0</v>
      </c>
      <c r="AC100">
        <v>0</v>
      </c>
      <c r="AD100">
        <v>371.24000000000001</v>
      </c>
      <c r="AE100">
        <v>0</v>
      </c>
      <c r="AF100">
        <v>0</v>
      </c>
      <c r="AG100">
        <v>0</v>
      </c>
      <c r="AH100">
        <v>371.24000000000001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481</v>
      </c>
      <c r="AT100">
        <v>0.01</v>
      </c>
      <c r="AU100" t="s">
        <v>605</v>
      </c>
      <c r="AV100">
        <v>1</v>
      </c>
      <c r="AW100">
        <v>2</v>
      </c>
      <c r="AX100">
        <v>407090338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3.7124000000000001</v>
      </c>
      <c r="BN100">
        <v>0.01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2.2274400000000001</v>
      </c>
      <c r="BU100">
        <v>0.0060000000000000001</v>
      </c>
      <c r="BV100">
        <v>0</v>
      </c>
      <c r="BW100">
        <v>1</v>
      </c>
      <c r="CU100">
        <f>ROUND(AT100*Source!I115*AH100*AL100,2)</f>
        <v>3.71</v>
      </c>
      <c r="CV100">
        <f>ROUND(Y100*Source!I115,7)</f>
        <v>0.0060000000000000001</v>
      </c>
      <c r="CW100">
        <v>0</v>
      </c>
      <c r="CX100">
        <f>ROUND(Y100*Source!I115,7)</f>
        <v>0.0060000000000000001</v>
      </c>
      <c r="CY100">
        <f t="shared" ref="CY100:CY103" si="549">AD100</f>
        <v>371.24000000000001</v>
      </c>
      <c r="CZ100">
        <f t="shared" ref="CZ100:CZ103" si="550">AH100</f>
        <v>371.24000000000001</v>
      </c>
      <c r="DA100">
        <f t="shared" ref="DA100:DA103" si="551">AL100</f>
        <v>1</v>
      </c>
      <c r="DB100">
        <f t="shared" ref="DB100:DB104" si="552">ROUND((ROUND(AT100*CZ100,2)*ROUND(0.6,7)),6)</f>
        <v>2.226</v>
      </c>
      <c r="DC100">
        <f t="shared" ref="DC100:DC104" si="553">ROUND((ROUND(AT100*AG100,2)*ROUND(0.6,7)),6)</f>
        <v>0</v>
      </c>
      <c r="DD100" t="s">
        <v>481</v>
      </c>
      <c r="DE100" t="s">
        <v>481</v>
      </c>
      <c r="DF100">
        <f t="shared" si="547"/>
        <v>0</v>
      </c>
      <c r="DG100">
        <f t="shared" si="545"/>
        <v>0</v>
      </c>
      <c r="DH100">
        <f t="shared" si="485"/>
        <v>0</v>
      </c>
      <c r="DI100">
        <f t="shared" si="486"/>
        <v>2.23</v>
      </c>
      <c r="DJ100">
        <f t="shared" ref="DJ100:DJ103" si="554">DI100</f>
        <v>2.23</v>
      </c>
      <c r="DK100">
        <v>1</v>
      </c>
      <c r="DL100" t="s">
        <v>481</v>
      </c>
      <c r="DM100">
        <v>0</v>
      </c>
      <c r="DN100" t="s">
        <v>481</v>
      </c>
      <c r="DO100">
        <v>0</v>
      </c>
    </row>
    <row r="101">
      <c r="A101">
        <f>ROW(Source!A115)</f>
        <v>115</v>
      </c>
      <c r="B101">
        <v>407088984</v>
      </c>
      <c r="C101">
        <v>407090329</v>
      </c>
      <c r="D101">
        <v>342640360</v>
      </c>
      <c r="E101">
        <v>113</v>
      </c>
      <c r="F101">
        <v>1</v>
      </c>
      <c r="G101">
        <v>1</v>
      </c>
      <c r="H101">
        <v>1</v>
      </c>
      <c r="I101" t="s">
        <v>169</v>
      </c>
      <c r="J101" t="s">
        <v>481</v>
      </c>
      <c r="K101" t="s">
        <v>170</v>
      </c>
      <c r="L101">
        <v>1369</v>
      </c>
      <c r="N101">
        <v>1013</v>
      </c>
      <c r="O101" t="s">
        <v>168</v>
      </c>
      <c r="P101" t="s">
        <v>168</v>
      </c>
      <c r="Q101">
        <v>1</v>
      </c>
      <c r="W101">
        <v>0</v>
      </c>
      <c r="X101">
        <v>1518711480</v>
      </c>
      <c r="Y101">
        <f t="shared" si="548"/>
        <v>1.1279999999999999</v>
      </c>
      <c r="AA101">
        <v>0</v>
      </c>
      <c r="AB101">
        <v>0</v>
      </c>
      <c r="AC101">
        <v>0</v>
      </c>
      <c r="AD101">
        <v>571.71000000000004</v>
      </c>
      <c r="AE101">
        <v>0</v>
      </c>
      <c r="AF101">
        <v>0</v>
      </c>
      <c r="AG101">
        <v>0</v>
      </c>
      <c r="AH101">
        <v>571.71000000000004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481</v>
      </c>
      <c r="AT101">
        <v>1.8799999999999999</v>
      </c>
      <c r="AU101" t="s">
        <v>605</v>
      </c>
      <c r="AV101">
        <v>1</v>
      </c>
      <c r="AW101">
        <v>2</v>
      </c>
      <c r="AX101">
        <v>407090339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1074.8148000000001</v>
      </c>
      <c r="BN101">
        <v>1.8799999999999999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644.88887999999997</v>
      </c>
      <c r="BU101">
        <v>1.1279999999999999</v>
      </c>
      <c r="BV101">
        <v>0</v>
      </c>
      <c r="BW101">
        <v>1</v>
      </c>
      <c r="CU101">
        <f>ROUND(AT101*Source!I115*AH101*AL101,2)</f>
        <v>1074.8099999999999</v>
      </c>
      <c r="CV101">
        <f>ROUND(Y101*Source!I115,7)</f>
        <v>1.1279999999999999</v>
      </c>
      <c r="CW101">
        <v>0</v>
      </c>
      <c r="CX101">
        <f>ROUND(Y101*Source!I115,7)</f>
        <v>1.1279999999999999</v>
      </c>
      <c r="CY101">
        <f t="shared" si="549"/>
        <v>571.71000000000004</v>
      </c>
      <c r="CZ101">
        <f t="shared" si="550"/>
        <v>571.71000000000004</v>
      </c>
      <c r="DA101">
        <f t="shared" si="551"/>
        <v>1</v>
      </c>
      <c r="DB101">
        <f t="shared" si="552"/>
        <v>644.88599999999997</v>
      </c>
      <c r="DC101">
        <f t="shared" si="553"/>
        <v>0</v>
      </c>
      <c r="DD101" t="s">
        <v>481</v>
      </c>
      <c r="DE101" t="s">
        <v>481</v>
      </c>
      <c r="DF101">
        <f t="shared" si="547"/>
        <v>0</v>
      </c>
      <c r="DG101">
        <f t="shared" si="545"/>
        <v>0</v>
      </c>
      <c r="DH101">
        <f t="shared" si="485"/>
        <v>0</v>
      </c>
      <c r="DI101">
        <f t="shared" si="486"/>
        <v>644.88999999999999</v>
      </c>
      <c r="DJ101">
        <f t="shared" si="554"/>
        <v>644.88999999999999</v>
      </c>
      <c r="DK101">
        <v>1</v>
      </c>
      <c r="DL101" t="s">
        <v>481</v>
      </c>
      <c r="DM101">
        <v>0</v>
      </c>
      <c r="DN101" t="s">
        <v>481</v>
      </c>
      <c r="DO101">
        <v>0</v>
      </c>
    </row>
    <row r="102">
      <c r="A102">
        <f>ROW(Source!A115)</f>
        <v>115</v>
      </c>
      <c r="B102">
        <v>407088984</v>
      </c>
      <c r="C102">
        <v>407090329</v>
      </c>
      <c r="D102">
        <v>342640362</v>
      </c>
      <c r="E102">
        <v>113</v>
      </c>
      <c r="F102">
        <v>1</v>
      </c>
      <c r="G102">
        <v>1</v>
      </c>
      <c r="H102">
        <v>1</v>
      </c>
      <c r="I102" t="s">
        <v>171</v>
      </c>
      <c r="J102" t="s">
        <v>481</v>
      </c>
      <c r="K102" t="s">
        <v>172</v>
      </c>
      <c r="L102">
        <v>1369</v>
      </c>
      <c r="N102">
        <v>1013</v>
      </c>
      <c r="O102" t="s">
        <v>168</v>
      </c>
      <c r="P102" t="s">
        <v>168</v>
      </c>
      <c r="Q102">
        <v>1</v>
      </c>
      <c r="W102">
        <v>0</v>
      </c>
      <c r="X102">
        <v>286205319</v>
      </c>
      <c r="Y102">
        <f t="shared" si="548"/>
        <v>1.1279999999999999</v>
      </c>
      <c r="AA102">
        <v>0</v>
      </c>
      <c r="AB102">
        <v>0</v>
      </c>
      <c r="AC102">
        <v>0</v>
      </c>
      <c r="AD102">
        <v>668.23000000000002</v>
      </c>
      <c r="AE102">
        <v>0</v>
      </c>
      <c r="AF102">
        <v>0</v>
      </c>
      <c r="AG102">
        <v>0</v>
      </c>
      <c r="AH102">
        <v>668.23000000000002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481</v>
      </c>
      <c r="AT102">
        <v>1.8799999999999999</v>
      </c>
      <c r="AU102" t="s">
        <v>605</v>
      </c>
      <c r="AV102">
        <v>1</v>
      </c>
      <c r="AW102">
        <v>2</v>
      </c>
      <c r="AX102">
        <v>407090340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1256.2724000000001</v>
      </c>
      <c r="BN102">
        <v>1.8799999999999999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753.76343999999995</v>
      </c>
      <c r="BU102">
        <v>1.1279999999999999</v>
      </c>
      <c r="BV102">
        <v>0</v>
      </c>
      <c r="BW102">
        <v>1</v>
      </c>
      <c r="CU102">
        <f>ROUND(AT102*Source!I115*AH102*AL102,2)</f>
        <v>1256.27</v>
      </c>
      <c r="CV102">
        <f>ROUND(Y102*Source!I115,7)</f>
        <v>1.1279999999999999</v>
      </c>
      <c r="CW102">
        <v>0</v>
      </c>
      <c r="CX102">
        <f>ROUND(Y102*Source!I115,7)</f>
        <v>1.1279999999999999</v>
      </c>
      <c r="CY102">
        <f t="shared" si="549"/>
        <v>668.23000000000002</v>
      </c>
      <c r="CZ102">
        <f t="shared" si="550"/>
        <v>668.23000000000002</v>
      </c>
      <c r="DA102">
        <f t="shared" si="551"/>
        <v>1</v>
      </c>
      <c r="DB102">
        <f t="shared" si="552"/>
        <v>753.76199999999994</v>
      </c>
      <c r="DC102">
        <f t="shared" si="553"/>
        <v>0</v>
      </c>
      <c r="DD102" t="s">
        <v>481</v>
      </c>
      <c r="DE102" t="s">
        <v>481</v>
      </c>
      <c r="DF102">
        <f t="shared" si="547"/>
        <v>0</v>
      </c>
      <c r="DG102">
        <f t="shared" si="545"/>
        <v>0</v>
      </c>
      <c r="DH102">
        <f t="shared" si="485"/>
        <v>0</v>
      </c>
      <c r="DI102">
        <f t="shared" si="486"/>
        <v>753.75999999999999</v>
      </c>
      <c r="DJ102">
        <f t="shared" si="554"/>
        <v>753.75999999999999</v>
      </c>
      <c r="DK102">
        <v>1</v>
      </c>
      <c r="DL102" t="s">
        <v>481</v>
      </c>
      <c r="DM102">
        <v>0</v>
      </c>
      <c r="DN102" t="s">
        <v>481</v>
      </c>
      <c r="DO102">
        <v>0</v>
      </c>
    </row>
    <row r="103">
      <c r="A103">
        <f>ROW(Source!A115)</f>
        <v>115</v>
      </c>
      <c r="B103">
        <v>407088984</v>
      </c>
      <c r="C103">
        <v>407090329</v>
      </c>
      <c r="D103">
        <v>342640393</v>
      </c>
      <c r="E103">
        <v>113</v>
      </c>
      <c r="F103">
        <v>1</v>
      </c>
      <c r="G103">
        <v>1</v>
      </c>
      <c r="H103">
        <v>1</v>
      </c>
      <c r="I103" t="s">
        <v>854</v>
      </c>
      <c r="J103" t="s">
        <v>481</v>
      </c>
      <c r="K103" t="s">
        <v>855</v>
      </c>
      <c r="L103">
        <v>1191</v>
      </c>
      <c r="N103">
        <v>1013</v>
      </c>
      <c r="O103" t="s">
        <v>29</v>
      </c>
      <c r="P103" t="s">
        <v>29</v>
      </c>
      <c r="Q103">
        <v>1</v>
      </c>
      <c r="W103">
        <v>0</v>
      </c>
      <c r="X103">
        <v>-1417349443</v>
      </c>
      <c r="Y103">
        <f t="shared" si="548"/>
        <v>0.0060000000000000001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481</v>
      </c>
      <c r="AT103">
        <v>0.01</v>
      </c>
      <c r="AU103" t="s">
        <v>605</v>
      </c>
      <c r="AV103">
        <v>2</v>
      </c>
      <c r="AW103">
        <v>2</v>
      </c>
      <c r="AX103">
        <v>407090341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ROUND(Y103*Source!I115,7)</f>
        <v>0.0060000000000000001</v>
      </c>
      <c r="CY103">
        <f t="shared" si="549"/>
        <v>0</v>
      </c>
      <c r="CZ103">
        <f t="shared" si="550"/>
        <v>0</v>
      </c>
      <c r="DA103">
        <f t="shared" si="551"/>
        <v>1</v>
      </c>
      <c r="DB103">
        <f t="shared" si="552"/>
        <v>0</v>
      </c>
      <c r="DC103">
        <f t="shared" si="553"/>
        <v>0</v>
      </c>
      <c r="DD103" t="s">
        <v>481</v>
      </c>
      <c r="DE103" t="s">
        <v>481</v>
      </c>
      <c r="DF103">
        <f t="shared" si="547"/>
        <v>0</v>
      </c>
      <c r="DG103">
        <f t="shared" si="545"/>
        <v>0</v>
      </c>
      <c r="DH103">
        <f t="shared" si="485"/>
        <v>0</v>
      </c>
      <c r="DI103">
        <f t="shared" si="486"/>
        <v>0</v>
      </c>
      <c r="DJ103">
        <f t="shared" si="554"/>
        <v>0</v>
      </c>
      <c r="DK103">
        <v>0</v>
      </c>
      <c r="DL103" t="s">
        <v>481</v>
      </c>
      <c r="DM103">
        <v>0</v>
      </c>
      <c r="DN103" t="s">
        <v>481</v>
      </c>
      <c r="DO103">
        <v>0</v>
      </c>
    </row>
    <row r="104">
      <c r="A104">
        <f>ROW(Source!A115)</f>
        <v>115</v>
      </c>
      <c r="B104">
        <v>407088984</v>
      </c>
      <c r="C104">
        <v>407090329</v>
      </c>
      <c r="D104">
        <v>342765643</v>
      </c>
      <c r="E104">
        <v>1</v>
      </c>
      <c r="F104">
        <v>1</v>
      </c>
      <c r="G104">
        <v>1</v>
      </c>
      <c r="H104">
        <v>2</v>
      </c>
      <c r="I104" t="s">
        <v>157</v>
      </c>
      <c r="J104" t="s">
        <v>869</v>
      </c>
      <c r="K104" t="s">
        <v>158</v>
      </c>
      <c r="L104">
        <v>1368</v>
      </c>
      <c r="N104">
        <v>1011</v>
      </c>
      <c r="O104" t="s">
        <v>106</v>
      </c>
      <c r="P104" t="s">
        <v>106</v>
      </c>
      <c r="Q104">
        <v>1</v>
      </c>
      <c r="W104">
        <v>0</v>
      </c>
      <c r="X104">
        <v>1503848564</v>
      </c>
      <c r="Y104">
        <f t="shared" si="548"/>
        <v>0.0060000000000000001</v>
      </c>
      <c r="AA104">
        <v>0</v>
      </c>
      <c r="AB104">
        <v>583.05999999999995</v>
      </c>
      <c r="AC104">
        <v>497.45999999999998</v>
      </c>
      <c r="AD104">
        <v>0</v>
      </c>
      <c r="AE104">
        <v>0</v>
      </c>
      <c r="AF104">
        <v>477.92000000000002</v>
      </c>
      <c r="AG104">
        <v>497.45999999999998</v>
      </c>
      <c r="AH104">
        <v>0</v>
      </c>
      <c r="AI104">
        <v>1</v>
      </c>
      <c r="AJ104">
        <v>1.22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481</v>
      </c>
      <c r="AT104">
        <v>0.01</v>
      </c>
      <c r="AU104" t="s">
        <v>605</v>
      </c>
      <c r="AV104">
        <v>1</v>
      </c>
      <c r="AW104">
        <v>2</v>
      </c>
      <c r="AX104">
        <v>407090342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4.7792000000000003</v>
      </c>
      <c r="BL104">
        <v>4.9745999999999997</v>
      </c>
      <c r="BM104">
        <v>0</v>
      </c>
      <c r="BN104">
        <v>0</v>
      </c>
      <c r="BO104">
        <v>0.01</v>
      </c>
      <c r="BP104">
        <v>1</v>
      </c>
      <c r="BQ104">
        <v>0</v>
      </c>
      <c r="BR104">
        <v>2.8675200000000003</v>
      </c>
      <c r="BS104">
        <v>2.9847600000000001</v>
      </c>
      <c r="BT104">
        <v>0</v>
      </c>
      <c r="BU104">
        <v>0</v>
      </c>
      <c r="BV104">
        <v>0.0060000000000000001</v>
      </c>
      <c r="BW104">
        <v>1</v>
      </c>
      <c r="CV104">
        <v>0</v>
      </c>
      <c r="CW104">
        <f>ROUND(Y104*Source!I115*DO104,7)</f>
        <v>0.0060000000000000001</v>
      </c>
      <c r="CX104">
        <f>ROUND(Y104*Source!I115,7)</f>
        <v>0.0060000000000000001</v>
      </c>
      <c r="CY104">
        <f>AB104</f>
        <v>583.05999999999995</v>
      </c>
      <c r="CZ104">
        <f>AF104</f>
        <v>477.92000000000002</v>
      </c>
      <c r="DA104">
        <f>AJ104</f>
        <v>1.22</v>
      </c>
      <c r="DB104">
        <f t="shared" si="552"/>
        <v>2.8679999999999999</v>
      </c>
      <c r="DC104">
        <f t="shared" si="553"/>
        <v>2.9819999999999998</v>
      </c>
      <c r="DD104" t="s">
        <v>481</v>
      </c>
      <c r="DE104" t="s">
        <v>481</v>
      </c>
      <c r="DF104">
        <f t="shared" si="547"/>
        <v>0</v>
      </c>
      <c r="DG104">
        <f>ROUND(ROUND(AF104*AJ104,2)*CX104,2)</f>
        <v>3.5</v>
      </c>
      <c r="DH104">
        <f t="shared" si="485"/>
        <v>2.98</v>
      </c>
      <c r="DI104">
        <f t="shared" si="486"/>
        <v>0</v>
      </c>
      <c r="DJ104">
        <f>DG104+DH104</f>
        <v>6.4800000000000004</v>
      </c>
      <c r="DK104">
        <v>0</v>
      </c>
      <c r="DL104" t="s">
        <v>159</v>
      </c>
      <c r="DM104">
        <v>4</v>
      </c>
      <c r="DN104" t="s">
        <v>29</v>
      </c>
      <c r="DO104">
        <v>1</v>
      </c>
    </row>
    <row r="105">
      <c r="A105">
        <f>ROW(Source!A115)</f>
        <v>115</v>
      </c>
      <c r="B105">
        <v>407088984</v>
      </c>
      <c r="C105">
        <v>407090329</v>
      </c>
      <c r="D105">
        <v>342715737</v>
      </c>
      <c r="E105">
        <v>1</v>
      </c>
      <c r="F105">
        <v>1</v>
      </c>
      <c r="G105">
        <v>1</v>
      </c>
      <c r="H105">
        <v>3</v>
      </c>
      <c r="I105" t="s">
        <v>56</v>
      </c>
      <c r="J105" t="s">
        <v>851</v>
      </c>
      <c r="K105" t="s">
        <v>57</v>
      </c>
      <c r="L105">
        <v>1383</v>
      </c>
      <c r="N105">
        <v>1013</v>
      </c>
      <c r="O105" t="s">
        <v>58</v>
      </c>
      <c r="P105" t="s">
        <v>58</v>
      </c>
      <c r="Q105">
        <v>1</v>
      </c>
      <c r="W105">
        <v>0</v>
      </c>
      <c r="X105">
        <v>-1986415126</v>
      </c>
      <c r="Y105">
        <f t="shared" ref="Y105:Y106" si="555">(AT105*ROUND(0,7))</f>
        <v>0</v>
      </c>
      <c r="AA105">
        <v>6.0999999999999996</v>
      </c>
      <c r="AB105">
        <v>0</v>
      </c>
      <c r="AC105">
        <v>0</v>
      </c>
      <c r="AD105">
        <v>0</v>
      </c>
      <c r="AE105">
        <v>6.0999999999999996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481</v>
      </c>
      <c r="AT105">
        <v>0.10100000000000001</v>
      </c>
      <c r="AU105" t="s">
        <v>504</v>
      </c>
      <c r="AV105">
        <v>0</v>
      </c>
      <c r="AW105">
        <v>2</v>
      </c>
      <c r="AX105">
        <v>407090343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0.61609999999999998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ROUND(Y105*Source!I115,7)</f>
        <v>0</v>
      </c>
      <c r="CY105">
        <f t="shared" ref="CY105:CY107" si="556">AA105</f>
        <v>6.0999999999999996</v>
      </c>
      <c r="CZ105">
        <f t="shared" ref="CZ105:CZ107" si="557">AE105</f>
        <v>6.0999999999999996</v>
      </c>
      <c r="DA105">
        <f t="shared" ref="DA105:DA107" si="558">AI105</f>
        <v>1</v>
      </c>
      <c r="DB105">
        <f t="shared" ref="DB105:DB106" si="559">ROUND((ROUND(AT105*CZ105,2)*ROUND(0,7)),6)</f>
        <v>0</v>
      </c>
      <c r="DC105">
        <f t="shared" ref="DC105:DC106" si="560">ROUND((ROUND(AT105*AG105,2)*ROUND(0,7)),6)</f>
        <v>0</v>
      </c>
      <c r="DD105" t="s">
        <v>481</v>
      </c>
      <c r="DE105" t="s">
        <v>481</v>
      </c>
      <c r="DF105">
        <f t="shared" si="547"/>
        <v>0</v>
      </c>
      <c r="DG105">
        <f t="shared" ref="DG105:DG111" si="561">ROUND(ROUND(AF105,2)*CX105,2)</f>
        <v>0</v>
      </c>
      <c r="DH105">
        <f t="shared" si="485"/>
        <v>0</v>
      </c>
      <c r="DI105">
        <f t="shared" si="486"/>
        <v>0</v>
      </c>
      <c r="DJ105">
        <f t="shared" ref="DJ105:DJ107" si="562">DF105</f>
        <v>0</v>
      </c>
      <c r="DK105">
        <v>1</v>
      </c>
      <c r="DL105" t="s">
        <v>481</v>
      </c>
      <c r="DM105">
        <v>0</v>
      </c>
      <c r="DN105" t="s">
        <v>481</v>
      </c>
      <c r="DO105">
        <v>0</v>
      </c>
    </row>
    <row r="106">
      <c r="A106">
        <f>ROW(Source!A115)</f>
        <v>115</v>
      </c>
      <c r="B106">
        <v>407088984</v>
      </c>
      <c r="C106">
        <v>407090329</v>
      </c>
      <c r="D106">
        <v>342717788</v>
      </c>
      <c r="E106">
        <v>1</v>
      </c>
      <c r="F106">
        <v>1</v>
      </c>
      <c r="G106">
        <v>1</v>
      </c>
      <c r="H106">
        <v>3</v>
      </c>
      <c r="I106" t="s">
        <v>196</v>
      </c>
      <c r="J106" t="s">
        <v>874</v>
      </c>
      <c r="K106" t="s">
        <v>197</v>
      </c>
      <c r="L106">
        <v>1371</v>
      </c>
      <c r="N106">
        <v>1013</v>
      </c>
      <c r="O106" t="s">
        <v>198</v>
      </c>
      <c r="P106" t="s">
        <v>198</v>
      </c>
      <c r="Q106">
        <v>1</v>
      </c>
      <c r="W106">
        <v>0</v>
      </c>
      <c r="X106">
        <v>1868042674</v>
      </c>
      <c r="Y106">
        <f t="shared" si="555"/>
        <v>0</v>
      </c>
      <c r="AA106">
        <v>55.789999999999999</v>
      </c>
      <c r="AB106">
        <v>0</v>
      </c>
      <c r="AC106">
        <v>0</v>
      </c>
      <c r="AD106">
        <v>0</v>
      </c>
      <c r="AE106">
        <v>44.990000000000002</v>
      </c>
      <c r="AF106">
        <v>0</v>
      </c>
      <c r="AG106">
        <v>0</v>
      </c>
      <c r="AH106">
        <v>0</v>
      </c>
      <c r="AI106">
        <v>1.24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481</v>
      </c>
      <c r="AT106">
        <v>0.0024599999999999999</v>
      </c>
      <c r="AU106" t="s">
        <v>504</v>
      </c>
      <c r="AV106">
        <v>0</v>
      </c>
      <c r="AW106">
        <v>2</v>
      </c>
      <c r="AX106">
        <v>407090344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0.11067540000000001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ROUND(Y106*Source!I115,7)</f>
        <v>0</v>
      </c>
      <c r="CY106">
        <f t="shared" si="556"/>
        <v>55.789999999999999</v>
      </c>
      <c r="CZ106">
        <f t="shared" si="557"/>
        <v>44.990000000000002</v>
      </c>
      <c r="DA106">
        <f t="shared" si="558"/>
        <v>1.24</v>
      </c>
      <c r="DB106">
        <f t="shared" si="559"/>
        <v>0</v>
      </c>
      <c r="DC106">
        <f t="shared" si="560"/>
        <v>0</v>
      </c>
      <c r="DD106" t="s">
        <v>481</v>
      </c>
      <c r="DE106" t="s">
        <v>481</v>
      </c>
      <c r="DF106">
        <f>ROUND(ROUND(AE106*AI106,2)*CX106,2)</f>
        <v>0</v>
      </c>
      <c r="DG106">
        <f t="shared" si="561"/>
        <v>0</v>
      </c>
      <c r="DH106">
        <f t="shared" si="485"/>
        <v>0</v>
      </c>
      <c r="DI106">
        <f t="shared" si="486"/>
        <v>0</v>
      </c>
      <c r="DJ106">
        <f t="shared" si="562"/>
        <v>0</v>
      </c>
      <c r="DK106">
        <v>0</v>
      </c>
      <c r="DL106" t="s">
        <v>481</v>
      </c>
      <c r="DM106">
        <v>0</v>
      </c>
      <c r="DN106" t="s">
        <v>481</v>
      </c>
      <c r="DO106">
        <v>0</v>
      </c>
    </row>
    <row r="107">
      <c r="A107">
        <f>ROW(Source!A115)</f>
        <v>115</v>
      </c>
      <c r="B107">
        <v>407088984</v>
      </c>
      <c r="C107">
        <v>407090329</v>
      </c>
      <c r="D107">
        <v>342646017</v>
      </c>
      <c r="E107">
        <v>113</v>
      </c>
      <c r="F107">
        <v>1</v>
      </c>
      <c r="G107">
        <v>1</v>
      </c>
      <c r="H107">
        <v>3</v>
      </c>
      <c r="I107" t="s">
        <v>852</v>
      </c>
      <c r="J107" t="s">
        <v>481</v>
      </c>
      <c r="K107" t="s">
        <v>853</v>
      </c>
      <c r="L107">
        <v>3277935</v>
      </c>
      <c r="N107">
        <v>1013</v>
      </c>
      <c r="O107" t="s">
        <v>63</v>
      </c>
      <c r="P107" t="s">
        <v>63</v>
      </c>
      <c r="Q107">
        <v>1</v>
      </c>
      <c r="W107">
        <v>0</v>
      </c>
      <c r="X107">
        <v>274903907</v>
      </c>
      <c r="Y107">
        <f>AT107</f>
        <v>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0</v>
      </c>
      <c r="AQ107">
        <v>1</v>
      </c>
      <c r="AR107">
        <v>0</v>
      </c>
      <c r="AS107" t="s">
        <v>481</v>
      </c>
      <c r="AT107">
        <v>2</v>
      </c>
      <c r="AU107" t="s">
        <v>481</v>
      </c>
      <c r="AV107">
        <v>0</v>
      </c>
      <c r="AW107">
        <v>2</v>
      </c>
      <c r="AX107">
        <v>407090345</v>
      </c>
      <c r="AY107">
        <v>1</v>
      </c>
      <c r="AZ107">
        <v>2048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ROUND(Y107*Source!I115,7)</f>
        <v>2</v>
      </c>
      <c r="CY107">
        <f t="shared" si="556"/>
        <v>0</v>
      </c>
      <c r="CZ107">
        <f t="shared" si="557"/>
        <v>0</v>
      </c>
      <c r="DA107">
        <f t="shared" si="558"/>
        <v>1</v>
      </c>
      <c r="DB107">
        <f>ROUND(ROUND(AT107*CZ107,2),6)</f>
        <v>0</v>
      </c>
      <c r="DC107">
        <f>ROUND(ROUND(AT107*AG107,2),6)</f>
        <v>0</v>
      </c>
      <c r="DD107" t="s">
        <v>481</v>
      </c>
      <c r="DE107" t="s">
        <v>481</v>
      </c>
      <c r="DF107">
        <f t="shared" ref="DF107:DF113" si="563">ROUND(ROUND(AE107,2)*CX107,2)</f>
        <v>0</v>
      </c>
      <c r="DG107">
        <f t="shared" si="561"/>
        <v>0</v>
      </c>
      <c r="DH107">
        <f t="shared" si="485"/>
        <v>0</v>
      </c>
      <c r="DI107">
        <f t="shared" si="486"/>
        <v>0</v>
      </c>
      <c r="DJ107">
        <f t="shared" si="562"/>
        <v>0</v>
      </c>
      <c r="DK107">
        <v>0</v>
      </c>
      <c r="DL107" t="s">
        <v>481</v>
      </c>
      <c r="DM107">
        <v>0</v>
      </c>
      <c r="DN107" t="s">
        <v>481</v>
      </c>
      <c r="DO107">
        <v>0</v>
      </c>
    </row>
    <row r="108">
      <c r="A108">
        <f>ROW(Source!A116)</f>
        <v>116</v>
      </c>
      <c r="B108">
        <v>407088984</v>
      </c>
      <c r="C108">
        <v>407090346</v>
      </c>
      <c r="D108">
        <v>342640348</v>
      </c>
      <c r="E108">
        <v>113</v>
      </c>
      <c r="F108">
        <v>1</v>
      </c>
      <c r="G108">
        <v>1</v>
      </c>
      <c r="H108">
        <v>1</v>
      </c>
      <c r="I108" t="s">
        <v>194</v>
      </c>
      <c r="J108" t="s">
        <v>481</v>
      </c>
      <c r="K108" t="s">
        <v>195</v>
      </c>
      <c r="L108">
        <v>1369</v>
      </c>
      <c r="N108">
        <v>1013</v>
      </c>
      <c r="O108" t="s">
        <v>168</v>
      </c>
      <c r="P108" t="s">
        <v>168</v>
      </c>
      <c r="Q108">
        <v>1</v>
      </c>
      <c r="W108">
        <v>0</v>
      </c>
      <c r="X108">
        <v>1187391579</v>
      </c>
      <c r="Y108">
        <f t="shared" ref="Y108:Y112" si="564">(AT108*ROUND(0.3,7))</f>
        <v>0.0030000000000000001</v>
      </c>
      <c r="AA108">
        <v>0</v>
      </c>
      <c r="AB108">
        <v>0</v>
      </c>
      <c r="AC108">
        <v>0</v>
      </c>
      <c r="AD108">
        <v>371.24000000000001</v>
      </c>
      <c r="AE108">
        <v>0</v>
      </c>
      <c r="AF108">
        <v>0</v>
      </c>
      <c r="AG108">
        <v>0</v>
      </c>
      <c r="AH108">
        <v>371.24000000000001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481</v>
      </c>
      <c r="AT108">
        <v>0.01</v>
      </c>
      <c r="AU108" t="s">
        <v>505</v>
      </c>
      <c r="AV108">
        <v>1</v>
      </c>
      <c r="AW108">
        <v>2</v>
      </c>
      <c r="AX108">
        <v>407090355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3.7124000000000001</v>
      </c>
      <c r="BN108">
        <v>0.01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1.11372</v>
      </c>
      <c r="BU108">
        <v>0.0030000000000000001</v>
      </c>
      <c r="BV108">
        <v>0</v>
      </c>
      <c r="BW108">
        <v>1</v>
      </c>
      <c r="CU108">
        <f>ROUND(AT108*Source!I116*AH108*AL108,2)</f>
        <v>3.71</v>
      </c>
      <c r="CV108">
        <f>ROUND(Y108*Source!I116,7)</f>
        <v>0.0030000000000000001</v>
      </c>
      <c r="CW108">
        <v>0</v>
      </c>
      <c r="CX108">
        <f>ROUND(Y108*Source!I116,7)</f>
        <v>0.0030000000000000001</v>
      </c>
      <c r="CY108">
        <f t="shared" ref="CY108:CY111" si="565">AD108</f>
        <v>371.24000000000001</v>
      </c>
      <c r="CZ108">
        <f t="shared" ref="CZ108:CZ111" si="566">AH108</f>
        <v>371.24000000000001</v>
      </c>
      <c r="DA108">
        <f t="shared" ref="DA108:DA111" si="567">AL108</f>
        <v>1</v>
      </c>
      <c r="DB108">
        <f t="shared" ref="DB108:DB112" si="568">ROUND((ROUND(AT108*CZ108,2)*ROUND(0.3,7)),6)</f>
        <v>1.113</v>
      </c>
      <c r="DC108">
        <f t="shared" ref="DC108:DC112" si="569">ROUND((ROUND(AT108*AG108,2)*ROUND(0.3,7)),6)</f>
        <v>0</v>
      </c>
      <c r="DD108" t="s">
        <v>481</v>
      </c>
      <c r="DE108" t="s">
        <v>481</v>
      </c>
      <c r="DF108">
        <f t="shared" si="563"/>
        <v>0</v>
      </c>
      <c r="DG108">
        <f t="shared" si="561"/>
        <v>0</v>
      </c>
      <c r="DH108">
        <f t="shared" si="485"/>
        <v>0</v>
      </c>
      <c r="DI108">
        <f t="shared" si="486"/>
        <v>1.1100000000000001</v>
      </c>
      <c r="DJ108">
        <f t="shared" ref="DJ108:DJ111" si="570">DI108</f>
        <v>1.1100000000000001</v>
      </c>
      <c r="DK108">
        <v>1</v>
      </c>
      <c r="DL108" t="s">
        <v>481</v>
      </c>
      <c r="DM108">
        <v>0</v>
      </c>
      <c r="DN108" t="s">
        <v>481</v>
      </c>
      <c r="DO108">
        <v>0</v>
      </c>
    </row>
    <row r="109">
      <c r="A109">
        <f>ROW(Source!A116)</f>
        <v>116</v>
      </c>
      <c r="B109">
        <v>407088984</v>
      </c>
      <c r="C109">
        <v>407090346</v>
      </c>
      <c r="D109">
        <v>342640360</v>
      </c>
      <c r="E109">
        <v>113</v>
      </c>
      <c r="F109">
        <v>1</v>
      </c>
      <c r="G109">
        <v>1</v>
      </c>
      <c r="H109">
        <v>1</v>
      </c>
      <c r="I109" t="s">
        <v>169</v>
      </c>
      <c r="J109" t="s">
        <v>481</v>
      </c>
      <c r="K109" t="s">
        <v>170</v>
      </c>
      <c r="L109">
        <v>1369</v>
      </c>
      <c r="N109">
        <v>1013</v>
      </c>
      <c r="O109" t="s">
        <v>168</v>
      </c>
      <c r="P109" t="s">
        <v>168</v>
      </c>
      <c r="Q109">
        <v>1</v>
      </c>
      <c r="W109">
        <v>0</v>
      </c>
      <c r="X109">
        <v>1518711480</v>
      </c>
      <c r="Y109">
        <f t="shared" si="564"/>
        <v>0.56399999999999995</v>
      </c>
      <c r="AA109">
        <v>0</v>
      </c>
      <c r="AB109">
        <v>0</v>
      </c>
      <c r="AC109">
        <v>0</v>
      </c>
      <c r="AD109">
        <v>571.71000000000004</v>
      </c>
      <c r="AE109">
        <v>0</v>
      </c>
      <c r="AF109">
        <v>0</v>
      </c>
      <c r="AG109">
        <v>0</v>
      </c>
      <c r="AH109">
        <v>571.71000000000004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481</v>
      </c>
      <c r="AT109">
        <v>1.8799999999999999</v>
      </c>
      <c r="AU109" t="s">
        <v>505</v>
      </c>
      <c r="AV109">
        <v>1</v>
      </c>
      <c r="AW109">
        <v>2</v>
      </c>
      <c r="AX109">
        <v>407090356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1074.8148000000001</v>
      </c>
      <c r="BN109">
        <v>1.8799999999999999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322.44443999999999</v>
      </c>
      <c r="BU109">
        <v>0.56399999999999995</v>
      </c>
      <c r="BV109">
        <v>0</v>
      </c>
      <c r="BW109">
        <v>1</v>
      </c>
      <c r="CU109">
        <f>ROUND(AT109*Source!I116*AH109*AL109,2)</f>
        <v>1074.8099999999999</v>
      </c>
      <c r="CV109">
        <f>ROUND(Y109*Source!I116,7)</f>
        <v>0.56399999999999995</v>
      </c>
      <c r="CW109">
        <v>0</v>
      </c>
      <c r="CX109">
        <f>ROUND(Y109*Source!I116,7)</f>
        <v>0.56399999999999995</v>
      </c>
      <c r="CY109">
        <f t="shared" si="565"/>
        <v>571.71000000000004</v>
      </c>
      <c r="CZ109">
        <f t="shared" si="566"/>
        <v>571.71000000000004</v>
      </c>
      <c r="DA109">
        <f t="shared" si="567"/>
        <v>1</v>
      </c>
      <c r="DB109">
        <f t="shared" si="568"/>
        <v>322.44299999999998</v>
      </c>
      <c r="DC109">
        <f t="shared" si="569"/>
        <v>0</v>
      </c>
      <c r="DD109" t="s">
        <v>481</v>
      </c>
      <c r="DE109" t="s">
        <v>481</v>
      </c>
      <c r="DF109">
        <f t="shared" si="563"/>
        <v>0</v>
      </c>
      <c r="DG109">
        <f t="shared" si="561"/>
        <v>0</v>
      </c>
      <c r="DH109">
        <f t="shared" si="485"/>
        <v>0</v>
      </c>
      <c r="DI109">
        <f t="shared" si="486"/>
        <v>322.44</v>
      </c>
      <c r="DJ109">
        <f t="shared" si="570"/>
        <v>322.44</v>
      </c>
      <c r="DK109">
        <v>1</v>
      </c>
      <c r="DL109" t="s">
        <v>481</v>
      </c>
      <c r="DM109">
        <v>0</v>
      </c>
      <c r="DN109" t="s">
        <v>481</v>
      </c>
      <c r="DO109">
        <v>0</v>
      </c>
    </row>
    <row r="110">
      <c r="A110">
        <f>ROW(Source!A116)</f>
        <v>116</v>
      </c>
      <c r="B110">
        <v>407088984</v>
      </c>
      <c r="C110">
        <v>407090346</v>
      </c>
      <c r="D110">
        <v>342640362</v>
      </c>
      <c r="E110">
        <v>113</v>
      </c>
      <c r="F110">
        <v>1</v>
      </c>
      <c r="G110">
        <v>1</v>
      </c>
      <c r="H110">
        <v>1</v>
      </c>
      <c r="I110" t="s">
        <v>171</v>
      </c>
      <c r="J110" t="s">
        <v>481</v>
      </c>
      <c r="K110" t="s">
        <v>172</v>
      </c>
      <c r="L110">
        <v>1369</v>
      </c>
      <c r="N110">
        <v>1013</v>
      </c>
      <c r="O110" t="s">
        <v>168</v>
      </c>
      <c r="P110" t="s">
        <v>168</v>
      </c>
      <c r="Q110">
        <v>1</v>
      </c>
      <c r="W110">
        <v>0</v>
      </c>
      <c r="X110">
        <v>286205319</v>
      </c>
      <c r="Y110">
        <f t="shared" si="564"/>
        <v>0.56399999999999995</v>
      </c>
      <c r="AA110">
        <v>0</v>
      </c>
      <c r="AB110">
        <v>0</v>
      </c>
      <c r="AC110">
        <v>0</v>
      </c>
      <c r="AD110">
        <v>668.23000000000002</v>
      </c>
      <c r="AE110">
        <v>0</v>
      </c>
      <c r="AF110">
        <v>0</v>
      </c>
      <c r="AG110">
        <v>0</v>
      </c>
      <c r="AH110">
        <v>668.23000000000002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481</v>
      </c>
      <c r="AT110">
        <v>1.8799999999999999</v>
      </c>
      <c r="AU110" t="s">
        <v>505</v>
      </c>
      <c r="AV110">
        <v>1</v>
      </c>
      <c r="AW110">
        <v>2</v>
      </c>
      <c r="AX110">
        <v>407090357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1256.2724000000001</v>
      </c>
      <c r="BN110">
        <v>1.8799999999999999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376.88171999999997</v>
      </c>
      <c r="BU110">
        <v>0.56399999999999995</v>
      </c>
      <c r="BV110">
        <v>0</v>
      </c>
      <c r="BW110">
        <v>1</v>
      </c>
      <c r="CU110">
        <f>ROUND(AT110*Source!I116*AH110*AL110,2)</f>
        <v>1256.27</v>
      </c>
      <c r="CV110">
        <f>ROUND(Y110*Source!I116,7)</f>
        <v>0.56399999999999995</v>
      </c>
      <c r="CW110">
        <v>0</v>
      </c>
      <c r="CX110">
        <f>ROUND(Y110*Source!I116,7)</f>
        <v>0.56399999999999995</v>
      </c>
      <c r="CY110">
        <f t="shared" si="565"/>
        <v>668.23000000000002</v>
      </c>
      <c r="CZ110">
        <f t="shared" si="566"/>
        <v>668.23000000000002</v>
      </c>
      <c r="DA110">
        <f t="shared" si="567"/>
        <v>1</v>
      </c>
      <c r="DB110">
        <f t="shared" si="568"/>
        <v>376.88099999999997</v>
      </c>
      <c r="DC110">
        <f t="shared" si="569"/>
        <v>0</v>
      </c>
      <c r="DD110" t="s">
        <v>481</v>
      </c>
      <c r="DE110" t="s">
        <v>481</v>
      </c>
      <c r="DF110">
        <f t="shared" si="563"/>
        <v>0</v>
      </c>
      <c r="DG110">
        <f t="shared" si="561"/>
        <v>0</v>
      </c>
      <c r="DH110">
        <f t="shared" si="485"/>
        <v>0</v>
      </c>
      <c r="DI110">
        <f t="shared" si="486"/>
        <v>376.88</v>
      </c>
      <c r="DJ110">
        <f t="shared" si="570"/>
        <v>376.88</v>
      </c>
      <c r="DK110">
        <v>1</v>
      </c>
      <c r="DL110" t="s">
        <v>481</v>
      </c>
      <c r="DM110">
        <v>0</v>
      </c>
      <c r="DN110" t="s">
        <v>481</v>
      </c>
      <c r="DO110">
        <v>0</v>
      </c>
    </row>
    <row r="111">
      <c r="A111">
        <f>ROW(Source!A116)</f>
        <v>116</v>
      </c>
      <c r="B111">
        <v>407088984</v>
      </c>
      <c r="C111">
        <v>407090346</v>
      </c>
      <c r="D111">
        <v>342640393</v>
      </c>
      <c r="E111">
        <v>113</v>
      </c>
      <c r="F111">
        <v>1</v>
      </c>
      <c r="G111">
        <v>1</v>
      </c>
      <c r="H111">
        <v>1</v>
      </c>
      <c r="I111" t="s">
        <v>854</v>
      </c>
      <c r="J111" t="s">
        <v>481</v>
      </c>
      <c r="K111" t="s">
        <v>855</v>
      </c>
      <c r="L111">
        <v>1191</v>
      </c>
      <c r="N111">
        <v>1013</v>
      </c>
      <c r="O111" t="s">
        <v>29</v>
      </c>
      <c r="P111" t="s">
        <v>29</v>
      </c>
      <c r="Q111">
        <v>1</v>
      </c>
      <c r="W111">
        <v>0</v>
      </c>
      <c r="X111">
        <v>-1417349443</v>
      </c>
      <c r="Y111">
        <f t="shared" si="564"/>
        <v>0.0030000000000000001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481</v>
      </c>
      <c r="AT111">
        <v>0.01</v>
      </c>
      <c r="AU111" t="s">
        <v>505</v>
      </c>
      <c r="AV111">
        <v>2</v>
      </c>
      <c r="AW111">
        <v>2</v>
      </c>
      <c r="AX111">
        <v>407090358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ROUND(Y111*Source!I116,7)</f>
        <v>0.0030000000000000001</v>
      </c>
      <c r="CY111">
        <f t="shared" si="565"/>
        <v>0</v>
      </c>
      <c r="CZ111">
        <f t="shared" si="566"/>
        <v>0</v>
      </c>
      <c r="DA111">
        <f t="shared" si="567"/>
        <v>1</v>
      </c>
      <c r="DB111">
        <f t="shared" si="568"/>
        <v>0</v>
      </c>
      <c r="DC111">
        <f t="shared" si="569"/>
        <v>0</v>
      </c>
      <c r="DD111" t="s">
        <v>481</v>
      </c>
      <c r="DE111" t="s">
        <v>481</v>
      </c>
      <c r="DF111">
        <f t="shared" si="563"/>
        <v>0</v>
      </c>
      <c r="DG111">
        <f t="shared" si="561"/>
        <v>0</v>
      </c>
      <c r="DH111">
        <f t="shared" si="485"/>
        <v>0</v>
      </c>
      <c r="DI111">
        <f t="shared" si="486"/>
        <v>0</v>
      </c>
      <c r="DJ111">
        <f t="shared" si="570"/>
        <v>0</v>
      </c>
      <c r="DK111">
        <v>0</v>
      </c>
      <c r="DL111" t="s">
        <v>481</v>
      </c>
      <c r="DM111">
        <v>0</v>
      </c>
      <c r="DN111" t="s">
        <v>481</v>
      </c>
      <c r="DO111">
        <v>0</v>
      </c>
    </row>
    <row r="112">
      <c r="A112">
        <f>ROW(Source!A116)</f>
        <v>116</v>
      </c>
      <c r="B112">
        <v>407088984</v>
      </c>
      <c r="C112">
        <v>407090346</v>
      </c>
      <c r="D112">
        <v>342765643</v>
      </c>
      <c r="E112">
        <v>1</v>
      </c>
      <c r="F112">
        <v>1</v>
      </c>
      <c r="G112">
        <v>1</v>
      </c>
      <c r="H112">
        <v>2</v>
      </c>
      <c r="I112" t="s">
        <v>157</v>
      </c>
      <c r="J112" t="s">
        <v>869</v>
      </c>
      <c r="K112" t="s">
        <v>158</v>
      </c>
      <c r="L112">
        <v>1368</v>
      </c>
      <c r="N112">
        <v>1011</v>
      </c>
      <c r="O112" t="s">
        <v>106</v>
      </c>
      <c r="P112" t="s">
        <v>106</v>
      </c>
      <c r="Q112">
        <v>1</v>
      </c>
      <c r="W112">
        <v>0</v>
      </c>
      <c r="X112">
        <v>1503848564</v>
      </c>
      <c r="Y112">
        <f t="shared" si="564"/>
        <v>0.0030000000000000001</v>
      </c>
      <c r="AA112">
        <v>0</v>
      </c>
      <c r="AB112">
        <v>583.05999999999995</v>
      </c>
      <c r="AC112">
        <v>497.45999999999998</v>
      </c>
      <c r="AD112">
        <v>0</v>
      </c>
      <c r="AE112">
        <v>0</v>
      </c>
      <c r="AF112">
        <v>477.92000000000002</v>
      </c>
      <c r="AG112">
        <v>497.45999999999998</v>
      </c>
      <c r="AH112">
        <v>0</v>
      </c>
      <c r="AI112">
        <v>1</v>
      </c>
      <c r="AJ112">
        <v>1.22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481</v>
      </c>
      <c r="AT112">
        <v>0.01</v>
      </c>
      <c r="AU112" t="s">
        <v>505</v>
      </c>
      <c r="AV112">
        <v>1</v>
      </c>
      <c r="AW112">
        <v>2</v>
      </c>
      <c r="AX112">
        <v>407090359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4.7792000000000003</v>
      </c>
      <c r="BL112">
        <v>4.9745999999999997</v>
      </c>
      <c r="BM112">
        <v>0</v>
      </c>
      <c r="BN112">
        <v>0</v>
      </c>
      <c r="BO112">
        <v>0.01</v>
      </c>
      <c r="BP112">
        <v>1</v>
      </c>
      <c r="BQ112">
        <v>0</v>
      </c>
      <c r="BR112">
        <v>1.4337600000000001</v>
      </c>
      <c r="BS112">
        <v>1.49238</v>
      </c>
      <c r="BT112">
        <v>0</v>
      </c>
      <c r="BU112">
        <v>0</v>
      </c>
      <c r="BV112">
        <v>0.0030000000000000001</v>
      </c>
      <c r="BW112">
        <v>1</v>
      </c>
      <c r="CV112">
        <v>0</v>
      </c>
      <c r="CW112">
        <f>ROUND(Y112*Source!I116*DO112,7)</f>
        <v>0.0030000000000000001</v>
      </c>
      <c r="CX112">
        <f>ROUND(Y112*Source!I116,7)</f>
        <v>0.0030000000000000001</v>
      </c>
      <c r="CY112">
        <f>AB112</f>
        <v>583.05999999999995</v>
      </c>
      <c r="CZ112">
        <f>AF112</f>
        <v>477.92000000000002</v>
      </c>
      <c r="DA112">
        <f>AJ112</f>
        <v>1.22</v>
      </c>
      <c r="DB112">
        <f t="shared" si="568"/>
        <v>1.4339999999999999</v>
      </c>
      <c r="DC112">
        <f t="shared" si="569"/>
        <v>1.4909999999999999</v>
      </c>
      <c r="DD112" t="s">
        <v>481</v>
      </c>
      <c r="DE112" t="s">
        <v>481</v>
      </c>
      <c r="DF112">
        <f t="shared" si="563"/>
        <v>0</v>
      </c>
      <c r="DG112">
        <f>ROUND(ROUND(AF112*AJ112,2)*CX112,2)</f>
        <v>1.75</v>
      </c>
      <c r="DH112">
        <f t="shared" si="485"/>
        <v>1.49</v>
      </c>
      <c r="DI112">
        <f t="shared" si="486"/>
        <v>0</v>
      </c>
      <c r="DJ112">
        <f>DG112+DH112</f>
        <v>3.2400000000000002</v>
      </c>
      <c r="DK112">
        <v>0</v>
      </c>
      <c r="DL112" t="s">
        <v>159</v>
      </c>
      <c r="DM112">
        <v>4</v>
      </c>
      <c r="DN112" t="s">
        <v>29</v>
      </c>
      <c r="DO112">
        <v>1</v>
      </c>
    </row>
    <row r="113">
      <c r="A113">
        <f>ROW(Source!A116)</f>
        <v>116</v>
      </c>
      <c r="B113">
        <v>407088984</v>
      </c>
      <c r="C113">
        <v>407090346</v>
      </c>
      <c r="D113">
        <v>342715737</v>
      </c>
      <c r="E113">
        <v>1</v>
      </c>
      <c r="F113">
        <v>1</v>
      </c>
      <c r="G113">
        <v>1</v>
      </c>
      <c r="H113">
        <v>3</v>
      </c>
      <c r="I113" t="s">
        <v>56</v>
      </c>
      <c r="J113" t="s">
        <v>851</v>
      </c>
      <c r="K113" t="s">
        <v>57</v>
      </c>
      <c r="L113">
        <v>1383</v>
      </c>
      <c r="N113">
        <v>1013</v>
      </c>
      <c r="O113" t="s">
        <v>58</v>
      </c>
      <c r="P113" t="s">
        <v>58</v>
      </c>
      <c r="Q113">
        <v>1</v>
      </c>
      <c r="W113">
        <v>0</v>
      </c>
      <c r="X113">
        <v>-1986415126</v>
      </c>
      <c r="Y113">
        <f t="shared" ref="Y113:Y114" si="571">(AT113*ROUND(0,7))</f>
        <v>0</v>
      </c>
      <c r="AA113">
        <v>6.0999999999999996</v>
      </c>
      <c r="AB113">
        <v>0</v>
      </c>
      <c r="AC113">
        <v>0</v>
      </c>
      <c r="AD113">
        <v>0</v>
      </c>
      <c r="AE113">
        <v>6.0999999999999996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481</v>
      </c>
      <c r="AT113">
        <v>0.10100000000000001</v>
      </c>
      <c r="AU113" t="s">
        <v>504</v>
      </c>
      <c r="AV113">
        <v>0</v>
      </c>
      <c r="AW113">
        <v>2</v>
      </c>
      <c r="AX113">
        <v>407090360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0.61609999999999998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ROUND(Y113*Source!I116,7)</f>
        <v>0</v>
      </c>
      <c r="CY113">
        <f t="shared" ref="CY113:CY115" si="572">AA113</f>
        <v>6.0999999999999996</v>
      </c>
      <c r="CZ113">
        <f t="shared" ref="CZ113:CZ115" si="573">AE113</f>
        <v>6.0999999999999996</v>
      </c>
      <c r="DA113">
        <f t="shared" ref="DA113:DA115" si="574">AI113</f>
        <v>1</v>
      </c>
      <c r="DB113">
        <f t="shared" ref="DB113:DB114" si="575">ROUND((ROUND(AT113*CZ113,2)*ROUND(0,7)),6)</f>
        <v>0</v>
      </c>
      <c r="DC113">
        <f t="shared" ref="DC113:DC114" si="576">ROUND((ROUND(AT113*AG113,2)*ROUND(0,7)),6)</f>
        <v>0</v>
      </c>
      <c r="DD113" t="s">
        <v>481</v>
      </c>
      <c r="DE113" t="s">
        <v>481</v>
      </c>
      <c r="DF113">
        <f t="shared" si="563"/>
        <v>0</v>
      </c>
      <c r="DG113">
        <f t="shared" ref="DG113:DG119" si="577">ROUND(ROUND(AF113,2)*CX113,2)</f>
        <v>0</v>
      </c>
      <c r="DH113">
        <f t="shared" si="485"/>
        <v>0</v>
      </c>
      <c r="DI113">
        <f t="shared" si="486"/>
        <v>0</v>
      </c>
      <c r="DJ113">
        <f t="shared" ref="DJ113:DJ115" si="578">DF113</f>
        <v>0</v>
      </c>
      <c r="DK113">
        <v>1</v>
      </c>
      <c r="DL113" t="s">
        <v>481</v>
      </c>
      <c r="DM113">
        <v>0</v>
      </c>
      <c r="DN113" t="s">
        <v>481</v>
      </c>
      <c r="DO113">
        <v>0</v>
      </c>
    </row>
    <row r="114">
      <c r="A114">
        <f>ROW(Source!A116)</f>
        <v>116</v>
      </c>
      <c r="B114">
        <v>407088984</v>
      </c>
      <c r="C114">
        <v>407090346</v>
      </c>
      <c r="D114">
        <v>342717788</v>
      </c>
      <c r="E114">
        <v>1</v>
      </c>
      <c r="F114">
        <v>1</v>
      </c>
      <c r="G114">
        <v>1</v>
      </c>
      <c r="H114">
        <v>3</v>
      </c>
      <c r="I114" t="s">
        <v>196</v>
      </c>
      <c r="J114" t="s">
        <v>874</v>
      </c>
      <c r="K114" t="s">
        <v>197</v>
      </c>
      <c r="L114">
        <v>1371</v>
      </c>
      <c r="N114">
        <v>1013</v>
      </c>
      <c r="O114" t="s">
        <v>198</v>
      </c>
      <c r="P114" t="s">
        <v>198</v>
      </c>
      <c r="Q114">
        <v>1</v>
      </c>
      <c r="W114">
        <v>0</v>
      </c>
      <c r="X114">
        <v>1868042674</v>
      </c>
      <c r="Y114">
        <f t="shared" si="571"/>
        <v>0</v>
      </c>
      <c r="AA114">
        <v>55.789999999999999</v>
      </c>
      <c r="AB114">
        <v>0</v>
      </c>
      <c r="AC114">
        <v>0</v>
      </c>
      <c r="AD114">
        <v>0</v>
      </c>
      <c r="AE114">
        <v>44.990000000000002</v>
      </c>
      <c r="AF114">
        <v>0</v>
      </c>
      <c r="AG114">
        <v>0</v>
      </c>
      <c r="AH114">
        <v>0</v>
      </c>
      <c r="AI114">
        <v>1.24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481</v>
      </c>
      <c r="AT114">
        <v>0.0024599999999999999</v>
      </c>
      <c r="AU114" t="s">
        <v>504</v>
      </c>
      <c r="AV114">
        <v>0</v>
      </c>
      <c r="AW114">
        <v>2</v>
      </c>
      <c r="AX114">
        <v>407090361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0.11067540000000001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ROUND(Y114*Source!I116,7)</f>
        <v>0</v>
      </c>
      <c r="CY114">
        <f t="shared" si="572"/>
        <v>55.789999999999999</v>
      </c>
      <c r="CZ114">
        <f t="shared" si="573"/>
        <v>44.990000000000002</v>
      </c>
      <c r="DA114">
        <f t="shared" si="574"/>
        <v>1.24</v>
      </c>
      <c r="DB114">
        <f t="shared" si="575"/>
        <v>0</v>
      </c>
      <c r="DC114">
        <f t="shared" si="576"/>
        <v>0</v>
      </c>
      <c r="DD114" t="s">
        <v>481</v>
      </c>
      <c r="DE114" t="s">
        <v>481</v>
      </c>
      <c r="DF114">
        <f>ROUND(ROUND(AE114*AI114,2)*CX114,2)</f>
        <v>0</v>
      </c>
      <c r="DG114">
        <f t="shared" si="577"/>
        <v>0</v>
      </c>
      <c r="DH114">
        <f t="shared" si="485"/>
        <v>0</v>
      </c>
      <c r="DI114">
        <f t="shared" si="486"/>
        <v>0</v>
      </c>
      <c r="DJ114">
        <f t="shared" si="578"/>
        <v>0</v>
      </c>
      <c r="DK114">
        <v>0</v>
      </c>
      <c r="DL114" t="s">
        <v>481</v>
      </c>
      <c r="DM114">
        <v>0</v>
      </c>
      <c r="DN114" t="s">
        <v>481</v>
      </c>
      <c r="DO114">
        <v>0</v>
      </c>
    </row>
    <row r="115">
      <c r="A115">
        <f>ROW(Source!A116)</f>
        <v>116</v>
      </c>
      <c r="B115">
        <v>407088984</v>
      </c>
      <c r="C115">
        <v>407090346</v>
      </c>
      <c r="D115">
        <v>342646017</v>
      </c>
      <c r="E115">
        <v>113</v>
      </c>
      <c r="F115">
        <v>1</v>
      </c>
      <c r="G115">
        <v>1</v>
      </c>
      <c r="H115">
        <v>3</v>
      </c>
      <c r="I115" t="s">
        <v>852</v>
      </c>
      <c r="J115" t="s">
        <v>481</v>
      </c>
      <c r="K115" t="s">
        <v>853</v>
      </c>
      <c r="L115">
        <v>3277935</v>
      </c>
      <c r="N115">
        <v>1013</v>
      </c>
      <c r="O115" t="s">
        <v>63</v>
      </c>
      <c r="P115" t="s">
        <v>63</v>
      </c>
      <c r="Q115">
        <v>1</v>
      </c>
      <c r="W115">
        <v>0</v>
      </c>
      <c r="X115">
        <v>274903907</v>
      </c>
      <c r="Y115">
        <f t="shared" ref="Y115:Y120" si="579">AT115</f>
        <v>2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481</v>
      </c>
      <c r="AT115">
        <v>2</v>
      </c>
      <c r="AU115" t="s">
        <v>481</v>
      </c>
      <c r="AV115">
        <v>0</v>
      </c>
      <c r="AW115">
        <v>2</v>
      </c>
      <c r="AX115">
        <v>407090362</v>
      </c>
      <c r="AY115">
        <v>1</v>
      </c>
      <c r="AZ115">
        <v>2048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ROUND(Y115*Source!I116,7)</f>
        <v>2</v>
      </c>
      <c r="CY115">
        <f t="shared" si="572"/>
        <v>0</v>
      </c>
      <c r="CZ115">
        <f t="shared" si="573"/>
        <v>0</v>
      </c>
      <c r="DA115">
        <f t="shared" si="574"/>
        <v>1</v>
      </c>
      <c r="DB115">
        <f t="shared" ref="DB115:DB120" si="580">ROUND(ROUND(AT115*CZ115,2),6)</f>
        <v>0</v>
      </c>
      <c r="DC115">
        <f t="shared" ref="DC115:DC120" si="581">ROUND(ROUND(AT115*AG115,2),6)</f>
        <v>0</v>
      </c>
      <c r="DD115" t="s">
        <v>481</v>
      </c>
      <c r="DE115" t="s">
        <v>481</v>
      </c>
      <c r="DF115">
        <f t="shared" ref="DF115:DF121" si="582">ROUND(ROUND(AE115,2)*CX115,2)</f>
        <v>0</v>
      </c>
      <c r="DG115">
        <f t="shared" si="577"/>
        <v>0</v>
      </c>
      <c r="DH115">
        <f t="shared" si="485"/>
        <v>0</v>
      </c>
      <c r="DI115">
        <f t="shared" si="486"/>
        <v>0</v>
      </c>
      <c r="DJ115">
        <f t="shared" si="578"/>
        <v>0</v>
      </c>
      <c r="DK115">
        <v>0</v>
      </c>
      <c r="DL115" t="s">
        <v>481</v>
      </c>
      <c r="DM115">
        <v>0</v>
      </c>
      <c r="DN115" t="s">
        <v>481</v>
      </c>
      <c r="DO115">
        <v>0</v>
      </c>
    </row>
    <row r="116">
      <c r="A116">
        <f>ROW(Source!A117)</f>
        <v>117</v>
      </c>
      <c r="B116">
        <v>407088984</v>
      </c>
      <c r="C116">
        <v>407090363</v>
      </c>
      <c r="D116">
        <v>342640348</v>
      </c>
      <c r="E116">
        <v>113</v>
      </c>
      <c r="F116">
        <v>1</v>
      </c>
      <c r="G116">
        <v>1</v>
      </c>
      <c r="H116">
        <v>1</v>
      </c>
      <c r="I116" t="s">
        <v>194</v>
      </c>
      <c r="J116" t="s">
        <v>481</v>
      </c>
      <c r="K116" t="s">
        <v>195</v>
      </c>
      <c r="L116">
        <v>1369</v>
      </c>
      <c r="N116">
        <v>1013</v>
      </c>
      <c r="O116" t="s">
        <v>168</v>
      </c>
      <c r="P116" t="s">
        <v>168</v>
      </c>
      <c r="Q116">
        <v>1</v>
      </c>
      <c r="W116">
        <v>0</v>
      </c>
      <c r="X116">
        <v>1187391579</v>
      </c>
      <c r="Y116">
        <f t="shared" si="579"/>
        <v>0.01</v>
      </c>
      <c r="AA116">
        <v>0</v>
      </c>
      <c r="AB116">
        <v>0</v>
      </c>
      <c r="AC116">
        <v>0</v>
      </c>
      <c r="AD116">
        <v>371.24000000000001</v>
      </c>
      <c r="AE116">
        <v>0</v>
      </c>
      <c r="AF116">
        <v>0</v>
      </c>
      <c r="AG116">
        <v>0</v>
      </c>
      <c r="AH116">
        <v>371.24000000000001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481</v>
      </c>
      <c r="AT116">
        <v>0.01</v>
      </c>
      <c r="AU116" t="s">
        <v>481</v>
      </c>
      <c r="AV116">
        <v>1</v>
      </c>
      <c r="AW116">
        <v>2</v>
      </c>
      <c r="AX116">
        <v>407090372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3.7124000000000001</v>
      </c>
      <c r="BN116">
        <v>0.01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3.7124000000000001</v>
      </c>
      <c r="BU116">
        <v>0.01</v>
      </c>
      <c r="BV116">
        <v>0</v>
      </c>
      <c r="BW116">
        <v>1</v>
      </c>
      <c r="CU116">
        <f>ROUND(AT116*Source!I117*AH116*AL116,2)</f>
        <v>3.71</v>
      </c>
      <c r="CV116">
        <f>ROUND(Y116*Source!I117,7)</f>
        <v>0.01</v>
      </c>
      <c r="CW116">
        <v>0</v>
      </c>
      <c r="CX116">
        <f>ROUND(Y116*Source!I117,7)</f>
        <v>0.01</v>
      </c>
      <c r="CY116">
        <f t="shared" ref="CY116:CY119" si="583">AD116</f>
        <v>371.24000000000001</v>
      </c>
      <c r="CZ116">
        <f t="shared" ref="CZ116:CZ119" si="584">AH116</f>
        <v>371.24000000000001</v>
      </c>
      <c r="DA116">
        <f t="shared" ref="DA116:DA119" si="585">AL116</f>
        <v>1</v>
      </c>
      <c r="DB116">
        <f t="shared" si="580"/>
        <v>3.71</v>
      </c>
      <c r="DC116">
        <f t="shared" si="581"/>
        <v>0</v>
      </c>
      <c r="DD116" t="s">
        <v>481</v>
      </c>
      <c r="DE116" t="s">
        <v>481</v>
      </c>
      <c r="DF116">
        <f t="shared" si="582"/>
        <v>0</v>
      </c>
      <c r="DG116">
        <f t="shared" si="577"/>
        <v>0</v>
      </c>
      <c r="DH116">
        <f t="shared" si="485"/>
        <v>0</v>
      </c>
      <c r="DI116">
        <f t="shared" si="486"/>
        <v>3.71</v>
      </c>
      <c r="DJ116">
        <f t="shared" ref="DJ116:DJ119" si="586">DI116</f>
        <v>3.71</v>
      </c>
      <c r="DK116">
        <v>1</v>
      </c>
      <c r="DL116" t="s">
        <v>481</v>
      </c>
      <c r="DM116">
        <v>0</v>
      </c>
      <c r="DN116" t="s">
        <v>481</v>
      </c>
      <c r="DO116">
        <v>0</v>
      </c>
    </row>
    <row r="117">
      <c r="A117">
        <f>ROW(Source!A117)</f>
        <v>117</v>
      </c>
      <c r="B117">
        <v>407088984</v>
      </c>
      <c r="C117">
        <v>407090363</v>
      </c>
      <c r="D117">
        <v>342640360</v>
      </c>
      <c r="E117">
        <v>113</v>
      </c>
      <c r="F117">
        <v>1</v>
      </c>
      <c r="G117">
        <v>1</v>
      </c>
      <c r="H117">
        <v>1</v>
      </c>
      <c r="I117" t="s">
        <v>169</v>
      </c>
      <c r="J117" t="s">
        <v>481</v>
      </c>
      <c r="K117" t="s">
        <v>170</v>
      </c>
      <c r="L117">
        <v>1369</v>
      </c>
      <c r="N117">
        <v>1013</v>
      </c>
      <c r="O117" t="s">
        <v>168</v>
      </c>
      <c r="P117" t="s">
        <v>168</v>
      </c>
      <c r="Q117">
        <v>1</v>
      </c>
      <c r="W117">
        <v>0</v>
      </c>
      <c r="X117">
        <v>1518711480</v>
      </c>
      <c r="Y117">
        <f t="shared" si="579"/>
        <v>1.8799999999999999</v>
      </c>
      <c r="AA117">
        <v>0</v>
      </c>
      <c r="AB117">
        <v>0</v>
      </c>
      <c r="AC117">
        <v>0</v>
      </c>
      <c r="AD117">
        <v>571.71000000000004</v>
      </c>
      <c r="AE117">
        <v>0</v>
      </c>
      <c r="AF117">
        <v>0</v>
      </c>
      <c r="AG117">
        <v>0</v>
      </c>
      <c r="AH117">
        <v>571.71000000000004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481</v>
      </c>
      <c r="AT117">
        <v>1.8799999999999999</v>
      </c>
      <c r="AU117" t="s">
        <v>481</v>
      </c>
      <c r="AV117">
        <v>1</v>
      </c>
      <c r="AW117">
        <v>2</v>
      </c>
      <c r="AX117">
        <v>407090373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1074.8148000000001</v>
      </c>
      <c r="BN117">
        <v>1.8799999999999999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1074.8148000000001</v>
      </c>
      <c r="BU117">
        <v>1.8799999999999999</v>
      </c>
      <c r="BV117">
        <v>0</v>
      </c>
      <c r="BW117">
        <v>1</v>
      </c>
      <c r="CU117">
        <f>ROUND(AT117*Source!I117*AH117*AL117,2)</f>
        <v>1074.8099999999999</v>
      </c>
      <c r="CV117">
        <f>ROUND(Y117*Source!I117,7)</f>
        <v>1.8799999999999999</v>
      </c>
      <c r="CW117">
        <v>0</v>
      </c>
      <c r="CX117">
        <f>ROUND(Y117*Source!I117,7)</f>
        <v>1.8799999999999999</v>
      </c>
      <c r="CY117">
        <f t="shared" si="583"/>
        <v>571.71000000000004</v>
      </c>
      <c r="CZ117">
        <f t="shared" si="584"/>
        <v>571.71000000000004</v>
      </c>
      <c r="DA117">
        <f t="shared" si="585"/>
        <v>1</v>
      </c>
      <c r="DB117">
        <f t="shared" si="580"/>
        <v>1074.8099999999999</v>
      </c>
      <c r="DC117">
        <f t="shared" si="581"/>
        <v>0</v>
      </c>
      <c r="DD117" t="s">
        <v>481</v>
      </c>
      <c r="DE117" t="s">
        <v>481</v>
      </c>
      <c r="DF117">
        <f t="shared" si="582"/>
        <v>0</v>
      </c>
      <c r="DG117">
        <f t="shared" si="577"/>
        <v>0</v>
      </c>
      <c r="DH117">
        <f t="shared" si="485"/>
        <v>0</v>
      </c>
      <c r="DI117">
        <f t="shared" si="486"/>
        <v>1074.8099999999999</v>
      </c>
      <c r="DJ117">
        <f t="shared" si="586"/>
        <v>1074.8099999999999</v>
      </c>
      <c r="DK117">
        <v>1</v>
      </c>
      <c r="DL117" t="s">
        <v>481</v>
      </c>
      <c r="DM117">
        <v>0</v>
      </c>
      <c r="DN117" t="s">
        <v>481</v>
      </c>
      <c r="DO117">
        <v>0</v>
      </c>
    </row>
    <row r="118">
      <c r="A118">
        <f>ROW(Source!A117)</f>
        <v>117</v>
      </c>
      <c r="B118">
        <v>407088984</v>
      </c>
      <c r="C118">
        <v>407090363</v>
      </c>
      <c r="D118">
        <v>342640362</v>
      </c>
      <c r="E118">
        <v>113</v>
      </c>
      <c r="F118">
        <v>1</v>
      </c>
      <c r="G118">
        <v>1</v>
      </c>
      <c r="H118">
        <v>1</v>
      </c>
      <c r="I118" t="s">
        <v>171</v>
      </c>
      <c r="J118" t="s">
        <v>481</v>
      </c>
      <c r="K118" t="s">
        <v>172</v>
      </c>
      <c r="L118">
        <v>1369</v>
      </c>
      <c r="N118">
        <v>1013</v>
      </c>
      <c r="O118" t="s">
        <v>168</v>
      </c>
      <c r="P118" t="s">
        <v>168</v>
      </c>
      <c r="Q118">
        <v>1</v>
      </c>
      <c r="W118">
        <v>0</v>
      </c>
      <c r="X118">
        <v>286205319</v>
      </c>
      <c r="Y118">
        <f t="shared" si="579"/>
        <v>1.8799999999999999</v>
      </c>
      <c r="AA118">
        <v>0</v>
      </c>
      <c r="AB118">
        <v>0</v>
      </c>
      <c r="AC118">
        <v>0</v>
      </c>
      <c r="AD118">
        <v>668.23000000000002</v>
      </c>
      <c r="AE118">
        <v>0</v>
      </c>
      <c r="AF118">
        <v>0</v>
      </c>
      <c r="AG118">
        <v>0</v>
      </c>
      <c r="AH118">
        <v>668.23000000000002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481</v>
      </c>
      <c r="AT118">
        <v>1.8799999999999999</v>
      </c>
      <c r="AU118" t="s">
        <v>481</v>
      </c>
      <c r="AV118">
        <v>1</v>
      </c>
      <c r="AW118">
        <v>2</v>
      </c>
      <c r="AX118">
        <v>407090374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1256.2724000000001</v>
      </c>
      <c r="BN118">
        <v>1.8799999999999999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1256.2724000000001</v>
      </c>
      <c r="BU118">
        <v>1.8799999999999999</v>
      </c>
      <c r="BV118">
        <v>0</v>
      </c>
      <c r="BW118">
        <v>1</v>
      </c>
      <c r="CU118">
        <f>ROUND(AT118*Source!I117*AH118*AL118,2)</f>
        <v>1256.27</v>
      </c>
      <c r="CV118">
        <f>ROUND(Y118*Source!I117,7)</f>
        <v>1.8799999999999999</v>
      </c>
      <c r="CW118">
        <v>0</v>
      </c>
      <c r="CX118">
        <f>ROUND(Y118*Source!I117,7)</f>
        <v>1.8799999999999999</v>
      </c>
      <c r="CY118">
        <f t="shared" si="583"/>
        <v>668.23000000000002</v>
      </c>
      <c r="CZ118">
        <f t="shared" si="584"/>
        <v>668.23000000000002</v>
      </c>
      <c r="DA118">
        <f t="shared" si="585"/>
        <v>1</v>
      </c>
      <c r="DB118">
        <f t="shared" si="580"/>
        <v>1256.27</v>
      </c>
      <c r="DC118">
        <f t="shared" si="581"/>
        <v>0</v>
      </c>
      <c r="DD118" t="s">
        <v>481</v>
      </c>
      <c r="DE118" t="s">
        <v>481</v>
      </c>
      <c r="DF118">
        <f t="shared" si="582"/>
        <v>0</v>
      </c>
      <c r="DG118">
        <f t="shared" si="577"/>
        <v>0</v>
      </c>
      <c r="DH118">
        <f t="shared" si="485"/>
        <v>0</v>
      </c>
      <c r="DI118">
        <f t="shared" si="486"/>
        <v>1256.27</v>
      </c>
      <c r="DJ118">
        <f t="shared" si="586"/>
        <v>1256.27</v>
      </c>
      <c r="DK118">
        <v>1</v>
      </c>
      <c r="DL118" t="s">
        <v>481</v>
      </c>
      <c r="DM118">
        <v>0</v>
      </c>
      <c r="DN118" t="s">
        <v>481</v>
      </c>
      <c r="DO118">
        <v>0</v>
      </c>
    </row>
    <row r="119">
      <c r="A119">
        <f>ROW(Source!A117)</f>
        <v>117</v>
      </c>
      <c r="B119">
        <v>407088984</v>
      </c>
      <c r="C119">
        <v>407090363</v>
      </c>
      <c r="D119">
        <v>342640393</v>
      </c>
      <c r="E119">
        <v>113</v>
      </c>
      <c r="F119">
        <v>1</v>
      </c>
      <c r="G119">
        <v>1</v>
      </c>
      <c r="H119">
        <v>1</v>
      </c>
      <c r="I119" t="s">
        <v>854</v>
      </c>
      <c r="J119" t="s">
        <v>481</v>
      </c>
      <c r="K119" t="s">
        <v>855</v>
      </c>
      <c r="L119">
        <v>1191</v>
      </c>
      <c r="N119">
        <v>1013</v>
      </c>
      <c r="O119" t="s">
        <v>29</v>
      </c>
      <c r="P119" t="s">
        <v>29</v>
      </c>
      <c r="Q119">
        <v>1</v>
      </c>
      <c r="W119">
        <v>0</v>
      </c>
      <c r="X119">
        <v>-1417349443</v>
      </c>
      <c r="Y119">
        <f t="shared" si="579"/>
        <v>0.01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481</v>
      </c>
      <c r="AT119">
        <v>0.01</v>
      </c>
      <c r="AU119" t="s">
        <v>481</v>
      </c>
      <c r="AV119">
        <v>2</v>
      </c>
      <c r="AW119">
        <v>2</v>
      </c>
      <c r="AX119">
        <v>407090375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ROUND(Y119*Source!I117,7)</f>
        <v>0.01</v>
      </c>
      <c r="CY119">
        <f t="shared" si="583"/>
        <v>0</v>
      </c>
      <c r="CZ119">
        <f t="shared" si="584"/>
        <v>0</v>
      </c>
      <c r="DA119">
        <f t="shared" si="585"/>
        <v>1</v>
      </c>
      <c r="DB119">
        <f t="shared" si="580"/>
        <v>0</v>
      </c>
      <c r="DC119">
        <f t="shared" si="581"/>
        <v>0</v>
      </c>
      <c r="DD119" t="s">
        <v>481</v>
      </c>
      <c r="DE119" t="s">
        <v>481</v>
      </c>
      <c r="DF119">
        <f t="shared" si="582"/>
        <v>0</v>
      </c>
      <c r="DG119">
        <f t="shared" si="577"/>
        <v>0</v>
      </c>
      <c r="DH119">
        <f t="shared" si="485"/>
        <v>0</v>
      </c>
      <c r="DI119">
        <f t="shared" si="486"/>
        <v>0</v>
      </c>
      <c r="DJ119">
        <f t="shared" si="586"/>
        <v>0</v>
      </c>
      <c r="DK119">
        <v>0</v>
      </c>
      <c r="DL119" t="s">
        <v>481</v>
      </c>
      <c r="DM119">
        <v>0</v>
      </c>
      <c r="DN119" t="s">
        <v>481</v>
      </c>
      <c r="DO119">
        <v>0</v>
      </c>
    </row>
    <row r="120">
      <c r="A120">
        <f>ROW(Source!A117)</f>
        <v>117</v>
      </c>
      <c r="B120">
        <v>407088984</v>
      </c>
      <c r="C120">
        <v>407090363</v>
      </c>
      <c r="D120">
        <v>342765643</v>
      </c>
      <c r="E120">
        <v>1</v>
      </c>
      <c r="F120">
        <v>1</v>
      </c>
      <c r="G120">
        <v>1</v>
      </c>
      <c r="H120">
        <v>2</v>
      </c>
      <c r="I120" t="s">
        <v>157</v>
      </c>
      <c r="J120" t="s">
        <v>869</v>
      </c>
      <c r="K120" t="s">
        <v>158</v>
      </c>
      <c r="L120">
        <v>1368</v>
      </c>
      <c r="N120">
        <v>1011</v>
      </c>
      <c r="O120" t="s">
        <v>106</v>
      </c>
      <c r="P120" t="s">
        <v>106</v>
      </c>
      <c r="Q120">
        <v>1</v>
      </c>
      <c r="W120">
        <v>0</v>
      </c>
      <c r="X120">
        <v>1503848564</v>
      </c>
      <c r="Y120">
        <f t="shared" si="579"/>
        <v>0.01</v>
      </c>
      <c r="AA120">
        <v>0</v>
      </c>
      <c r="AB120">
        <v>583.05999999999995</v>
      </c>
      <c r="AC120">
        <v>497.45999999999998</v>
      </c>
      <c r="AD120">
        <v>0</v>
      </c>
      <c r="AE120">
        <v>0</v>
      </c>
      <c r="AF120">
        <v>477.92000000000002</v>
      </c>
      <c r="AG120">
        <v>497.45999999999998</v>
      </c>
      <c r="AH120">
        <v>0</v>
      </c>
      <c r="AI120">
        <v>1</v>
      </c>
      <c r="AJ120">
        <v>1.22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481</v>
      </c>
      <c r="AT120">
        <v>0.01</v>
      </c>
      <c r="AU120" t="s">
        <v>481</v>
      </c>
      <c r="AV120">
        <v>1</v>
      </c>
      <c r="AW120">
        <v>2</v>
      </c>
      <c r="AX120">
        <v>407090376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4.7792000000000003</v>
      </c>
      <c r="BL120">
        <v>4.9745999999999997</v>
      </c>
      <c r="BM120">
        <v>0</v>
      </c>
      <c r="BN120">
        <v>0</v>
      </c>
      <c r="BO120">
        <v>0.01</v>
      </c>
      <c r="BP120">
        <v>1</v>
      </c>
      <c r="BQ120">
        <v>0</v>
      </c>
      <c r="BR120">
        <v>4.7792000000000003</v>
      </c>
      <c r="BS120">
        <v>4.9745999999999997</v>
      </c>
      <c r="BT120">
        <v>0</v>
      </c>
      <c r="BU120">
        <v>0</v>
      </c>
      <c r="BV120">
        <v>0.01</v>
      </c>
      <c r="BW120">
        <v>1</v>
      </c>
      <c r="CV120">
        <v>0</v>
      </c>
      <c r="CW120">
        <f>ROUND(Y120*Source!I117*DO120,7)</f>
        <v>0.01</v>
      </c>
      <c r="CX120">
        <f>ROUND(Y120*Source!I117,7)</f>
        <v>0.01</v>
      </c>
      <c r="CY120">
        <f>AB120</f>
        <v>583.05999999999995</v>
      </c>
      <c r="CZ120">
        <f>AF120</f>
        <v>477.92000000000002</v>
      </c>
      <c r="DA120">
        <f>AJ120</f>
        <v>1.22</v>
      </c>
      <c r="DB120">
        <f t="shared" si="580"/>
        <v>4.7799999999999994</v>
      </c>
      <c r="DC120">
        <f t="shared" si="581"/>
        <v>4.9699999999999998</v>
      </c>
      <c r="DD120" t="s">
        <v>481</v>
      </c>
      <c r="DE120" t="s">
        <v>481</v>
      </c>
      <c r="DF120">
        <f t="shared" si="582"/>
        <v>0</v>
      </c>
      <c r="DG120">
        <f>ROUND(ROUND(AF120*AJ120,2)*CX120,2)</f>
        <v>5.8300000000000001</v>
      </c>
      <c r="DH120">
        <f t="shared" si="485"/>
        <v>4.9699999999999998</v>
      </c>
      <c r="DI120">
        <f t="shared" si="486"/>
        <v>0</v>
      </c>
      <c r="DJ120">
        <f>DG120+DH120</f>
        <v>10.800000000000001</v>
      </c>
      <c r="DK120">
        <v>0</v>
      </c>
      <c r="DL120" t="s">
        <v>159</v>
      </c>
      <c r="DM120">
        <v>4</v>
      </c>
      <c r="DN120" t="s">
        <v>29</v>
      </c>
      <c r="DO120">
        <v>1</v>
      </c>
    </row>
    <row r="121">
      <c r="A121">
        <f>ROW(Source!A117)</f>
        <v>117</v>
      </c>
      <c r="B121">
        <v>407088984</v>
      </c>
      <c r="C121">
        <v>407090363</v>
      </c>
      <c r="D121">
        <v>342715737</v>
      </c>
      <c r="E121">
        <v>1</v>
      </c>
      <c r="F121">
        <v>1</v>
      </c>
      <c r="G121">
        <v>1</v>
      </c>
      <c r="H121">
        <v>3</v>
      </c>
      <c r="I121" t="s">
        <v>56</v>
      </c>
      <c r="J121" t="s">
        <v>851</v>
      </c>
      <c r="K121" t="s">
        <v>57</v>
      </c>
      <c r="L121">
        <v>1383</v>
      </c>
      <c r="N121">
        <v>1013</v>
      </c>
      <c r="O121" t="s">
        <v>58</v>
      </c>
      <c r="P121" t="s">
        <v>58</v>
      </c>
      <c r="Q121">
        <v>1</v>
      </c>
      <c r="W121">
        <v>0</v>
      </c>
      <c r="X121">
        <v>-1986415126</v>
      </c>
      <c r="Y121">
        <f t="shared" ref="Y121:Y122" si="587">(AT121*ROUND(0,7))</f>
        <v>0</v>
      </c>
      <c r="AA121">
        <v>6.0999999999999996</v>
      </c>
      <c r="AB121">
        <v>0</v>
      </c>
      <c r="AC121">
        <v>0</v>
      </c>
      <c r="AD121">
        <v>0</v>
      </c>
      <c r="AE121">
        <v>6.0999999999999996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481</v>
      </c>
      <c r="AT121">
        <v>0.10100000000000001</v>
      </c>
      <c r="AU121" t="s">
        <v>504</v>
      </c>
      <c r="AV121">
        <v>0</v>
      </c>
      <c r="AW121">
        <v>2</v>
      </c>
      <c r="AX121">
        <v>407090377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0.61609999999999998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ROUND(Y121*Source!I117,7)</f>
        <v>0</v>
      </c>
      <c r="CY121">
        <f t="shared" ref="CY121:CY123" si="588">AA121</f>
        <v>6.0999999999999996</v>
      </c>
      <c r="CZ121">
        <f t="shared" ref="CZ121:CZ123" si="589">AE121</f>
        <v>6.0999999999999996</v>
      </c>
      <c r="DA121">
        <f t="shared" ref="DA121:DA123" si="590">AI121</f>
        <v>1</v>
      </c>
      <c r="DB121">
        <f t="shared" ref="DB121:DB122" si="591">ROUND((ROUND(AT121*CZ121,2)*ROUND(0,7)),6)</f>
        <v>0</v>
      </c>
      <c r="DC121">
        <f t="shared" ref="DC121:DC122" si="592">ROUND((ROUND(AT121*AG121,2)*ROUND(0,7)),6)</f>
        <v>0</v>
      </c>
      <c r="DD121" t="s">
        <v>481</v>
      </c>
      <c r="DE121" t="s">
        <v>481</v>
      </c>
      <c r="DF121">
        <f t="shared" si="582"/>
        <v>0</v>
      </c>
      <c r="DG121">
        <f t="shared" ref="DG121:DG128" si="593">ROUND(ROUND(AF121,2)*CX121,2)</f>
        <v>0</v>
      </c>
      <c r="DH121">
        <f t="shared" si="485"/>
        <v>0</v>
      </c>
      <c r="DI121">
        <f t="shared" si="486"/>
        <v>0</v>
      </c>
      <c r="DJ121">
        <f t="shared" ref="DJ121:DJ123" si="594">DF121</f>
        <v>0</v>
      </c>
      <c r="DK121">
        <v>1</v>
      </c>
      <c r="DL121" t="s">
        <v>481</v>
      </c>
      <c r="DM121">
        <v>0</v>
      </c>
      <c r="DN121" t="s">
        <v>481</v>
      </c>
      <c r="DO121">
        <v>0</v>
      </c>
    </row>
    <row r="122">
      <c r="A122">
        <f>ROW(Source!A117)</f>
        <v>117</v>
      </c>
      <c r="B122">
        <v>407088984</v>
      </c>
      <c r="C122">
        <v>407090363</v>
      </c>
      <c r="D122">
        <v>342717788</v>
      </c>
      <c r="E122">
        <v>1</v>
      </c>
      <c r="F122">
        <v>1</v>
      </c>
      <c r="G122">
        <v>1</v>
      </c>
      <c r="H122">
        <v>3</v>
      </c>
      <c r="I122" t="s">
        <v>196</v>
      </c>
      <c r="J122" t="s">
        <v>874</v>
      </c>
      <c r="K122" t="s">
        <v>197</v>
      </c>
      <c r="L122">
        <v>1371</v>
      </c>
      <c r="N122">
        <v>1013</v>
      </c>
      <c r="O122" t="s">
        <v>198</v>
      </c>
      <c r="P122" t="s">
        <v>198</v>
      </c>
      <c r="Q122">
        <v>1</v>
      </c>
      <c r="W122">
        <v>0</v>
      </c>
      <c r="X122">
        <v>1868042674</v>
      </c>
      <c r="Y122">
        <f t="shared" si="587"/>
        <v>0</v>
      </c>
      <c r="AA122">
        <v>55.789999999999999</v>
      </c>
      <c r="AB122">
        <v>0</v>
      </c>
      <c r="AC122">
        <v>0</v>
      </c>
      <c r="AD122">
        <v>0</v>
      </c>
      <c r="AE122">
        <v>44.990000000000002</v>
      </c>
      <c r="AF122">
        <v>0</v>
      </c>
      <c r="AG122">
        <v>0</v>
      </c>
      <c r="AH122">
        <v>0</v>
      </c>
      <c r="AI122">
        <v>1.24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481</v>
      </c>
      <c r="AT122">
        <v>0.0024599999999999999</v>
      </c>
      <c r="AU122" t="s">
        <v>504</v>
      </c>
      <c r="AV122">
        <v>0</v>
      </c>
      <c r="AW122">
        <v>2</v>
      </c>
      <c r="AX122">
        <v>407090378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0.11067540000000001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ROUND(Y122*Source!I117,7)</f>
        <v>0</v>
      </c>
      <c r="CY122">
        <f t="shared" si="588"/>
        <v>55.789999999999999</v>
      </c>
      <c r="CZ122">
        <f t="shared" si="589"/>
        <v>44.990000000000002</v>
      </c>
      <c r="DA122">
        <f t="shared" si="590"/>
        <v>1.24</v>
      </c>
      <c r="DB122">
        <f t="shared" si="591"/>
        <v>0</v>
      </c>
      <c r="DC122">
        <f t="shared" si="592"/>
        <v>0</v>
      </c>
      <c r="DD122" t="s">
        <v>481</v>
      </c>
      <c r="DE122" t="s">
        <v>481</v>
      </c>
      <c r="DF122">
        <f>ROUND(ROUND(AE122*AI122,2)*CX122,2)</f>
        <v>0</v>
      </c>
      <c r="DG122">
        <f t="shared" si="593"/>
        <v>0</v>
      </c>
      <c r="DH122">
        <f t="shared" si="485"/>
        <v>0</v>
      </c>
      <c r="DI122">
        <f t="shared" si="486"/>
        <v>0</v>
      </c>
      <c r="DJ122">
        <f t="shared" si="594"/>
        <v>0</v>
      </c>
      <c r="DK122">
        <v>0</v>
      </c>
      <c r="DL122" t="s">
        <v>481</v>
      </c>
      <c r="DM122">
        <v>0</v>
      </c>
      <c r="DN122" t="s">
        <v>481</v>
      </c>
      <c r="DO122">
        <v>0</v>
      </c>
    </row>
    <row r="123">
      <c r="A123">
        <f>ROW(Source!A117)</f>
        <v>117</v>
      </c>
      <c r="B123">
        <v>407088984</v>
      </c>
      <c r="C123">
        <v>407090363</v>
      </c>
      <c r="D123">
        <v>342646017</v>
      </c>
      <c r="E123">
        <v>113</v>
      </c>
      <c r="F123">
        <v>1</v>
      </c>
      <c r="G123">
        <v>1</v>
      </c>
      <c r="H123">
        <v>3</v>
      </c>
      <c r="I123" t="s">
        <v>852</v>
      </c>
      <c r="J123" t="s">
        <v>481</v>
      </c>
      <c r="K123" t="s">
        <v>853</v>
      </c>
      <c r="L123">
        <v>3277935</v>
      </c>
      <c r="N123">
        <v>1013</v>
      </c>
      <c r="O123" t="s">
        <v>63</v>
      </c>
      <c r="P123" t="s">
        <v>63</v>
      </c>
      <c r="Q123">
        <v>1</v>
      </c>
      <c r="W123">
        <v>0</v>
      </c>
      <c r="X123">
        <v>274903907</v>
      </c>
      <c r="Y123">
        <f t="shared" ref="Y123:Y126" si="595">AT123</f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0</v>
      </c>
      <c r="AQ123">
        <v>1</v>
      </c>
      <c r="AR123">
        <v>0</v>
      </c>
      <c r="AS123" t="s">
        <v>481</v>
      </c>
      <c r="AT123">
        <v>2</v>
      </c>
      <c r="AU123" t="s">
        <v>481</v>
      </c>
      <c r="AV123">
        <v>0</v>
      </c>
      <c r="AW123">
        <v>2</v>
      </c>
      <c r="AX123">
        <v>407090379</v>
      </c>
      <c r="AY123">
        <v>1</v>
      </c>
      <c r="AZ123">
        <v>2048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ROUND(Y123*Source!I117,7)</f>
        <v>2</v>
      </c>
      <c r="CY123">
        <f t="shared" si="588"/>
        <v>0</v>
      </c>
      <c r="CZ123">
        <f t="shared" si="589"/>
        <v>0</v>
      </c>
      <c r="DA123">
        <f t="shared" si="590"/>
        <v>1</v>
      </c>
      <c r="DB123">
        <f t="shared" ref="DB123:DB126" si="596">ROUND(ROUND(AT123*CZ123,2),6)</f>
        <v>0</v>
      </c>
      <c r="DC123">
        <f t="shared" ref="DC123:DC126" si="597">ROUND(ROUND(AT123*AG123,2),6)</f>
        <v>0</v>
      </c>
      <c r="DD123" t="s">
        <v>481</v>
      </c>
      <c r="DE123" t="s">
        <v>481</v>
      </c>
      <c r="DF123">
        <f t="shared" ref="DF123:DF181" si="598">ROUND(ROUND(AE123,2)*CX123,2)</f>
        <v>0</v>
      </c>
      <c r="DG123">
        <f t="shared" si="593"/>
        <v>0</v>
      </c>
      <c r="DH123">
        <f t="shared" si="485"/>
        <v>0</v>
      </c>
      <c r="DI123">
        <f t="shared" si="486"/>
        <v>0</v>
      </c>
      <c r="DJ123">
        <f t="shared" si="594"/>
        <v>0</v>
      </c>
      <c r="DK123">
        <v>0</v>
      </c>
      <c r="DL123" t="s">
        <v>481</v>
      </c>
      <c r="DM123">
        <v>0</v>
      </c>
      <c r="DN123" t="s">
        <v>481</v>
      </c>
      <c r="DO123">
        <v>0</v>
      </c>
    </row>
    <row r="124">
      <c r="A124">
        <f>ROW(Source!A118)</f>
        <v>118</v>
      </c>
      <c r="B124">
        <v>407088984</v>
      </c>
      <c r="C124">
        <v>407090380</v>
      </c>
      <c r="D124">
        <v>342640360</v>
      </c>
      <c r="E124">
        <v>113</v>
      </c>
      <c r="F124">
        <v>1</v>
      </c>
      <c r="G124">
        <v>1</v>
      </c>
      <c r="H124">
        <v>1</v>
      </c>
      <c r="I124" t="s">
        <v>169</v>
      </c>
      <c r="J124" t="s">
        <v>481</v>
      </c>
      <c r="K124" t="s">
        <v>170</v>
      </c>
      <c r="L124">
        <v>1369</v>
      </c>
      <c r="N124">
        <v>1013</v>
      </c>
      <c r="O124" t="s">
        <v>168</v>
      </c>
      <c r="P124" t="s">
        <v>168</v>
      </c>
      <c r="Q124">
        <v>1</v>
      </c>
      <c r="W124">
        <v>0</v>
      </c>
      <c r="X124">
        <v>1518711480</v>
      </c>
      <c r="Y124">
        <f t="shared" si="595"/>
        <v>0.46000000000000002</v>
      </c>
      <c r="AA124">
        <v>0</v>
      </c>
      <c r="AB124">
        <v>0</v>
      </c>
      <c r="AC124">
        <v>0</v>
      </c>
      <c r="AD124">
        <v>571.71000000000004</v>
      </c>
      <c r="AE124">
        <v>0</v>
      </c>
      <c r="AF124">
        <v>0</v>
      </c>
      <c r="AG124">
        <v>0</v>
      </c>
      <c r="AH124">
        <v>571.71000000000004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481</v>
      </c>
      <c r="AT124">
        <v>0.46000000000000002</v>
      </c>
      <c r="AU124" t="s">
        <v>481</v>
      </c>
      <c r="AV124">
        <v>1</v>
      </c>
      <c r="AW124">
        <v>2</v>
      </c>
      <c r="AX124">
        <v>407090384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262.98660000000001</v>
      </c>
      <c r="BN124">
        <v>0.46000000000000002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262.98660000000001</v>
      </c>
      <c r="BU124">
        <v>0.46000000000000002</v>
      </c>
      <c r="BV124">
        <v>0</v>
      </c>
      <c r="BW124">
        <v>1</v>
      </c>
      <c r="CU124">
        <f>ROUND(AT124*Source!I118*AH124*AL124,2)</f>
        <v>262.99000000000001</v>
      </c>
      <c r="CV124">
        <f>ROUND(Y124*Source!I118,7)</f>
        <v>0.45999999999999996</v>
      </c>
      <c r="CW124">
        <v>0</v>
      </c>
      <c r="CX124">
        <f>ROUND(Y124*Source!I118,7)</f>
        <v>0.45999999999999996</v>
      </c>
      <c r="CY124">
        <f t="shared" ref="CY124:CY125" si="599">AD124</f>
        <v>571.71000000000004</v>
      </c>
      <c r="CZ124">
        <f t="shared" ref="CZ124:CZ125" si="600">AH124</f>
        <v>571.71000000000004</v>
      </c>
      <c r="DA124">
        <f t="shared" ref="DA124:DA125" si="601">AL124</f>
        <v>1</v>
      </c>
      <c r="DB124">
        <f t="shared" si="596"/>
        <v>262.99000000000001</v>
      </c>
      <c r="DC124">
        <f t="shared" si="597"/>
        <v>0</v>
      </c>
      <c r="DD124" t="s">
        <v>481</v>
      </c>
      <c r="DE124" t="s">
        <v>481</v>
      </c>
      <c r="DF124">
        <f t="shared" si="598"/>
        <v>0</v>
      </c>
      <c r="DG124">
        <f t="shared" si="593"/>
        <v>0</v>
      </c>
      <c r="DH124">
        <f t="shared" si="485"/>
        <v>0</v>
      </c>
      <c r="DI124">
        <f t="shared" si="486"/>
        <v>262.99000000000001</v>
      </c>
      <c r="DJ124">
        <f t="shared" ref="DJ124:DJ125" si="602">DI124</f>
        <v>262.99000000000001</v>
      </c>
      <c r="DK124">
        <v>1</v>
      </c>
      <c r="DL124" t="s">
        <v>481</v>
      </c>
      <c r="DM124">
        <v>0</v>
      </c>
      <c r="DN124" t="s">
        <v>481</v>
      </c>
      <c r="DO124">
        <v>0</v>
      </c>
    </row>
    <row r="125">
      <c r="A125">
        <f>ROW(Source!A118)</f>
        <v>118</v>
      </c>
      <c r="B125">
        <v>407088984</v>
      </c>
      <c r="C125">
        <v>407090380</v>
      </c>
      <c r="D125">
        <v>342640362</v>
      </c>
      <c r="E125">
        <v>113</v>
      </c>
      <c r="F125">
        <v>1</v>
      </c>
      <c r="G125">
        <v>1</v>
      </c>
      <c r="H125">
        <v>1</v>
      </c>
      <c r="I125" t="s">
        <v>171</v>
      </c>
      <c r="J125" t="s">
        <v>481</v>
      </c>
      <c r="K125" t="s">
        <v>172</v>
      </c>
      <c r="L125">
        <v>1369</v>
      </c>
      <c r="N125">
        <v>1013</v>
      </c>
      <c r="O125" t="s">
        <v>168</v>
      </c>
      <c r="P125" t="s">
        <v>168</v>
      </c>
      <c r="Q125">
        <v>1</v>
      </c>
      <c r="W125">
        <v>0</v>
      </c>
      <c r="X125">
        <v>286205319</v>
      </c>
      <c r="Y125">
        <f t="shared" si="595"/>
        <v>2.0499999999999998</v>
      </c>
      <c r="AA125">
        <v>0</v>
      </c>
      <c r="AB125">
        <v>0</v>
      </c>
      <c r="AC125">
        <v>0</v>
      </c>
      <c r="AD125">
        <v>668.23000000000002</v>
      </c>
      <c r="AE125">
        <v>0</v>
      </c>
      <c r="AF125">
        <v>0</v>
      </c>
      <c r="AG125">
        <v>0</v>
      </c>
      <c r="AH125">
        <v>668.23000000000002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481</v>
      </c>
      <c r="AT125">
        <v>2.0499999999999998</v>
      </c>
      <c r="AU125" t="s">
        <v>481</v>
      </c>
      <c r="AV125">
        <v>1</v>
      </c>
      <c r="AW125">
        <v>2</v>
      </c>
      <c r="AX125">
        <v>407090385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1369.8715</v>
      </c>
      <c r="BN125">
        <v>2.0499999999999998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1369.8715</v>
      </c>
      <c r="BU125">
        <v>2.0499999999999998</v>
      </c>
      <c r="BV125">
        <v>0</v>
      </c>
      <c r="BW125">
        <v>1</v>
      </c>
      <c r="CU125">
        <f>ROUND(AT125*Source!I118*AH125*AL125,2)</f>
        <v>1369.8700000000001</v>
      </c>
      <c r="CV125">
        <f>ROUND(Y125*Source!I118,7)</f>
        <v>2.0499999999999998</v>
      </c>
      <c r="CW125">
        <v>0</v>
      </c>
      <c r="CX125">
        <f>ROUND(Y125*Source!I118,7)</f>
        <v>2.0499999999999998</v>
      </c>
      <c r="CY125">
        <f t="shared" si="599"/>
        <v>668.23000000000002</v>
      </c>
      <c r="CZ125">
        <f t="shared" si="600"/>
        <v>668.23000000000002</v>
      </c>
      <c r="DA125">
        <f t="shared" si="601"/>
        <v>1</v>
      </c>
      <c r="DB125">
        <f t="shared" si="596"/>
        <v>1369.8699999999999</v>
      </c>
      <c r="DC125">
        <f t="shared" si="597"/>
        <v>0</v>
      </c>
      <c r="DD125" t="s">
        <v>481</v>
      </c>
      <c r="DE125" t="s">
        <v>481</v>
      </c>
      <c r="DF125">
        <f t="shared" si="598"/>
        <v>0</v>
      </c>
      <c r="DG125">
        <f t="shared" si="593"/>
        <v>0</v>
      </c>
      <c r="DH125">
        <f t="shared" si="485"/>
        <v>0</v>
      </c>
      <c r="DI125">
        <f t="shared" si="486"/>
        <v>1369.8700000000001</v>
      </c>
      <c r="DJ125">
        <f t="shared" si="602"/>
        <v>1369.8700000000001</v>
      </c>
      <c r="DK125">
        <v>1</v>
      </c>
      <c r="DL125" t="s">
        <v>481</v>
      </c>
      <c r="DM125">
        <v>0</v>
      </c>
      <c r="DN125" t="s">
        <v>481</v>
      </c>
      <c r="DO125">
        <v>0</v>
      </c>
    </row>
    <row r="126">
      <c r="A126">
        <f>ROW(Source!A118)</f>
        <v>118</v>
      </c>
      <c r="B126">
        <v>407088984</v>
      </c>
      <c r="C126">
        <v>407090380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852</v>
      </c>
      <c r="J126" t="s">
        <v>481</v>
      </c>
      <c r="K126" t="s">
        <v>853</v>
      </c>
      <c r="L126">
        <v>3277935</v>
      </c>
      <c r="N126">
        <v>1013</v>
      </c>
      <c r="O126" t="s">
        <v>63</v>
      </c>
      <c r="P126" t="s">
        <v>63</v>
      </c>
      <c r="Q126">
        <v>1</v>
      </c>
      <c r="W126">
        <v>0</v>
      </c>
      <c r="X126">
        <v>274903907</v>
      </c>
      <c r="Y126">
        <f t="shared" si="595"/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0</v>
      </c>
      <c r="AQ126">
        <v>1</v>
      </c>
      <c r="AR126">
        <v>0</v>
      </c>
      <c r="AS126" t="s">
        <v>481</v>
      </c>
      <c r="AT126">
        <v>2</v>
      </c>
      <c r="AU126" t="s">
        <v>481</v>
      </c>
      <c r="AV126">
        <v>0</v>
      </c>
      <c r="AW126">
        <v>2</v>
      </c>
      <c r="AX126">
        <v>407090386</v>
      </c>
      <c r="AY126">
        <v>1</v>
      </c>
      <c r="AZ126">
        <v>2048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ROUND(Y126*Source!I118,7)</f>
        <v>2</v>
      </c>
      <c r="CY126">
        <f>AA126</f>
        <v>0</v>
      </c>
      <c r="CZ126">
        <f>AE126</f>
        <v>0</v>
      </c>
      <c r="DA126">
        <f>AI126</f>
        <v>1</v>
      </c>
      <c r="DB126">
        <f t="shared" si="596"/>
        <v>0</v>
      </c>
      <c r="DC126">
        <f t="shared" si="597"/>
        <v>0</v>
      </c>
      <c r="DD126" t="s">
        <v>481</v>
      </c>
      <c r="DE126" t="s">
        <v>481</v>
      </c>
      <c r="DF126">
        <f t="shared" si="598"/>
        <v>0</v>
      </c>
      <c r="DG126">
        <f t="shared" si="593"/>
        <v>0</v>
      </c>
      <c r="DH126">
        <f t="shared" si="485"/>
        <v>0</v>
      </c>
      <c r="DI126">
        <f t="shared" si="486"/>
        <v>0</v>
      </c>
      <c r="DJ126">
        <f>DF126</f>
        <v>0</v>
      </c>
      <c r="DK126">
        <v>0</v>
      </c>
      <c r="DL126" t="s">
        <v>481</v>
      </c>
      <c r="DM126">
        <v>0</v>
      </c>
      <c r="DN126" t="s">
        <v>481</v>
      </c>
      <c r="DO126">
        <v>0</v>
      </c>
    </row>
    <row r="127">
      <c r="A127">
        <f>ROW(Source!A119)</f>
        <v>119</v>
      </c>
      <c r="B127">
        <v>407088984</v>
      </c>
      <c r="C127">
        <v>407090387</v>
      </c>
      <c r="D127">
        <v>342640199</v>
      </c>
      <c r="E127">
        <v>113</v>
      </c>
      <c r="F127">
        <v>1</v>
      </c>
      <c r="G127">
        <v>1</v>
      </c>
      <c r="H127">
        <v>1</v>
      </c>
      <c r="I127" t="s">
        <v>207</v>
      </c>
      <c r="J127" t="s">
        <v>481</v>
      </c>
      <c r="K127" t="s">
        <v>208</v>
      </c>
      <c r="L127">
        <v>1191</v>
      </c>
      <c r="N127">
        <v>1013</v>
      </c>
      <c r="O127" t="s">
        <v>29</v>
      </c>
      <c r="P127" t="s">
        <v>29</v>
      </c>
      <c r="Q127">
        <v>1</v>
      </c>
      <c r="W127">
        <v>0</v>
      </c>
      <c r="X127">
        <v>1426738182</v>
      </c>
      <c r="Y127">
        <f t="shared" ref="Y127:Y129" si="603">(AT127*ROUND(0.6,7))</f>
        <v>0.61799999999999999</v>
      </c>
      <c r="AA127">
        <v>0</v>
      </c>
      <c r="AB127">
        <v>0</v>
      </c>
      <c r="AC127">
        <v>0</v>
      </c>
      <c r="AD127">
        <v>447.33999999999997</v>
      </c>
      <c r="AE127">
        <v>0</v>
      </c>
      <c r="AF127">
        <v>0</v>
      </c>
      <c r="AG127">
        <v>0</v>
      </c>
      <c r="AH127">
        <v>447.33999999999997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481</v>
      </c>
      <c r="AT127">
        <v>1.03</v>
      </c>
      <c r="AU127" t="s">
        <v>605</v>
      </c>
      <c r="AV127">
        <v>1</v>
      </c>
      <c r="AW127">
        <v>2</v>
      </c>
      <c r="AX127">
        <v>407090392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460.7602</v>
      </c>
      <c r="BN127">
        <v>1.03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276.45612</v>
      </c>
      <c r="BU127">
        <v>0.61799999999999999</v>
      </c>
      <c r="BV127">
        <v>0</v>
      </c>
      <c r="BW127">
        <v>1</v>
      </c>
      <c r="CU127">
        <f>ROUND(AT127*Source!I119*AH127*AL127,2)</f>
        <v>460.75999999999999</v>
      </c>
      <c r="CV127">
        <f>ROUND(Y127*Source!I119,7)</f>
        <v>0.61799999999999999</v>
      </c>
      <c r="CW127">
        <v>0</v>
      </c>
      <c r="CX127">
        <f>ROUND(Y127*Source!I119,7)</f>
        <v>0.61799999999999999</v>
      </c>
      <c r="CY127">
        <f t="shared" ref="CY127:CY128" si="604">AD127</f>
        <v>447.33999999999997</v>
      </c>
      <c r="CZ127">
        <f t="shared" ref="CZ127:CZ128" si="605">AH127</f>
        <v>447.33999999999997</v>
      </c>
      <c r="DA127">
        <f t="shared" ref="DA127:DA128" si="606">AL127</f>
        <v>1</v>
      </c>
      <c r="DB127">
        <f t="shared" ref="DB127:DB129" si="607">ROUND((ROUND(AT127*CZ127,2)*ROUND(0.6,7)),6)</f>
        <v>276.45599999999996</v>
      </c>
      <c r="DC127">
        <f t="shared" ref="DC127:DC129" si="608">ROUND((ROUND(AT127*AG127,2)*ROUND(0.6,7)),6)</f>
        <v>0</v>
      </c>
      <c r="DD127" t="s">
        <v>481</v>
      </c>
      <c r="DE127" t="s">
        <v>481</v>
      </c>
      <c r="DF127">
        <f t="shared" si="598"/>
        <v>0</v>
      </c>
      <c r="DG127">
        <f t="shared" si="593"/>
        <v>0</v>
      </c>
      <c r="DH127">
        <f t="shared" si="485"/>
        <v>0</v>
      </c>
      <c r="DI127">
        <f t="shared" si="486"/>
        <v>276.45999999999998</v>
      </c>
      <c r="DJ127">
        <f t="shared" ref="DJ127:DJ128" si="609">DI127</f>
        <v>276.45999999999998</v>
      </c>
      <c r="DK127">
        <v>1</v>
      </c>
      <c r="DL127" t="s">
        <v>481</v>
      </c>
      <c r="DM127">
        <v>0</v>
      </c>
      <c r="DN127" t="s">
        <v>481</v>
      </c>
      <c r="DO127">
        <v>0</v>
      </c>
    </row>
    <row r="128">
      <c r="A128">
        <f>ROW(Source!A119)</f>
        <v>119</v>
      </c>
      <c r="B128">
        <v>407088984</v>
      </c>
      <c r="C128">
        <v>407090387</v>
      </c>
      <c r="D128">
        <v>342640393</v>
      </c>
      <c r="E128">
        <v>113</v>
      </c>
      <c r="F128">
        <v>1</v>
      </c>
      <c r="G128">
        <v>1</v>
      </c>
      <c r="H128">
        <v>1</v>
      </c>
      <c r="I128" t="s">
        <v>854</v>
      </c>
      <c r="J128" t="s">
        <v>481</v>
      </c>
      <c r="K128" t="s">
        <v>855</v>
      </c>
      <c r="L128">
        <v>1191</v>
      </c>
      <c r="N128">
        <v>1013</v>
      </c>
      <c r="O128" t="s">
        <v>29</v>
      </c>
      <c r="P128" t="s">
        <v>29</v>
      </c>
      <c r="Q128">
        <v>1</v>
      </c>
      <c r="W128">
        <v>0</v>
      </c>
      <c r="X128">
        <v>-1417349443</v>
      </c>
      <c r="Y128">
        <f t="shared" si="603"/>
        <v>0.0060000000000000001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481</v>
      </c>
      <c r="AT128">
        <v>0.01</v>
      </c>
      <c r="AU128" t="s">
        <v>605</v>
      </c>
      <c r="AV128">
        <v>2</v>
      </c>
      <c r="AW128">
        <v>2</v>
      </c>
      <c r="AX128">
        <v>407090393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ROUND(Y128*Source!I119,7)</f>
        <v>0.0060000000000000001</v>
      </c>
      <c r="CY128">
        <f t="shared" si="604"/>
        <v>0</v>
      </c>
      <c r="CZ128">
        <f t="shared" si="605"/>
        <v>0</v>
      </c>
      <c r="DA128">
        <f t="shared" si="606"/>
        <v>1</v>
      </c>
      <c r="DB128">
        <f t="shared" si="607"/>
        <v>0</v>
      </c>
      <c r="DC128">
        <f t="shared" si="608"/>
        <v>0</v>
      </c>
      <c r="DD128" t="s">
        <v>481</v>
      </c>
      <c r="DE128" t="s">
        <v>481</v>
      </c>
      <c r="DF128">
        <f t="shared" si="598"/>
        <v>0</v>
      </c>
      <c r="DG128">
        <f t="shared" si="593"/>
        <v>0</v>
      </c>
      <c r="DH128">
        <f t="shared" si="485"/>
        <v>0</v>
      </c>
      <c r="DI128">
        <f t="shared" si="486"/>
        <v>0</v>
      </c>
      <c r="DJ128">
        <f t="shared" si="609"/>
        <v>0</v>
      </c>
      <c r="DK128">
        <v>0</v>
      </c>
      <c r="DL128" t="s">
        <v>481</v>
      </c>
      <c r="DM128">
        <v>0</v>
      </c>
      <c r="DN128" t="s">
        <v>481</v>
      </c>
      <c r="DO128">
        <v>0</v>
      </c>
    </row>
    <row r="129">
      <c r="A129">
        <f>ROW(Source!A119)</f>
        <v>119</v>
      </c>
      <c r="B129">
        <v>407088984</v>
      </c>
      <c r="C129">
        <v>407090387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157</v>
      </c>
      <c r="J129" t="s">
        <v>869</v>
      </c>
      <c r="K129" t="s">
        <v>158</v>
      </c>
      <c r="L129">
        <v>1368</v>
      </c>
      <c r="N129">
        <v>1011</v>
      </c>
      <c r="O129" t="s">
        <v>106</v>
      </c>
      <c r="P129" t="s">
        <v>106</v>
      </c>
      <c r="Q129">
        <v>1</v>
      </c>
      <c r="W129">
        <v>0</v>
      </c>
      <c r="X129">
        <v>1503848564</v>
      </c>
      <c r="Y129">
        <f t="shared" si="603"/>
        <v>0.0060000000000000001</v>
      </c>
      <c r="AA129">
        <v>0</v>
      </c>
      <c r="AB129">
        <v>583.05999999999995</v>
      </c>
      <c r="AC129">
        <v>497.45999999999998</v>
      </c>
      <c r="AD129">
        <v>0</v>
      </c>
      <c r="AE129">
        <v>0</v>
      </c>
      <c r="AF129">
        <v>477.92000000000002</v>
      </c>
      <c r="AG129">
        <v>497.45999999999998</v>
      </c>
      <c r="AH129">
        <v>0</v>
      </c>
      <c r="AI129">
        <v>1</v>
      </c>
      <c r="AJ129">
        <v>1.22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481</v>
      </c>
      <c r="AT129">
        <v>0.01</v>
      </c>
      <c r="AU129" t="s">
        <v>605</v>
      </c>
      <c r="AV129">
        <v>1</v>
      </c>
      <c r="AW129">
        <v>2</v>
      </c>
      <c r="AX129">
        <v>407090394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4.7792000000000003</v>
      </c>
      <c r="BL129">
        <v>4.9745999999999997</v>
      </c>
      <c r="BM129">
        <v>0</v>
      </c>
      <c r="BN129">
        <v>0</v>
      </c>
      <c r="BO129">
        <v>0.01</v>
      </c>
      <c r="BP129">
        <v>1</v>
      </c>
      <c r="BQ129">
        <v>0</v>
      </c>
      <c r="BR129">
        <v>2.8675200000000003</v>
      </c>
      <c r="BS129">
        <v>2.9847600000000001</v>
      </c>
      <c r="BT129">
        <v>0</v>
      </c>
      <c r="BU129">
        <v>0</v>
      </c>
      <c r="BV129">
        <v>0.0060000000000000001</v>
      </c>
      <c r="BW129">
        <v>1</v>
      </c>
      <c r="CV129">
        <v>0</v>
      </c>
      <c r="CW129">
        <f>ROUND(Y129*Source!I119*DO129,7)</f>
        <v>0.0060000000000000001</v>
      </c>
      <c r="CX129">
        <f>ROUND(Y129*Source!I119,7)</f>
        <v>0.0060000000000000001</v>
      </c>
      <c r="CY129">
        <f>AB129</f>
        <v>583.05999999999995</v>
      </c>
      <c r="CZ129">
        <f>AF129</f>
        <v>477.92000000000002</v>
      </c>
      <c r="DA129">
        <f>AJ129</f>
        <v>1.22</v>
      </c>
      <c r="DB129">
        <f t="shared" si="607"/>
        <v>2.8679999999999999</v>
      </c>
      <c r="DC129">
        <f t="shared" si="608"/>
        <v>2.9819999999999998</v>
      </c>
      <c r="DD129" t="s">
        <v>481</v>
      </c>
      <c r="DE129" t="s">
        <v>481</v>
      </c>
      <c r="DF129">
        <f t="shared" si="598"/>
        <v>0</v>
      </c>
      <c r="DG129">
        <f>ROUND(ROUND(AF129*AJ129,2)*CX129,2)</f>
        <v>3.5</v>
      </c>
      <c r="DH129">
        <f t="shared" ref="DH129:DH192" si="610">ROUND(ROUND(AG129,2)*CX129,2)</f>
        <v>2.98</v>
      </c>
      <c r="DI129">
        <f t="shared" ref="DI129:DI192" si="611">ROUND(ROUND(AH129,2)*CX129,2)</f>
        <v>0</v>
      </c>
      <c r="DJ129">
        <f>DG129+DH129</f>
        <v>6.4800000000000004</v>
      </c>
      <c r="DK129">
        <v>0</v>
      </c>
      <c r="DL129" t="s">
        <v>159</v>
      </c>
      <c r="DM129">
        <v>4</v>
      </c>
      <c r="DN129" t="s">
        <v>29</v>
      </c>
      <c r="DO129">
        <v>1</v>
      </c>
    </row>
    <row r="130">
      <c r="A130">
        <f>ROW(Source!A119)</f>
        <v>119</v>
      </c>
      <c r="B130">
        <v>407088984</v>
      </c>
      <c r="C130">
        <v>407090387</v>
      </c>
      <c r="D130">
        <v>342646017</v>
      </c>
      <c r="E130">
        <v>113</v>
      </c>
      <c r="F130">
        <v>1</v>
      </c>
      <c r="G130">
        <v>1</v>
      </c>
      <c r="H130">
        <v>3</v>
      </c>
      <c r="I130" t="s">
        <v>852</v>
      </c>
      <c r="J130" t="s">
        <v>481</v>
      </c>
      <c r="K130" t="s">
        <v>853</v>
      </c>
      <c r="L130">
        <v>3277935</v>
      </c>
      <c r="N130">
        <v>1013</v>
      </c>
      <c r="O130" t="s">
        <v>63</v>
      </c>
      <c r="P130" t="s">
        <v>63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0</v>
      </c>
      <c r="AQ130">
        <v>1</v>
      </c>
      <c r="AR130">
        <v>0</v>
      </c>
      <c r="AS130" t="s">
        <v>481</v>
      </c>
      <c r="AT130">
        <v>2</v>
      </c>
      <c r="AU130" t="s">
        <v>481</v>
      </c>
      <c r="AV130">
        <v>0</v>
      </c>
      <c r="AW130">
        <v>2</v>
      </c>
      <c r="AX130">
        <v>407090395</v>
      </c>
      <c r="AY130">
        <v>1</v>
      </c>
      <c r="AZ130">
        <v>2048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ROUND(Y130*Source!I119,7)</f>
        <v>2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481</v>
      </c>
      <c r="DE130" t="s">
        <v>481</v>
      </c>
      <c r="DF130">
        <f t="shared" si="598"/>
        <v>0</v>
      </c>
      <c r="DG130">
        <f t="shared" ref="DG130:DG132" si="612">ROUND(ROUND(AF130,2)*CX130,2)</f>
        <v>0</v>
      </c>
      <c r="DH130">
        <f t="shared" si="610"/>
        <v>0</v>
      </c>
      <c r="DI130">
        <f t="shared" si="611"/>
        <v>0</v>
      </c>
      <c r="DJ130">
        <f>DF130</f>
        <v>0</v>
      </c>
      <c r="DK130">
        <v>0</v>
      </c>
      <c r="DL130" t="s">
        <v>481</v>
      </c>
      <c r="DM130">
        <v>0</v>
      </c>
      <c r="DN130" t="s">
        <v>481</v>
      </c>
      <c r="DO130">
        <v>0</v>
      </c>
    </row>
    <row r="131">
      <c r="A131">
        <f>ROW(Source!A120)</f>
        <v>120</v>
      </c>
      <c r="B131">
        <v>407088984</v>
      </c>
      <c r="C131">
        <v>407090396</v>
      </c>
      <c r="D131">
        <v>342640199</v>
      </c>
      <c r="E131">
        <v>113</v>
      </c>
      <c r="F131">
        <v>1</v>
      </c>
      <c r="G131">
        <v>1</v>
      </c>
      <c r="H131">
        <v>1</v>
      </c>
      <c r="I131" t="s">
        <v>207</v>
      </c>
      <c r="J131" t="s">
        <v>481</v>
      </c>
      <c r="K131" t="s">
        <v>208</v>
      </c>
      <c r="L131">
        <v>1191</v>
      </c>
      <c r="N131">
        <v>1013</v>
      </c>
      <c r="O131" t="s">
        <v>29</v>
      </c>
      <c r="P131" t="s">
        <v>29</v>
      </c>
      <c r="Q131">
        <v>1</v>
      </c>
      <c r="W131">
        <v>0</v>
      </c>
      <c r="X131">
        <v>1426738182</v>
      </c>
      <c r="Y131">
        <f t="shared" ref="Y131:Y133" si="613">(AT131*ROUND(0.3,7))</f>
        <v>0.309</v>
      </c>
      <c r="AA131">
        <v>0</v>
      </c>
      <c r="AB131">
        <v>0</v>
      </c>
      <c r="AC131">
        <v>0</v>
      </c>
      <c r="AD131">
        <v>447.33999999999997</v>
      </c>
      <c r="AE131">
        <v>0</v>
      </c>
      <c r="AF131">
        <v>0</v>
      </c>
      <c r="AG131">
        <v>0</v>
      </c>
      <c r="AH131">
        <v>447.33999999999997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481</v>
      </c>
      <c r="AT131">
        <v>1.03</v>
      </c>
      <c r="AU131" t="s">
        <v>505</v>
      </c>
      <c r="AV131">
        <v>1</v>
      </c>
      <c r="AW131">
        <v>2</v>
      </c>
      <c r="AX131">
        <v>407090401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460.7602</v>
      </c>
      <c r="BN131">
        <v>1.03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138.22806</v>
      </c>
      <c r="BU131">
        <v>0.309</v>
      </c>
      <c r="BV131">
        <v>0</v>
      </c>
      <c r="BW131">
        <v>1</v>
      </c>
      <c r="CU131">
        <f>ROUND(AT131*Source!I120*AH131*AL131,2)</f>
        <v>460.75999999999999</v>
      </c>
      <c r="CV131">
        <f>ROUND(Y131*Source!I120,7)</f>
        <v>0.309</v>
      </c>
      <c r="CW131">
        <v>0</v>
      </c>
      <c r="CX131">
        <f>ROUND(Y131*Source!I120,7)</f>
        <v>0.309</v>
      </c>
      <c r="CY131">
        <f t="shared" ref="CY131:CY132" si="614">AD131</f>
        <v>447.33999999999997</v>
      </c>
      <c r="CZ131">
        <f t="shared" ref="CZ131:CZ132" si="615">AH131</f>
        <v>447.33999999999997</v>
      </c>
      <c r="DA131">
        <f t="shared" ref="DA131:DA132" si="616">AL131</f>
        <v>1</v>
      </c>
      <c r="DB131">
        <f t="shared" ref="DB131:DB133" si="617">ROUND((ROUND(AT131*CZ131,2)*ROUND(0.3,7)),6)</f>
        <v>138.22799999999998</v>
      </c>
      <c r="DC131">
        <f t="shared" ref="DC131:DC133" si="618">ROUND((ROUND(AT131*AG131,2)*ROUND(0.3,7)),6)</f>
        <v>0</v>
      </c>
      <c r="DD131" t="s">
        <v>481</v>
      </c>
      <c r="DE131" t="s">
        <v>481</v>
      </c>
      <c r="DF131">
        <f t="shared" si="598"/>
        <v>0</v>
      </c>
      <c r="DG131">
        <f t="shared" si="612"/>
        <v>0</v>
      </c>
      <c r="DH131">
        <f t="shared" si="610"/>
        <v>0</v>
      </c>
      <c r="DI131">
        <f t="shared" si="611"/>
        <v>138.22999999999999</v>
      </c>
      <c r="DJ131">
        <f t="shared" ref="DJ131:DJ132" si="619">DI131</f>
        <v>138.22999999999999</v>
      </c>
      <c r="DK131">
        <v>1</v>
      </c>
      <c r="DL131" t="s">
        <v>481</v>
      </c>
      <c r="DM131">
        <v>0</v>
      </c>
      <c r="DN131" t="s">
        <v>481</v>
      </c>
      <c r="DO131">
        <v>0</v>
      </c>
    </row>
    <row r="132">
      <c r="A132">
        <f>ROW(Source!A120)</f>
        <v>120</v>
      </c>
      <c r="B132">
        <v>407088984</v>
      </c>
      <c r="C132">
        <v>407090396</v>
      </c>
      <c r="D132">
        <v>342640393</v>
      </c>
      <c r="E132">
        <v>113</v>
      </c>
      <c r="F132">
        <v>1</v>
      </c>
      <c r="G132">
        <v>1</v>
      </c>
      <c r="H132">
        <v>1</v>
      </c>
      <c r="I132" t="s">
        <v>854</v>
      </c>
      <c r="J132" t="s">
        <v>481</v>
      </c>
      <c r="K132" t="s">
        <v>855</v>
      </c>
      <c r="L132">
        <v>1191</v>
      </c>
      <c r="N132">
        <v>1013</v>
      </c>
      <c r="O132" t="s">
        <v>29</v>
      </c>
      <c r="P132" t="s">
        <v>29</v>
      </c>
      <c r="Q132">
        <v>1</v>
      </c>
      <c r="W132">
        <v>0</v>
      </c>
      <c r="X132">
        <v>-1417349443</v>
      </c>
      <c r="Y132">
        <f t="shared" si="613"/>
        <v>0.0030000000000000001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481</v>
      </c>
      <c r="AT132">
        <v>0.01</v>
      </c>
      <c r="AU132" t="s">
        <v>505</v>
      </c>
      <c r="AV132">
        <v>2</v>
      </c>
      <c r="AW132">
        <v>2</v>
      </c>
      <c r="AX132">
        <v>407090402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ROUND(Y132*Source!I120,7)</f>
        <v>0.0030000000000000001</v>
      </c>
      <c r="CY132">
        <f t="shared" si="614"/>
        <v>0</v>
      </c>
      <c r="CZ132">
        <f t="shared" si="615"/>
        <v>0</v>
      </c>
      <c r="DA132">
        <f t="shared" si="616"/>
        <v>1</v>
      </c>
      <c r="DB132">
        <f t="shared" si="617"/>
        <v>0</v>
      </c>
      <c r="DC132">
        <f t="shared" si="618"/>
        <v>0</v>
      </c>
      <c r="DD132" t="s">
        <v>481</v>
      </c>
      <c r="DE132" t="s">
        <v>481</v>
      </c>
      <c r="DF132">
        <f t="shared" si="598"/>
        <v>0</v>
      </c>
      <c r="DG132">
        <f t="shared" si="612"/>
        <v>0</v>
      </c>
      <c r="DH132">
        <f t="shared" si="610"/>
        <v>0</v>
      </c>
      <c r="DI132">
        <f t="shared" si="611"/>
        <v>0</v>
      </c>
      <c r="DJ132">
        <f t="shared" si="619"/>
        <v>0</v>
      </c>
      <c r="DK132">
        <v>0</v>
      </c>
      <c r="DL132" t="s">
        <v>481</v>
      </c>
      <c r="DM132">
        <v>0</v>
      </c>
      <c r="DN132" t="s">
        <v>481</v>
      </c>
      <c r="DO132">
        <v>0</v>
      </c>
    </row>
    <row r="133">
      <c r="A133">
        <f>ROW(Source!A120)</f>
        <v>120</v>
      </c>
      <c r="B133">
        <v>407088984</v>
      </c>
      <c r="C133">
        <v>407090396</v>
      </c>
      <c r="D133">
        <v>342765643</v>
      </c>
      <c r="E133">
        <v>1</v>
      </c>
      <c r="F133">
        <v>1</v>
      </c>
      <c r="G133">
        <v>1</v>
      </c>
      <c r="H133">
        <v>2</v>
      </c>
      <c r="I133" t="s">
        <v>157</v>
      </c>
      <c r="J133" t="s">
        <v>869</v>
      </c>
      <c r="K133" t="s">
        <v>158</v>
      </c>
      <c r="L133">
        <v>1368</v>
      </c>
      <c r="N133">
        <v>1011</v>
      </c>
      <c r="O133" t="s">
        <v>106</v>
      </c>
      <c r="P133" t="s">
        <v>106</v>
      </c>
      <c r="Q133">
        <v>1</v>
      </c>
      <c r="W133">
        <v>0</v>
      </c>
      <c r="X133">
        <v>1503848564</v>
      </c>
      <c r="Y133">
        <f t="shared" si="613"/>
        <v>0.0030000000000000001</v>
      </c>
      <c r="AA133">
        <v>0</v>
      </c>
      <c r="AB133">
        <v>583.05999999999995</v>
      </c>
      <c r="AC133">
        <v>497.45999999999998</v>
      </c>
      <c r="AD133">
        <v>0</v>
      </c>
      <c r="AE133">
        <v>0</v>
      </c>
      <c r="AF133">
        <v>477.92000000000002</v>
      </c>
      <c r="AG133">
        <v>497.45999999999998</v>
      </c>
      <c r="AH133">
        <v>0</v>
      </c>
      <c r="AI133">
        <v>1</v>
      </c>
      <c r="AJ133">
        <v>1.22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481</v>
      </c>
      <c r="AT133">
        <v>0.01</v>
      </c>
      <c r="AU133" t="s">
        <v>505</v>
      </c>
      <c r="AV133">
        <v>1</v>
      </c>
      <c r="AW133">
        <v>2</v>
      </c>
      <c r="AX133">
        <v>407090403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4.7792000000000003</v>
      </c>
      <c r="BL133">
        <v>4.9745999999999997</v>
      </c>
      <c r="BM133">
        <v>0</v>
      </c>
      <c r="BN133">
        <v>0</v>
      </c>
      <c r="BO133">
        <v>0.01</v>
      </c>
      <c r="BP133">
        <v>1</v>
      </c>
      <c r="BQ133">
        <v>0</v>
      </c>
      <c r="BR133">
        <v>1.4337600000000001</v>
      </c>
      <c r="BS133">
        <v>1.49238</v>
      </c>
      <c r="BT133">
        <v>0</v>
      </c>
      <c r="BU133">
        <v>0</v>
      </c>
      <c r="BV133">
        <v>0.0030000000000000001</v>
      </c>
      <c r="BW133">
        <v>1</v>
      </c>
      <c r="CV133">
        <v>0</v>
      </c>
      <c r="CW133">
        <f>ROUND(Y133*Source!I120*DO133,7)</f>
        <v>0.0030000000000000001</v>
      </c>
      <c r="CX133">
        <f>ROUND(Y133*Source!I120,7)</f>
        <v>0.0030000000000000001</v>
      </c>
      <c r="CY133">
        <f>AB133</f>
        <v>583.05999999999995</v>
      </c>
      <c r="CZ133">
        <f>AF133</f>
        <v>477.92000000000002</v>
      </c>
      <c r="DA133">
        <f>AJ133</f>
        <v>1.22</v>
      </c>
      <c r="DB133">
        <f t="shared" si="617"/>
        <v>1.4339999999999999</v>
      </c>
      <c r="DC133">
        <f t="shared" si="618"/>
        <v>1.4909999999999999</v>
      </c>
      <c r="DD133" t="s">
        <v>481</v>
      </c>
      <c r="DE133" t="s">
        <v>481</v>
      </c>
      <c r="DF133">
        <f t="shared" si="598"/>
        <v>0</v>
      </c>
      <c r="DG133">
        <f>ROUND(ROUND(AF133*AJ133,2)*CX133,2)</f>
        <v>1.75</v>
      </c>
      <c r="DH133">
        <f t="shared" si="610"/>
        <v>1.49</v>
      </c>
      <c r="DI133">
        <f t="shared" si="611"/>
        <v>0</v>
      </c>
      <c r="DJ133">
        <f>DG133+DH133</f>
        <v>3.2400000000000002</v>
      </c>
      <c r="DK133">
        <v>0</v>
      </c>
      <c r="DL133" t="s">
        <v>159</v>
      </c>
      <c r="DM133">
        <v>4</v>
      </c>
      <c r="DN133" t="s">
        <v>29</v>
      </c>
      <c r="DO133">
        <v>1</v>
      </c>
    </row>
    <row r="134">
      <c r="A134">
        <f>ROW(Source!A120)</f>
        <v>120</v>
      </c>
      <c r="B134">
        <v>407088984</v>
      </c>
      <c r="C134">
        <v>407090396</v>
      </c>
      <c r="D134">
        <v>342646017</v>
      </c>
      <c r="E134">
        <v>113</v>
      </c>
      <c r="F134">
        <v>1</v>
      </c>
      <c r="G134">
        <v>1</v>
      </c>
      <c r="H134">
        <v>3</v>
      </c>
      <c r="I134" t="s">
        <v>852</v>
      </c>
      <c r="J134" t="s">
        <v>481</v>
      </c>
      <c r="K134" t="s">
        <v>853</v>
      </c>
      <c r="L134">
        <v>3277935</v>
      </c>
      <c r="N134">
        <v>1013</v>
      </c>
      <c r="O134" t="s">
        <v>63</v>
      </c>
      <c r="P134" t="s">
        <v>63</v>
      </c>
      <c r="Q134">
        <v>1</v>
      </c>
      <c r="W134">
        <v>0</v>
      </c>
      <c r="X134">
        <v>274903907</v>
      </c>
      <c r="Y134">
        <f t="shared" ref="Y134:Y138" si="620">AT134</f>
        <v>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0</v>
      </c>
      <c r="AQ134">
        <v>1</v>
      </c>
      <c r="AR134">
        <v>0</v>
      </c>
      <c r="AS134" t="s">
        <v>481</v>
      </c>
      <c r="AT134">
        <v>2</v>
      </c>
      <c r="AU134" t="s">
        <v>481</v>
      </c>
      <c r="AV134">
        <v>0</v>
      </c>
      <c r="AW134">
        <v>2</v>
      </c>
      <c r="AX134">
        <v>407090404</v>
      </c>
      <c r="AY134">
        <v>1</v>
      </c>
      <c r="AZ134">
        <v>2048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ROUND(Y134*Source!I120,7)</f>
        <v>2</v>
      </c>
      <c r="CY134">
        <f>AA134</f>
        <v>0</v>
      </c>
      <c r="CZ134">
        <f>AE134</f>
        <v>0</v>
      </c>
      <c r="DA134">
        <f>AI134</f>
        <v>1</v>
      </c>
      <c r="DB134">
        <f t="shared" ref="DB134:DB138" si="621">ROUND(ROUND(AT134*CZ134,2),6)</f>
        <v>0</v>
      </c>
      <c r="DC134">
        <f t="shared" ref="DC134:DC138" si="622">ROUND(ROUND(AT134*AG134,2),6)</f>
        <v>0</v>
      </c>
      <c r="DD134" t="s">
        <v>481</v>
      </c>
      <c r="DE134" t="s">
        <v>481</v>
      </c>
      <c r="DF134">
        <f t="shared" si="598"/>
        <v>0</v>
      </c>
      <c r="DG134">
        <f t="shared" ref="DG134:DG136" si="623">ROUND(ROUND(AF134,2)*CX134,2)</f>
        <v>0</v>
      </c>
      <c r="DH134">
        <f t="shared" si="610"/>
        <v>0</v>
      </c>
      <c r="DI134">
        <f t="shared" si="611"/>
        <v>0</v>
      </c>
      <c r="DJ134">
        <f>DF134</f>
        <v>0</v>
      </c>
      <c r="DK134">
        <v>0</v>
      </c>
      <c r="DL134" t="s">
        <v>481</v>
      </c>
      <c r="DM134">
        <v>0</v>
      </c>
      <c r="DN134" t="s">
        <v>481</v>
      </c>
      <c r="DO134">
        <v>0</v>
      </c>
    </row>
    <row r="135">
      <c r="A135">
        <f>ROW(Source!A121)</f>
        <v>121</v>
      </c>
      <c r="B135">
        <v>407088984</v>
      </c>
      <c r="C135">
        <v>407090405</v>
      </c>
      <c r="D135">
        <v>342640199</v>
      </c>
      <c r="E135">
        <v>113</v>
      </c>
      <c r="F135">
        <v>1</v>
      </c>
      <c r="G135">
        <v>1</v>
      </c>
      <c r="H135">
        <v>1</v>
      </c>
      <c r="I135" t="s">
        <v>207</v>
      </c>
      <c r="J135" t="s">
        <v>481</v>
      </c>
      <c r="K135" t="s">
        <v>208</v>
      </c>
      <c r="L135">
        <v>1191</v>
      </c>
      <c r="N135">
        <v>1013</v>
      </c>
      <c r="O135" t="s">
        <v>29</v>
      </c>
      <c r="P135" t="s">
        <v>29</v>
      </c>
      <c r="Q135">
        <v>1</v>
      </c>
      <c r="W135">
        <v>0</v>
      </c>
      <c r="X135">
        <v>1426738182</v>
      </c>
      <c r="Y135">
        <f t="shared" si="620"/>
        <v>1.03</v>
      </c>
      <c r="AA135">
        <v>0</v>
      </c>
      <c r="AB135">
        <v>0</v>
      </c>
      <c r="AC135">
        <v>0</v>
      </c>
      <c r="AD135">
        <v>447.33999999999997</v>
      </c>
      <c r="AE135">
        <v>0</v>
      </c>
      <c r="AF135">
        <v>0</v>
      </c>
      <c r="AG135">
        <v>0</v>
      </c>
      <c r="AH135">
        <v>447.33999999999997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481</v>
      </c>
      <c r="AT135">
        <v>1.03</v>
      </c>
      <c r="AU135" t="s">
        <v>481</v>
      </c>
      <c r="AV135">
        <v>1</v>
      </c>
      <c r="AW135">
        <v>2</v>
      </c>
      <c r="AX135">
        <v>407090410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460.7602</v>
      </c>
      <c r="BN135">
        <v>1.03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460.7602</v>
      </c>
      <c r="BU135">
        <v>1.03</v>
      </c>
      <c r="BV135">
        <v>0</v>
      </c>
      <c r="BW135">
        <v>1</v>
      </c>
      <c r="CU135">
        <f>ROUND(AT135*Source!I121*AH135*AL135,2)</f>
        <v>460.75999999999999</v>
      </c>
      <c r="CV135">
        <f>ROUND(Y135*Source!I121,7)</f>
        <v>1.03</v>
      </c>
      <c r="CW135">
        <v>0</v>
      </c>
      <c r="CX135">
        <f>ROUND(Y135*Source!I121,7)</f>
        <v>1.03</v>
      </c>
      <c r="CY135">
        <f t="shared" ref="CY135:CY136" si="624">AD135</f>
        <v>447.33999999999997</v>
      </c>
      <c r="CZ135">
        <f t="shared" ref="CZ135:CZ136" si="625">AH135</f>
        <v>447.33999999999997</v>
      </c>
      <c r="DA135">
        <f t="shared" ref="DA135:DA136" si="626">AL135</f>
        <v>1</v>
      </c>
      <c r="DB135">
        <f t="shared" si="621"/>
        <v>460.75999999999999</v>
      </c>
      <c r="DC135">
        <f t="shared" si="622"/>
        <v>0</v>
      </c>
      <c r="DD135" t="s">
        <v>481</v>
      </c>
      <c r="DE135" t="s">
        <v>481</v>
      </c>
      <c r="DF135">
        <f t="shared" si="598"/>
        <v>0</v>
      </c>
      <c r="DG135">
        <f t="shared" si="623"/>
        <v>0</v>
      </c>
      <c r="DH135">
        <f t="shared" si="610"/>
        <v>0</v>
      </c>
      <c r="DI135">
        <f t="shared" si="611"/>
        <v>460.75999999999999</v>
      </c>
      <c r="DJ135">
        <f t="shared" ref="DJ135:DJ136" si="627">DI135</f>
        <v>460.75999999999999</v>
      </c>
      <c r="DK135">
        <v>1</v>
      </c>
      <c r="DL135" t="s">
        <v>481</v>
      </c>
      <c r="DM135">
        <v>0</v>
      </c>
      <c r="DN135" t="s">
        <v>481</v>
      </c>
      <c r="DO135">
        <v>0</v>
      </c>
    </row>
    <row r="136">
      <c r="A136">
        <f>ROW(Source!A121)</f>
        <v>121</v>
      </c>
      <c r="B136">
        <v>407088984</v>
      </c>
      <c r="C136">
        <v>407090405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854</v>
      </c>
      <c r="J136" t="s">
        <v>481</v>
      </c>
      <c r="K136" t="s">
        <v>855</v>
      </c>
      <c r="L136">
        <v>1191</v>
      </c>
      <c r="N136">
        <v>1013</v>
      </c>
      <c r="O136" t="s">
        <v>29</v>
      </c>
      <c r="P136" t="s">
        <v>29</v>
      </c>
      <c r="Q136">
        <v>1</v>
      </c>
      <c r="W136">
        <v>0</v>
      </c>
      <c r="X136">
        <v>-1417349443</v>
      </c>
      <c r="Y136">
        <f t="shared" si="620"/>
        <v>0.01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481</v>
      </c>
      <c r="AT136">
        <v>0.01</v>
      </c>
      <c r="AU136" t="s">
        <v>481</v>
      </c>
      <c r="AV136">
        <v>2</v>
      </c>
      <c r="AW136">
        <v>2</v>
      </c>
      <c r="AX136">
        <v>407090411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ROUND(Y136*Source!I121,7)</f>
        <v>0.01</v>
      </c>
      <c r="CY136">
        <f t="shared" si="624"/>
        <v>0</v>
      </c>
      <c r="CZ136">
        <f t="shared" si="625"/>
        <v>0</v>
      </c>
      <c r="DA136">
        <f t="shared" si="626"/>
        <v>1</v>
      </c>
      <c r="DB136">
        <f t="shared" si="621"/>
        <v>0</v>
      </c>
      <c r="DC136">
        <f t="shared" si="622"/>
        <v>0</v>
      </c>
      <c r="DD136" t="s">
        <v>481</v>
      </c>
      <c r="DE136" t="s">
        <v>481</v>
      </c>
      <c r="DF136">
        <f t="shared" si="598"/>
        <v>0</v>
      </c>
      <c r="DG136">
        <f t="shared" si="623"/>
        <v>0</v>
      </c>
      <c r="DH136">
        <f t="shared" si="610"/>
        <v>0</v>
      </c>
      <c r="DI136">
        <f t="shared" si="611"/>
        <v>0</v>
      </c>
      <c r="DJ136">
        <f t="shared" si="627"/>
        <v>0</v>
      </c>
      <c r="DK136">
        <v>0</v>
      </c>
      <c r="DL136" t="s">
        <v>481</v>
      </c>
      <c r="DM136">
        <v>0</v>
      </c>
      <c r="DN136" t="s">
        <v>481</v>
      </c>
      <c r="DO136">
        <v>0</v>
      </c>
    </row>
    <row r="137">
      <c r="A137">
        <f>ROW(Source!A121)</f>
        <v>121</v>
      </c>
      <c r="B137">
        <v>407088984</v>
      </c>
      <c r="C137">
        <v>407090405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157</v>
      </c>
      <c r="J137" t="s">
        <v>869</v>
      </c>
      <c r="K137" t="s">
        <v>158</v>
      </c>
      <c r="L137">
        <v>1368</v>
      </c>
      <c r="N137">
        <v>1011</v>
      </c>
      <c r="O137" t="s">
        <v>106</v>
      </c>
      <c r="P137" t="s">
        <v>106</v>
      </c>
      <c r="Q137">
        <v>1</v>
      </c>
      <c r="W137">
        <v>0</v>
      </c>
      <c r="X137">
        <v>1503848564</v>
      </c>
      <c r="Y137">
        <f t="shared" si="620"/>
        <v>0.01</v>
      </c>
      <c r="AA137">
        <v>0</v>
      </c>
      <c r="AB137">
        <v>583.05999999999995</v>
      </c>
      <c r="AC137">
        <v>497.45999999999998</v>
      </c>
      <c r="AD137">
        <v>0</v>
      </c>
      <c r="AE137">
        <v>0</v>
      </c>
      <c r="AF137">
        <v>477.92000000000002</v>
      </c>
      <c r="AG137">
        <v>497.45999999999998</v>
      </c>
      <c r="AH137">
        <v>0</v>
      </c>
      <c r="AI137">
        <v>1</v>
      </c>
      <c r="AJ137">
        <v>1.22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481</v>
      </c>
      <c r="AT137">
        <v>0.01</v>
      </c>
      <c r="AU137" t="s">
        <v>481</v>
      </c>
      <c r="AV137">
        <v>1</v>
      </c>
      <c r="AW137">
        <v>2</v>
      </c>
      <c r="AX137">
        <v>407090412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4.7792000000000003</v>
      </c>
      <c r="BL137">
        <v>4.9745999999999997</v>
      </c>
      <c r="BM137">
        <v>0</v>
      </c>
      <c r="BN137">
        <v>0</v>
      </c>
      <c r="BO137">
        <v>0.01</v>
      </c>
      <c r="BP137">
        <v>1</v>
      </c>
      <c r="BQ137">
        <v>0</v>
      </c>
      <c r="BR137">
        <v>4.7792000000000003</v>
      </c>
      <c r="BS137">
        <v>4.9745999999999997</v>
      </c>
      <c r="BT137">
        <v>0</v>
      </c>
      <c r="BU137">
        <v>0</v>
      </c>
      <c r="BV137">
        <v>0.01</v>
      </c>
      <c r="BW137">
        <v>1</v>
      </c>
      <c r="CV137">
        <v>0</v>
      </c>
      <c r="CW137">
        <f>ROUND(Y137*Source!I121*DO137,7)</f>
        <v>0.01</v>
      </c>
      <c r="CX137">
        <f>ROUND(Y137*Source!I121,7)</f>
        <v>0.01</v>
      </c>
      <c r="CY137">
        <f>AB137</f>
        <v>583.05999999999995</v>
      </c>
      <c r="CZ137">
        <f>AF137</f>
        <v>477.92000000000002</v>
      </c>
      <c r="DA137">
        <f>AJ137</f>
        <v>1.22</v>
      </c>
      <c r="DB137">
        <f t="shared" si="621"/>
        <v>4.7799999999999994</v>
      </c>
      <c r="DC137">
        <f t="shared" si="622"/>
        <v>4.9699999999999998</v>
      </c>
      <c r="DD137" t="s">
        <v>481</v>
      </c>
      <c r="DE137" t="s">
        <v>481</v>
      </c>
      <c r="DF137">
        <f t="shared" si="598"/>
        <v>0</v>
      </c>
      <c r="DG137">
        <f>ROUND(ROUND(AF137*AJ137,2)*CX137,2)</f>
        <v>5.8300000000000001</v>
      </c>
      <c r="DH137">
        <f t="shared" si="610"/>
        <v>4.9699999999999998</v>
      </c>
      <c r="DI137">
        <f t="shared" si="611"/>
        <v>0</v>
      </c>
      <c r="DJ137">
        <f>DG137+DH137</f>
        <v>10.800000000000001</v>
      </c>
      <c r="DK137">
        <v>0</v>
      </c>
      <c r="DL137" t="s">
        <v>159</v>
      </c>
      <c r="DM137">
        <v>4</v>
      </c>
      <c r="DN137" t="s">
        <v>29</v>
      </c>
      <c r="DO137">
        <v>1</v>
      </c>
    </row>
    <row r="138">
      <c r="A138">
        <f>ROW(Source!A121)</f>
        <v>121</v>
      </c>
      <c r="B138">
        <v>407088984</v>
      </c>
      <c r="C138">
        <v>407090405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852</v>
      </c>
      <c r="J138" t="s">
        <v>481</v>
      </c>
      <c r="K138" t="s">
        <v>853</v>
      </c>
      <c r="L138">
        <v>3277935</v>
      </c>
      <c r="N138">
        <v>1013</v>
      </c>
      <c r="O138" t="s">
        <v>63</v>
      </c>
      <c r="P138" t="s">
        <v>63</v>
      </c>
      <c r="Q138">
        <v>1</v>
      </c>
      <c r="W138">
        <v>0</v>
      </c>
      <c r="X138">
        <v>274903907</v>
      </c>
      <c r="Y138">
        <f t="shared" si="620"/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481</v>
      </c>
      <c r="AT138">
        <v>2</v>
      </c>
      <c r="AU138" t="s">
        <v>481</v>
      </c>
      <c r="AV138">
        <v>0</v>
      </c>
      <c r="AW138">
        <v>2</v>
      </c>
      <c r="AX138">
        <v>407090413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ROUND(Y138*Source!I121,7)</f>
        <v>2</v>
      </c>
      <c r="CY138">
        <f>AA138</f>
        <v>0</v>
      </c>
      <c r="CZ138">
        <f>AE138</f>
        <v>0</v>
      </c>
      <c r="DA138">
        <f>AI138</f>
        <v>1</v>
      </c>
      <c r="DB138">
        <f t="shared" si="621"/>
        <v>0</v>
      </c>
      <c r="DC138">
        <f t="shared" si="622"/>
        <v>0</v>
      </c>
      <c r="DD138" t="s">
        <v>481</v>
      </c>
      <c r="DE138" t="s">
        <v>481</v>
      </c>
      <c r="DF138">
        <f t="shared" si="598"/>
        <v>0</v>
      </c>
      <c r="DG138">
        <f t="shared" ref="DG138:DG141" si="628">ROUND(ROUND(AF138,2)*CX138,2)</f>
        <v>0</v>
      </c>
      <c r="DH138">
        <f t="shared" si="610"/>
        <v>0</v>
      </c>
      <c r="DI138">
        <f t="shared" si="611"/>
        <v>0</v>
      </c>
      <c r="DJ138">
        <f>DF138</f>
        <v>0</v>
      </c>
      <c r="DK138">
        <v>0</v>
      </c>
      <c r="DL138" t="s">
        <v>481</v>
      </c>
      <c r="DM138">
        <v>0</v>
      </c>
      <c r="DN138" t="s">
        <v>481</v>
      </c>
      <c r="DO138">
        <v>0</v>
      </c>
    </row>
    <row r="139">
      <c r="A139">
        <f>ROW(Source!A122)</f>
        <v>122</v>
      </c>
      <c r="B139">
        <v>407088984</v>
      </c>
      <c r="C139">
        <v>407090414</v>
      </c>
      <c r="D139">
        <v>342640199</v>
      </c>
      <c r="E139">
        <v>113</v>
      </c>
      <c r="F139">
        <v>1</v>
      </c>
      <c r="G139">
        <v>1</v>
      </c>
      <c r="H139">
        <v>1</v>
      </c>
      <c r="I139" t="s">
        <v>207</v>
      </c>
      <c r="J139" t="s">
        <v>481</v>
      </c>
      <c r="K139" t="s">
        <v>208</v>
      </c>
      <c r="L139">
        <v>1191</v>
      </c>
      <c r="N139">
        <v>1013</v>
      </c>
      <c r="O139" t="s">
        <v>29</v>
      </c>
      <c r="P139" t="s">
        <v>29</v>
      </c>
      <c r="Q139">
        <v>1</v>
      </c>
      <c r="W139">
        <v>0</v>
      </c>
      <c r="X139">
        <v>1426738182</v>
      </c>
      <c r="Y139">
        <f t="shared" ref="Y139:Y143" si="629">(AT139*ROUND(0.3,7))</f>
        <v>1.236</v>
      </c>
      <c r="AA139">
        <v>0</v>
      </c>
      <c r="AB139">
        <v>0</v>
      </c>
      <c r="AC139">
        <v>0</v>
      </c>
      <c r="AD139">
        <v>447.33999999999997</v>
      </c>
      <c r="AE139">
        <v>0</v>
      </c>
      <c r="AF139">
        <v>0</v>
      </c>
      <c r="AG139">
        <v>0</v>
      </c>
      <c r="AH139">
        <v>447.33999999999997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481</v>
      </c>
      <c r="AT139">
        <v>4.1200000000000001</v>
      </c>
      <c r="AU139" t="s">
        <v>505</v>
      </c>
      <c r="AV139">
        <v>1</v>
      </c>
      <c r="AW139">
        <v>2</v>
      </c>
      <c r="AX139">
        <v>407090421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1843.0408</v>
      </c>
      <c r="BN139">
        <v>4.1200000000000001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552.91224</v>
      </c>
      <c r="BU139">
        <v>1.236</v>
      </c>
      <c r="BV139">
        <v>0</v>
      </c>
      <c r="BW139">
        <v>1</v>
      </c>
      <c r="CU139">
        <f>ROUND(AT139*Source!I122*AH139*AL139,2)</f>
        <v>1843.04</v>
      </c>
      <c r="CV139">
        <f>ROUND(Y139*Source!I122,7)</f>
        <v>1.236</v>
      </c>
      <c r="CW139">
        <v>0</v>
      </c>
      <c r="CX139">
        <f>ROUND(Y139*Source!I122,7)</f>
        <v>1.236</v>
      </c>
      <c r="CY139">
        <f t="shared" ref="CY139:CY140" si="630">AD139</f>
        <v>447.33999999999997</v>
      </c>
      <c r="CZ139">
        <f t="shared" ref="CZ139:CZ140" si="631">AH139</f>
        <v>447.33999999999997</v>
      </c>
      <c r="DA139">
        <f t="shared" ref="DA139:DA140" si="632">AL139</f>
        <v>1</v>
      </c>
      <c r="DB139">
        <f t="shared" ref="DB139:DB143" si="633">ROUND((ROUND(AT139*CZ139,2)*ROUND(0.3,7)),6)</f>
        <v>552.91199999999992</v>
      </c>
      <c r="DC139">
        <f t="shared" ref="DC139:DC143" si="634">ROUND((ROUND(AT139*AG139,2)*ROUND(0.3,7)),6)</f>
        <v>0</v>
      </c>
      <c r="DD139" t="s">
        <v>481</v>
      </c>
      <c r="DE139" t="s">
        <v>481</v>
      </c>
      <c r="DF139">
        <f t="shared" si="598"/>
        <v>0</v>
      </c>
      <c r="DG139">
        <f t="shared" si="628"/>
        <v>0</v>
      </c>
      <c r="DH139">
        <f t="shared" si="610"/>
        <v>0</v>
      </c>
      <c r="DI139">
        <f t="shared" si="611"/>
        <v>552.90999999999997</v>
      </c>
      <c r="DJ139">
        <f t="shared" ref="DJ139:DJ140" si="635">DI139</f>
        <v>552.90999999999997</v>
      </c>
      <c r="DK139">
        <v>1</v>
      </c>
      <c r="DL139" t="s">
        <v>481</v>
      </c>
      <c r="DM139">
        <v>0</v>
      </c>
      <c r="DN139" t="s">
        <v>481</v>
      </c>
      <c r="DO139">
        <v>0</v>
      </c>
    </row>
    <row r="140">
      <c r="A140">
        <f>ROW(Source!A122)</f>
        <v>122</v>
      </c>
      <c r="B140">
        <v>407088984</v>
      </c>
      <c r="C140">
        <v>407090414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854</v>
      </c>
      <c r="J140" t="s">
        <v>481</v>
      </c>
      <c r="K140" t="s">
        <v>855</v>
      </c>
      <c r="L140">
        <v>1191</v>
      </c>
      <c r="N140">
        <v>1013</v>
      </c>
      <c r="O140" t="s">
        <v>29</v>
      </c>
      <c r="P140" t="s">
        <v>29</v>
      </c>
      <c r="Q140">
        <v>1</v>
      </c>
      <c r="W140">
        <v>0</v>
      </c>
      <c r="X140">
        <v>-1417349443</v>
      </c>
      <c r="Y140">
        <f t="shared" si="629"/>
        <v>0.24899999999999997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481</v>
      </c>
      <c r="AT140">
        <v>0.82999999999999996</v>
      </c>
      <c r="AU140" t="s">
        <v>505</v>
      </c>
      <c r="AV140">
        <v>2</v>
      </c>
      <c r="AW140">
        <v>2</v>
      </c>
      <c r="AX140">
        <v>407090422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ROUND(Y140*Source!I122,7)</f>
        <v>0.249</v>
      </c>
      <c r="CY140">
        <f t="shared" si="630"/>
        <v>0</v>
      </c>
      <c r="CZ140">
        <f t="shared" si="631"/>
        <v>0</v>
      </c>
      <c r="DA140">
        <f t="shared" si="632"/>
        <v>1</v>
      </c>
      <c r="DB140">
        <f t="shared" si="633"/>
        <v>0</v>
      </c>
      <c r="DC140">
        <f t="shared" si="634"/>
        <v>0</v>
      </c>
      <c r="DD140" t="s">
        <v>481</v>
      </c>
      <c r="DE140" t="s">
        <v>481</v>
      </c>
      <c r="DF140">
        <f t="shared" si="598"/>
        <v>0</v>
      </c>
      <c r="DG140">
        <f t="shared" si="628"/>
        <v>0</v>
      </c>
      <c r="DH140">
        <f t="shared" si="610"/>
        <v>0</v>
      </c>
      <c r="DI140">
        <f t="shared" si="611"/>
        <v>0</v>
      </c>
      <c r="DJ140">
        <f t="shared" si="635"/>
        <v>0</v>
      </c>
      <c r="DK140">
        <v>0</v>
      </c>
      <c r="DL140" t="s">
        <v>481</v>
      </c>
      <c r="DM140">
        <v>0</v>
      </c>
      <c r="DN140" t="s">
        <v>481</v>
      </c>
      <c r="DO140">
        <v>0</v>
      </c>
    </row>
    <row r="141">
      <c r="A141">
        <f>ROW(Source!A122)</f>
        <v>122</v>
      </c>
      <c r="B141">
        <v>407088984</v>
      </c>
      <c r="C141">
        <v>407090414</v>
      </c>
      <c r="D141">
        <v>342764741</v>
      </c>
      <c r="E141">
        <v>1</v>
      </c>
      <c r="F141">
        <v>1</v>
      </c>
      <c r="G141">
        <v>1</v>
      </c>
      <c r="H141">
        <v>2</v>
      </c>
      <c r="I141" t="s">
        <v>214</v>
      </c>
      <c r="J141" t="s">
        <v>875</v>
      </c>
      <c r="K141" t="s">
        <v>215</v>
      </c>
      <c r="L141">
        <v>1368</v>
      </c>
      <c r="N141">
        <v>1011</v>
      </c>
      <c r="O141" t="s">
        <v>106</v>
      </c>
      <c r="P141" t="s">
        <v>106</v>
      </c>
      <c r="Q141">
        <v>1</v>
      </c>
      <c r="W141">
        <v>0</v>
      </c>
      <c r="X141">
        <v>-361847540</v>
      </c>
      <c r="Y141">
        <f t="shared" si="629"/>
        <v>0.1188</v>
      </c>
      <c r="AA141">
        <v>0</v>
      </c>
      <c r="AB141">
        <v>1552.1199999999999</v>
      </c>
      <c r="AC141">
        <v>668.23000000000002</v>
      </c>
      <c r="AD141">
        <v>0</v>
      </c>
      <c r="AE141">
        <v>0</v>
      </c>
      <c r="AF141">
        <v>1552.1199999999999</v>
      </c>
      <c r="AG141">
        <v>668.23000000000002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481</v>
      </c>
      <c r="AT141">
        <v>0.39600000000000002</v>
      </c>
      <c r="AU141" t="s">
        <v>505</v>
      </c>
      <c r="AV141">
        <v>1</v>
      </c>
      <c r="AW141">
        <v>2</v>
      </c>
      <c r="AX141">
        <v>407090423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614.63951999999995</v>
      </c>
      <c r="BL141">
        <v>264.61908</v>
      </c>
      <c r="BM141">
        <v>0</v>
      </c>
      <c r="BN141">
        <v>0</v>
      </c>
      <c r="BO141">
        <v>0.39600000000000002</v>
      </c>
      <c r="BP141">
        <v>1</v>
      </c>
      <c r="BQ141">
        <v>0</v>
      </c>
      <c r="BR141">
        <v>184.39185599999999</v>
      </c>
      <c r="BS141">
        <v>79.38572400000001</v>
      </c>
      <c r="BT141">
        <v>0</v>
      </c>
      <c r="BU141">
        <v>0</v>
      </c>
      <c r="BV141">
        <v>0.1188</v>
      </c>
      <c r="BW141">
        <v>1</v>
      </c>
      <c r="CV141">
        <v>0</v>
      </c>
      <c r="CW141">
        <f>ROUND(Y141*Source!I122*DO141,7)</f>
        <v>0.11879999999999999</v>
      </c>
      <c r="CX141">
        <f>ROUND(Y141*Source!I122,7)</f>
        <v>0.11879999999999999</v>
      </c>
      <c r="CY141">
        <f t="shared" ref="CY141:CY143" si="636">AB141</f>
        <v>1552.1199999999999</v>
      </c>
      <c r="CZ141">
        <f t="shared" ref="CZ141:CZ143" si="637">AF141</f>
        <v>1552.1199999999999</v>
      </c>
      <c r="DA141">
        <f t="shared" ref="DA141:DA143" si="638">AJ141</f>
        <v>1</v>
      </c>
      <c r="DB141">
        <f t="shared" si="633"/>
        <v>184.392</v>
      </c>
      <c r="DC141">
        <f t="shared" si="634"/>
        <v>79.385999999999996</v>
      </c>
      <c r="DD141" t="s">
        <v>481</v>
      </c>
      <c r="DE141" t="s">
        <v>481</v>
      </c>
      <c r="DF141">
        <f t="shared" si="598"/>
        <v>0</v>
      </c>
      <c r="DG141">
        <f t="shared" si="628"/>
        <v>184.39000000000001</v>
      </c>
      <c r="DH141">
        <f t="shared" si="610"/>
        <v>79.390000000000001</v>
      </c>
      <c r="DI141">
        <f t="shared" si="611"/>
        <v>0</v>
      </c>
      <c r="DJ141">
        <f t="shared" ref="DJ141:DJ143" si="639">DG141+DH141</f>
        <v>263.78000000000003</v>
      </c>
      <c r="DK141">
        <v>1</v>
      </c>
      <c r="DL141" t="s">
        <v>216</v>
      </c>
      <c r="DM141">
        <v>6</v>
      </c>
      <c r="DN141" t="s">
        <v>29</v>
      </c>
      <c r="DO141">
        <v>1</v>
      </c>
    </row>
    <row r="142">
      <c r="A142">
        <f>ROW(Source!A122)</f>
        <v>122</v>
      </c>
      <c r="B142">
        <v>407088984</v>
      </c>
      <c r="C142">
        <v>407090414</v>
      </c>
      <c r="D142">
        <v>342764880</v>
      </c>
      <c r="E142">
        <v>1</v>
      </c>
      <c r="F142">
        <v>1</v>
      </c>
      <c r="G142">
        <v>1</v>
      </c>
      <c r="H142">
        <v>2</v>
      </c>
      <c r="I142" t="s">
        <v>218</v>
      </c>
      <c r="J142" t="s">
        <v>876</v>
      </c>
      <c r="K142" t="s">
        <v>219</v>
      </c>
      <c r="L142">
        <v>1368</v>
      </c>
      <c r="N142">
        <v>1011</v>
      </c>
      <c r="O142" t="s">
        <v>106</v>
      </c>
      <c r="P142" t="s">
        <v>106</v>
      </c>
      <c r="Q142">
        <v>1</v>
      </c>
      <c r="W142">
        <v>0</v>
      </c>
      <c r="X142">
        <v>-415345107</v>
      </c>
      <c r="Y142">
        <f t="shared" si="629"/>
        <v>0.126</v>
      </c>
      <c r="AA142">
        <v>0</v>
      </c>
      <c r="AB142">
        <v>9.1400000000000006</v>
      </c>
      <c r="AC142">
        <v>0</v>
      </c>
      <c r="AD142">
        <v>0</v>
      </c>
      <c r="AE142">
        <v>0</v>
      </c>
      <c r="AF142">
        <v>6.6200000000000001</v>
      </c>
      <c r="AG142">
        <v>0</v>
      </c>
      <c r="AH142">
        <v>0</v>
      </c>
      <c r="AI142">
        <v>1</v>
      </c>
      <c r="AJ142">
        <v>1.3799999999999999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481</v>
      </c>
      <c r="AT142">
        <v>0.41999999999999998</v>
      </c>
      <c r="AU142" t="s">
        <v>505</v>
      </c>
      <c r="AV142">
        <v>1</v>
      </c>
      <c r="AW142">
        <v>2</v>
      </c>
      <c r="AX142">
        <v>407090424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2.7803999999999998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0.83411999999999997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ROUND(Y142*Source!I122*DO142,7)</f>
        <v>0</v>
      </c>
      <c r="CX142">
        <f>ROUND(Y142*Source!I122,7)</f>
        <v>0.126</v>
      </c>
      <c r="CY142">
        <f t="shared" si="636"/>
        <v>9.1400000000000006</v>
      </c>
      <c r="CZ142">
        <f t="shared" si="637"/>
        <v>6.6200000000000001</v>
      </c>
      <c r="DA142">
        <f t="shared" si="638"/>
        <v>1.3799999999999999</v>
      </c>
      <c r="DB142">
        <f t="shared" si="633"/>
        <v>0.83399999999999996</v>
      </c>
      <c r="DC142">
        <f t="shared" si="634"/>
        <v>0</v>
      </c>
      <c r="DD142" t="s">
        <v>481</v>
      </c>
      <c r="DE142" t="s">
        <v>481</v>
      </c>
      <c r="DF142">
        <f t="shared" si="598"/>
        <v>0</v>
      </c>
      <c r="DG142">
        <f t="shared" ref="DG142:DG143" si="640">ROUND(ROUND(AF142*AJ142,2)*CX142,2)</f>
        <v>1.1500000000000001</v>
      </c>
      <c r="DH142">
        <f t="shared" si="610"/>
        <v>0</v>
      </c>
      <c r="DI142">
        <f t="shared" si="611"/>
        <v>0</v>
      </c>
      <c r="DJ142">
        <f t="shared" si="639"/>
        <v>1.1500000000000001</v>
      </c>
      <c r="DK142">
        <v>0</v>
      </c>
      <c r="DL142" t="s">
        <v>481</v>
      </c>
      <c r="DM142">
        <v>0</v>
      </c>
      <c r="DN142" t="s">
        <v>481</v>
      </c>
      <c r="DO142">
        <v>0</v>
      </c>
    </row>
    <row r="143">
      <c r="A143">
        <f>ROW(Source!A122)</f>
        <v>122</v>
      </c>
      <c r="B143">
        <v>407088984</v>
      </c>
      <c r="C143">
        <v>407090414</v>
      </c>
      <c r="D143">
        <v>342765643</v>
      </c>
      <c r="E143">
        <v>1</v>
      </c>
      <c r="F143">
        <v>1</v>
      </c>
      <c r="G143">
        <v>1</v>
      </c>
      <c r="H143">
        <v>2</v>
      </c>
      <c r="I143" t="s">
        <v>157</v>
      </c>
      <c r="J143" t="s">
        <v>869</v>
      </c>
      <c r="K143" t="s">
        <v>158</v>
      </c>
      <c r="L143">
        <v>1368</v>
      </c>
      <c r="N143">
        <v>1011</v>
      </c>
      <c r="O143" t="s">
        <v>106</v>
      </c>
      <c r="P143" t="s">
        <v>106</v>
      </c>
      <c r="Q143">
        <v>1</v>
      </c>
      <c r="W143">
        <v>0</v>
      </c>
      <c r="X143">
        <v>1503848564</v>
      </c>
      <c r="Y143">
        <f t="shared" si="629"/>
        <v>0.13019999999999998</v>
      </c>
      <c r="AA143">
        <v>0</v>
      </c>
      <c r="AB143">
        <v>583.05999999999995</v>
      </c>
      <c r="AC143">
        <v>497.45999999999998</v>
      </c>
      <c r="AD143">
        <v>0</v>
      </c>
      <c r="AE143">
        <v>0</v>
      </c>
      <c r="AF143">
        <v>477.92000000000002</v>
      </c>
      <c r="AG143">
        <v>497.45999999999998</v>
      </c>
      <c r="AH143">
        <v>0</v>
      </c>
      <c r="AI143">
        <v>1</v>
      </c>
      <c r="AJ143">
        <v>1.22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481</v>
      </c>
      <c r="AT143">
        <v>0.434</v>
      </c>
      <c r="AU143" t="s">
        <v>505</v>
      </c>
      <c r="AV143">
        <v>1</v>
      </c>
      <c r="AW143">
        <v>2</v>
      </c>
      <c r="AX143">
        <v>407090425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207.41728000000001</v>
      </c>
      <c r="BL143">
        <v>215.89764</v>
      </c>
      <c r="BM143">
        <v>0</v>
      </c>
      <c r="BN143">
        <v>0</v>
      </c>
      <c r="BO143">
        <v>0.434</v>
      </c>
      <c r="BP143">
        <v>1</v>
      </c>
      <c r="BQ143">
        <v>0</v>
      </c>
      <c r="BR143">
        <v>62.225183999999992</v>
      </c>
      <c r="BS143">
        <v>64.769291999999993</v>
      </c>
      <c r="BT143">
        <v>0</v>
      </c>
      <c r="BU143">
        <v>0</v>
      </c>
      <c r="BV143">
        <v>0.13019999999999998</v>
      </c>
      <c r="BW143">
        <v>1</v>
      </c>
      <c r="CV143">
        <v>0</v>
      </c>
      <c r="CW143">
        <f>ROUND(Y143*Source!I122*DO143,7)</f>
        <v>0.13019999999999998</v>
      </c>
      <c r="CX143">
        <f>ROUND(Y143*Source!I122,7)</f>
        <v>0.13019999999999998</v>
      </c>
      <c r="CY143">
        <f t="shared" si="636"/>
        <v>583.05999999999995</v>
      </c>
      <c r="CZ143">
        <f t="shared" si="637"/>
        <v>477.92000000000002</v>
      </c>
      <c r="DA143">
        <f t="shared" si="638"/>
        <v>1.22</v>
      </c>
      <c r="DB143">
        <f t="shared" si="633"/>
        <v>62.225999999999999</v>
      </c>
      <c r="DC143">
        <f t="shared" si="634"/>
        <v>64.769999999999996</v>
      </c>
      <c r="DD143" t="s">
        <v>481</v>
      </c>
      <c r="DE143" t="s">
        <v>481</v>
      </c>
      <c r="DF143">
        <f t="shared" si="598"/>
        <v>0</v>
      </c>
      <c r="DG143">
        <f t="shared" si="640"/>
        <v>75.909999999999997</v>
      </c>
      <c r="DH143">
        <f t="shared" si="610"/>
        <v>64.769999999999996</v>
      </c>
      <c r="DI143">
        <f t="shared" si="611"/>
        <v>0</v>
      </c>
      <c r="DJ143">
        <f t="shared" si="639"/>
        <v>140.68000000000001</v>
      </c>
      <c r="DK143">
        <v>0</v>
      </c>
      <c r="DL143" t="s">
        <v>159</v>
      </c>
      <c r="DM143">
        <v>4</v>
      </c>
      <c r="DN143" t="s">
        <v>29</v>
      </c>
      <c r="DO143">
        <v>1</v>
      </c>
    </row>
    <row r="144">
      <c r="A144">
        <f>ROW(Source!A122)</f>
        <v>122</v>
      </c>
      <c r="B144">
        <v>407088984</v>
      </c>
      <c r="C144">
        <v>407090414</v>
      </c>
      <c r="D144">
        <v>342646017</v>
      </c>
      <c r="E144">
        <v>113</v>
      </c>
      <c r="F144">
        <v>1</v>
      </c>
      <c r="G144">
        <v>1</v>
      </c>
      <c r="H144">
        <v>3</v>
      </c>
      <c r="I144" t="s">
        <v>852</v>
      </c>
      <c r="J144" t="s">
        <v>481</v>
      </c>
      <c r="K144" t="s">
        <v>853</v>
      </c>
      <c r="L144">
        <v>3277935</v>
      </c>
      <c r="N144">
        <v>1013</v>
      </c>
      <c r="O144" t="s">
        <v>63</v>
      </c>
      <c r="P144" t="s">
        <v>63</v>
      </c>
      <c r="Q144">
        <v>1</v>
      </c>
      <c r="W144">
        <v>0</v>
      </c>
      <c r="X144">
        <v>274903907</v>
      </c>
      <c r="Y144">
        <f t="shared" ref="Y144:Y150" si="641">AT144</f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0</v>
      </c>
      <c r="AQ144">
        <v>1</v>
      </c>
      <c r="AR144">
        <v>0</v>
      </c>
      <c r="AS144" t="s">
        <v>481</v>
      </c>
      <c r="AT144">
        <v>2</v>
      </c>
      <c r="AU144" t="s">
        <v>481</v>
      </c>
      <c r="AV144">
        <v>0</v>
      </c>
      <c r="AW144">
        <v>2</v>
      </c>
      <c r="AX144">
        <v>407090426</v>
      </c>
      <c r="AY144">
        <v>1</v>
      </c>
      <c r="AZ144">
        <v>2048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ROUND(Y144*Source!I122,7)</f>
        <v>2</v>
      </c>
      <c r="CY144">
        <f>AA144</f>
        <v>0</v>
      </c>
      <c r="CZ144">
        <f>AE144</f>
        <v>0</v>
      </c>
      <c r="DA144">
        <f>AI144</f>
        <v>1</v>
      </c>
      <c r="DB144">
        <f t="shared" ref="DB144:DB150" si="642">ROUND(ROUND(AT144*CZ144,2),6)</f>
        <v>0</v>
      </c>
      <c r="DC144">
        <f t="shared" ref="DC144:DC150" si="643">ROUND(ROUND(AT144*AG144,2),6)</f>
        <v>0</v>
      </c>
      <c r="DD144" t="s">
        <v>481</v>
      </c>
      <c r="DE144" t="s">
        <v>481</v>
      </c>
      <c r="DF144">
        <f t="shared" si="598"/>
        <v>0</v>
      </c>
      <c r="DG144">
        <f t="shared" ref="DG144:DG147" si="644">ROUND(ROUND(AF144,2)*CX144,2)</f>
        <v>0</v>
      </c>
      <c r="DH144">
        <f t="shared" si="610"/>
        <v>0</v>
      </c>
      <c r="DI144">
        <f t="shared" si="611"/>
        <v>0</v>
      </c>
      <c r="DJ144">
        <f>DF144</f>
        <v>0</v>
      </c>
      <c r="DK144">
        <v>0</v>
      </c>
      <c r="DL144" t="s">
        <v>481</v>
      </c>
      <c r="DM144">
        <v>0</v>
      </c>
      <c r="DN144" t="s">
        <v>481</v>
      </c>
      <c r="DO144">
        <v>0</v>
      </c>
    </row>
    <row r="145">
      <c r="A145">
        <f>ROW(Source!A123)</f>
        <v>123</v>
      </c>
      <c r="B145">
        <v>407088984</v>
      </c>
      <c r="C145">
        <v>407090427</v>
      </c>
      <c r="D145">
        <v>342640199</v>
      </c>
      <c r="E145">
        <v>113</v>
      </c>
      <c r="F145">
        <v>1</v>
      </c>
      <c r="G145">
        <v>1</v>
      </c>
      <c r="H145">
        <v>1</v>
      </c>
      <c r="I145" t="s">
        <v>207</v>
      </c>
      <c r="J145" t="s">
        <v>481</v>
      </c>
      <c r="K145" t="s">
        <v>208</v>
      </c>
      <c r="L145">
        <v>1191</v>
      </c>
      <c r="N145">
        <v>1013</v>
      </c>
      <c r="O145" t="s">
        <v>29</v>
      </c>
      <c r="P145" t="s">
        <v>29</v>
      </c>
      <c r="Q145">
        <v>1</v>
      </c>
      <c r="W145">
        <v>0</v>
      </c>
      <c r="X145">
        <v>1426738182</v>
      </c>
      <c r="Y145">
        <f t="shared" si="641"/>
        <v>4.1200000000000001</v>
      </c>
      <c r="AA145">
        <v>0</v>
      </c>
      <c r="AB145">
        <v>0</v>
      </c>
      <c r="AC145">
        <v>0</v>
      </c>
      <c r="AD145">
        <v>447.33999999999997</v>
      </c>
      <c r="AE145">
        <v>0</v>
      </c>
      <c r="AF145">
        <v>0</v>
      </c>
      <c r="AG145">
        <v>0</v>
      </c>
      <c r="AH145">
        <v>447.33999999999997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481</v>
      </c>
      <c r="AT145">
        <v>4.1200000000000001</v>
      </c>
      <c r="AU145" t="s">
        <v>481</v>
      </c>
      <c r="AV145">
        <v>1</v>
      </c>
      <c r="AW145">
        <v>2</v>
      </c>
      <c r="AX145">
        <v>407090434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1843.0408</v>
      </c>
      <c r="BN145">
        <v>4.1200000000000001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1843.0408</v>
      </c>
      <c r="BU145">
        <v>4.1200000000000001</v>
      </c>
      <c r="BV145">
        <v>0</v>
      </c>
      <c r="BW145">
        <v>1</v>
      </c>
      <c r="CU145">
        <f>ROUND(AT145*Source!I123*AH145*AL145,2)</f>
        <v>1843.04</v>
      </c>
      <c r="CV145">
        <f>ROUND(Y145*Source!I123,7)</f>
        <v>4.1200000000000001</v>
      </c>
      <c r="CW145">
        <v>0</v>
      </c>
      <c r="CX145">
        <f>ROUND(Y145*Source!I123,7)</f>
        <v>4.1200000000000001</v>
      </c>
      <c r="CY145">
        <f t="shared" ref="CY145:CY146" si="645">AD145</f>
        <v>447.33999999999997</v>
      </c>
      <c r="CZ145">
        <f t="shared" ref="CZ145:CZ146" si="646">AH145</f>
        <v>447.33999999999997</v>
      </c>
      <c r="DA145">
        <f t="shared" ref="DA145:DA146" si="647">AL145</f>
        <v>1</v>
      </c>
      <c r="DB145">
        <f t="shared" si="642"/>
        <v>1843.04</v>
      </c>
      <c r="DC145">
        <f t="shared" si="643"/>
        <v>0</v>
      </c>
      <c r="DD145" t="s">
        <v>481</v>
      </c>
      <c r="DE145" t="s">
        <v>481</v>
      </c>
      <c r="DF145">
        <f t="shared" si="598"/>
        <v>0</v>
      </c>
      <c r="DG145">
        <f t="shared" si="644"/>
        <v>0</v>
      </c>
      <c r="DH145">
        <f t="shared" si="610"/>
        <v>0</v>
      </c>
      <c r="DI145">
        <f t="shared" si="611"/>
        <v>1843.04</v>
      </c>
      <c r="DJ145">
        <f t="shared" ref="DJ145:DJ146" si="648">DI145</f>
        <v>1843.04</v>
      </c>
      <c r="DK145">
        <v>1</v>
      </c>
      <c r="DL145" t="s">
        <v>481</v>
      </c>
      <c r="DM145">
        <v>0</v>
      </c>
      <c r="DN145" t="s">
        <v>481</v>
      </c>
      <c r="DO145">
        <v>0</v>
      </c>
    </row>
    <row r="146">
      <c r="A146">
        <f>ROW(Source!A123)</f>
        <v>123</v>
      </c>
      <c r="B146">
        <v>407088984</v>
      </c>
      <c r="C146">
        <v>407090427</v>
      </c>
      <c r="D146">
        <v>342640393</v>
      </c>
      <c r="E146">
        <v>113</v>
      </c>
      <c r="F146">
        <v>1</v>
      </c>
      <c r="G146">
        <v>1</v>
      </c>
      <c r="H146">
        <v>1</v>
      </c>
      <c r="I146" t="s">
        <v>854</v>
      </c>
      <c r="J146" t="s">
        <v>481</v>
      </c>
      <c r="K146" t="s">
        <v>855</v>
      </c>
      <c r="L146">
        <v>1191</v>
      </c>
      <c r="N146">
        <v>1013</v>
      </c>
      <c r="O146" t="s">
        <v>29</v>
      </c>
      <c r="P146" t="s">
        <v>29</v>
      </c>
      <c r="Q146">
        <v>1</v>
      </c>
      <c r="W146">
        <v>0</v>
      </c>
      <c r="X146">
        <v>-1417349443</v>
      </c>
      <c r="Y146">
        <f t="shared" si="641"/>
        <v>0.82999999999999996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481</v>
      </c>
      <c r="AT146">
        <v>0.82999999999999996</v>
      </c>
      <c r="AU146" t="s">
        <v>481</v>
      </c>
      <c r="AV146">
        <v>2</v>
      </c>
      <c r="AW146">
        <v>2</v>
      </c>
      <c r="AX146">
        <v>407090435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ROUND(Y146*Source!I123,7)</f>
        <v>0.82999999999999996</v>
      </c>
      <c r="CY146">
        <f t="shared" si="645"/>
        <v>0</v>
      </c>
      <c r="CZ146">
        <f t="shared" si="646"/>
        <v>0</v>
      </c>
      <c r="DA146">
        <f t="shared" si="647"/>
        <v>1</v>
      </c>
      <c r="DB146">
        <f t="shared" si="642"/>
        <v>0</v>
      </c>
      <c r="DC146">
        <f t="shared" si="643"/>
        <v>0</v>
      </c>
      <c r="DD146" t="s">
        <v>481</v>
      </c>
      <c r="DE146" t="s">
        <v>481</v>
      </c>
      <c r="DF146">
        <f t="shared" si="598"/>
        <v>0</v>
      </c>
      <c r="DG146">
        <f t="shared" si="644"/>
        <v>0</v>
      </c>
      <c r="DH146">
        <f t="shared" si="610"/>
        <v>0</v>
      </c>
      <c r="DI146">
        <f t="shared" si="611"/>
        <v>0</v>
      </c>
      <c r="DJ146">
        <f t="shared" si="648"/>
        <v>0</v>
      </c>
      <c r="DK146">
        <v>0</v>
      </c>
      <c r="DL146" t="s">
        <v>481</v>
      </c>
      <c r="DM146">
        <v>0</v>
      </c>
      <c r="DN146" t="s">
        <v>481</v>
      </c>
      <c r="DO146">
        <v>0</v>
      </c>
    </row>
    <row r="147">
      <c r="A147">
        <f>ROW(Source!A123)</f>
        <v>123</v>
      </c>
      <c r="B147">
        <v>407088984</v>
      </c>
      <c r="C147">
        <v>407090427</v>
      </c>
      <c r="D147">
        <v>342764741</v>
      </c>
      <c r="E147">
        <v>1</v>
      </c>
      <c r="F147">
        <v>1</v>
      </c>
      <c r="G147">
        <v>1</v>
      </c>
      <c r="H147">
        <v>2</v>
      </c>
      <c r="I147" t="s">
        <v>214</v>
      </c>
      <c r="J147" t="s">
        <v>875</v>
      </c>
      <c r="K147" t="s">
        <v>215</v>
      </c>
      <c r="L147">
        <v>1368</v>
      </c>
      <c r="N147">
        <v>1011</v>
      </c>
      <c r="O147" t="s">
        <v>106</v>
      </c>
      <c r="P147" t="s">
        <v>106</v>
      </c>
      <c r="Q147">
        <v>1</v>
      </c>
      <c r="W147">
        <v>0</v>
      </c>
      <c r="X147">
        <v>-361847540</v>
      </c>
      <c r="Y147">
        <f t="shared" si="641"/>
        <v>0.39600000000000002</v>
      </c>
      <c r="AA147">
        <v>0</v>
      </c>
      <c r="AB147">
        <v>1552.1199999999999</v>
      </c>
      <c r="AC147">
        <v>668.23000000000002</v>
      </c>
      <c r="AD147">
        <v>0</v>
      </c>
      <c r="AE147">
        <v>0</v>
      </c>
      <c r="AF147">
        <v>1552.1199999999999</v>
      </c>
      <c r="AG147">
        <v>668.23000000000002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481</v>
      </c>
      <c r="AT147">
        <v>0.39600000000000002</v>
      </c>
      <c r="AU147" t="s">
        <v>481</v>
      </c>
      <c r="AV147">
        <v>1</v>
      </c>
      <c r="AW147">
        <v>2</v>
      </c>
      <c r="AX147">
        <v>407090436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614.63951999999995</v>
      </c>
      <c r="BL147">
        <v>264.61908</v>
      </c>
      <c r="BM147">
        <v>0</v>
      </c>
      <c r="BN147">
        <v>0</v>
      </c>
      <c r="BO147">
        <v>0.39600000000000002</v>
      </c>
      <c r="BP147">
        <v>1</v>
      </c>
      <c r="BQ147">
        <v>0</v>
      </c>
      <c r="BR147">
        <v>614.63951999999995</v>
      </c>
      <c r="BS147">
        <v>264.61908</v>
      </c>
      <c r="BT147">
        <v>0</v>
      </c>
      <c r="BU147">
        <v>0</v>
      </c>
      <c r="BV147">
        <v>0.39600000000000002</v>
      </c>
      <c r="BW147">
        <v>1</v>
      </c>
      <c r="CV147">
        <v>0</v>
      </c>
      <c r="CW147">
        <f>ROUND(Y147*Source!I123*DO147,7)</f>
        <v>0.39599999999999996</v>
      </c>
      <c r="CX147">
        <f>ROUND(Y147*Source!I123,7)</f>
        <v>0.39599999999999996</v>
      </c>
      <c r="CY147">
        <f t="shared" ref="CY147:CY149" si="649">AB147</f>
        <v>1552.1199999999999</v>
      </c>
      <c r="CZ147">
        <f t="shared" ref="CZ147:CZ149" si="650">AF147</f>
        <v>1552.1199999999999</v>
      </c>
      <c r="DA147">
        <f t="shared" ref="DA147:DA149" si="651">AJ147</f>
        <v>1</v>
      </c>
      <c r="DB147">
        <f t="shared" si="642"/>
        <v>614.63999999999999</v>
      </c>
      <c r="DC147">
        <f t="shared" si="643"/>
        <v>264.62</v>
      </c>
      <c r="DD147" t="s">
        <v>481</v>
      </c>
      <c r="DE147" t="s">
        <v>481</v>
      </c>
      <c r="DF147">
        <f t="shared" si="598"/>
        <v>0</v>
      </c>
      <c r="DG147">
        <f t="shared" si="644"/>
        <v>614.63999999999999</v>
      </c>
      <c r="DH147">
        <f t="shared" si="610"/>
        <v>264.62</v>
      </c>
      <c r="DI147">
        <f t="shared" si="611"/>
        <v>0</v>
      </c>
      <c r="DJ147">
        <f t="shared" ref="DJ147:DJ149" si="652">DG147+DH147</f>
        <v>879.25999999999999</v>
      </c>
      <c r="DK147">
        <v>1</v>
      </c>
      <c r="DL147" t="s">
        <v>216</v>
      </c>
      <c r="DM147">
        <v>6</v>
      </c>
      <c r="DN147" t="s">
        <v>29</v>
      </c>
      <c r="DO147">
        <v>1</v>
      </c>
    </row>
    <row r="148">
      <c r="A148">
        <f>ROW(Source!A123)</f>
        <v>123</v>
      </c>
      <c r="B148">
        <v>407088984</v>
      </c>
      <c r="C148">
        <v>407090427</v>
      </c>
      <c r="D148">
        <v>342764880</v>
      </c>
      <c r="E148">
        <v>1</v>
      </c>
      <c r="F148">
        <v>1</v>
      </c>
      <c r="G148">
        <v>1</v>
      </c>
      <c r="H148">
        <v>2</v>
      </c>
      <c r="I148" t="s">
        <v>218</v>
      </c>
      <c r="J148" t="s">
        <v>876</v>
      </c>
      <c r="K148" t="s">
        <v>219</v>
      </c>
      <c r="L148">
        <v>1368</v>
      </c>
      <c r="N148">
        <v>1011</v>
      </c>
      <c r="O148" t="s">
        <v>106</v>
      </c>
      <c r="P148" t="s">
        <v>106</v>
      </c>
      <c r="Q148">
        <v>1</v>
      </c>
      <c r="W148">
        <v>0</v>
      </c>
      <c r="X148">
        <v>-415345107</v>
      </c>
      <c r="Y148">
        <f t="shared" si="641"/>
        <v>0.41999999999999998</v>
      </c>
      <c r="AA148">
        <v>0</v>
      </c>
      <c r="AB148">
        <v>9.1400000000000006</v>
      </c>
      <c r="AC148">
        <v>0</v>
      </c>
      <c r="AD148">
        <v>0</v>
      </c>
      <c r="AE148">
        <v>0</v>
      </c>
      <c r="AF148">
        <v>6.6200000000000001</v>
      </c>
      <c r="AG148">
        <v>0</v>
      </c>
      <c r="AH148">
        <v>0</v>
      </c>
      <c r="AI148">
        <v>1</v>
      </c>
      <c r="AJ148">
        <v>1.3799999999999999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481</v>
      </c>
      <c r="AT148">
        <v>0.41999999999999998</v>
      </c>
      <c r="AU148" t="s">
        <v>481</v>
      </c>
      <c r="AV148">
        <v>1</v>
      </c>
      <c r="AW148">
        <v>2</v>
      </c>
      <c r="AX148">
        <v>407090437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2.7803999999999998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2.7803999999999998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ROUND(Y148*Source!I123*DO148,7)</f>
        <v>0</v>
      </c>
      <c r="CX148">
        <f>ROUND(Y148*Source!I123,7)</f>
        <v>0.41999999999999998</v>
      </c>
      <c r="CY148">
        <f t="shared" si="649"/>
        <v>9.1400000000000006</v>
      </c>
      <c r="CZ148">
        <f t="shared" si="650"/>
        <v>6.6200000000000001</v>
      </c>
      <c r="DA148">
        <f t="shared" si="651"/>
        <v>1.3799999999999999</v>
      </c>
      <c r="DB148">
        <f t="shared" si="642"/>
        <v>2.7799999999999998</v>
      </c>
      <c r="DC148">
        <f t="shared" si="643"/>
        <v>0</v>
      </c>
      <c r="DD148" t="s">
        <v>481</v>
      </c>
      <c r="DE148" t="s">
        <v>481</v>
      </c>
      <c r="DF148">
        <f t="shared" si="598"/>
        <v>0</v>
      </c>
      <c r="DG148">
        <f t="shared" ref="DG148:DG149" si="653">ROUND(ROUND(AF148*AJ148,2)*CX148,2)</f>
        <v>3.8399999999999999</v>
      </c>
      <c r="DH148">
        <f t="shared" si="610"/>
        <v>0</v>
      </c>
      <c r="DI148">
        <f t="shared" si="611"/>
        <v>0</v>
      </c>
      <c r="DJ148">
        <f t="shared" si="652"/>
        <v>3.8399999999999999</v>
      </c>
      <c r="DK148">
        <v>0</v>
      </c>
      <c r="DL148" t="s">
        <v>481</v>
      </c>
      <c r="DM148">
        <v>0</v>
      </c>
      <c r="DN148" t="s">
        <v>481</v>
      </c>
      <c r="DO148">
        <v>0</v>
      </c>
    </row>
    <row r="149">
      <c r="A149">
        <f>ROW(Source!A123)</f>
        <v>123</v>
      </c>
      <c r="B149">
        <v>407088984</v>
      </c>
      <c r="C149">
        <v>407090427</v>
      </c>
      <c r="D149">
        <v>342765643</v>
      </c>
      <c r="E149">
        <v>1</v>
      </c>
      <c r="F149">
        <v>1</v>
      </c>
      <c r="G149">
        <v>1</v>
      </c>
      <c r="H149">
        <v>2</v>
      </c>
      <c r="I149" t="s">
        <v>157</v>
      </c>
      <c r="J149" t="s">
        <v>869</v>
      </c>
      <c r="K149" t="s">
        <v>158</v>
      </c>
      <c r="L149">
        <v>1368</v>
      </c>
      <c r="N149">
        <v>1011</v>
      </c>
      <c r="O149" t="s">
        <v>106</v>
      </c>
      <c r="P149" t="s">
        <v>106</v>
      </c>
      <c r="Q149">
        <v>1</v>
      </c>
      <c r="W149">
        <v>0</v>
      </c>
      <c r="X149">
        <v>1503848564</v>
      </c>
      <c r="Y149">
        <f t="shared" si="641"/>
        <v>0.434</v>
      </c>
      <c r="AA149">
        <v>0</v>
      </c>
      <c r="AB149">
        <v>583.05999999999995</v>
      </c>
      <c r="AC149">
        <v>497.45999999999998</v>
      </c>
      <c r="AD149">
        <v>0</v>
      </c>
      <c r="AE149">
        <v>0</v>
      </c>
      <c r="AF149">
        <v>477.92000000000002</v>
      </c>
      <c r="AG149">
        <v>497.45999999999998</v>
      </c>
      <c r="AH149">
        <v>0</v>
      </c>
      <c r="AI149">
        <v>1</v>
      </c>
      <c r="AJ149">
        <v>1.22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481</v>
      </c>
      <c r="AT149">
        <v>0.434</v>
      </c>
      <c r="AU149" t="s">
        <v>481</v>
      </c>
      <c r="AV149">
        <v>1</v>
      </c>
      <c r="AW149">
        <v>2</v>
      </c>
      <c r="AX149">
        <v>407090438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207.41728000000001</v>
      </c>
      <c r="BL149">
        <v>215.89764</v>
      </c>
      <c r="BM149">
        <v>0</v>
      </c>
      <c r="BN149">
        <v>0</v>
      </c>
      <c r="BO149">
        <v>0.434</v>
      </c>
      <c r="BP149">
        <v>1</v>
      </c>
      <c r="BQ149">
        <v>0</v>
      </c>
      <c r="BR149">
        <v>207.41728000000001</v>
      </c>
      <c r="BS149">
        <v>215.89764</v>
      </c>
      <c r="BT149">
        <v>0</v>
      </c>
      <c r="BU149">
        <v>0</v>
      </c>
      <c r="BV149">
        <v>0.434</v>
      </c>
      <c r="BW149">
        <v>1</v>
      </c>
      <c r="CV149">
        <v>0</v>
      </c>
      <c r="CW149">
        <f>ROUND(Y149*Source!I123*DO149,7)</f>
        <v>0.434</v>
      </c>
      <c r="CX149">
        <f>ROUND(Y149*Source!I123,7)</f>
        <v>0.434</v>
      </c>
      <c r="CY149">
        <f t="shared" si="649"/>
        <v>583.05999999999995</v>
      </c>
      <c r="CZ149">
        <f t="shared" si="650"/>
        <v>477.92000000000002</v>
      </c>
      <c r="DA149">
        <f t="shared" si="651"/>
        <v>1.22</v>
      </c>
      <c r="DB149">
        <f t="shared" si="642"/>
        <v>207.41999999999999</v>
      </c>
      <c r="DC149">
        <f t="shared" si="643"/>
        <v>215.89999999999998</v>
      </c>
      <c r="DD149" t="s">
        <v>481</v>
      </c>
      <c r="DE149" t="s">
        <v>481</v>
      </c>
      <c r="DF149">
        <f t="shared" si="598"/>
        <v>0</v>
      </c>
      <c r="DG149">
        <f t="shared" si="653"/>
        <v>253.05000000000001</v>
      </c>
      <c r="DH149">
        <f t="shared" si="610"/>
        <v>215.90000000000001</v>
      </c>
      <c r="DI149">
        <f t="shared" si="611"/>
        <v>0</v>
      </c>
      <c r="DJ149">
        <f t="shared" si="652"/>
        <v>468.95000000000005</v>
      </c>
      <c r="DK149">
        <v>0</v>
      </c>
      <c r="DL149" t="s">
        <v>159</v>
      </c>
      <c r="DM149">
        <v>4</v>
      </c>
      <c r="DN149" t="s">
        <v>29</v>
      </c>
      <c r="DO149">
        <v>1</v>
      </c>
    </row>
    <row r="150">
      <c r="A150">
        <f>ROW(Source!A123)</f>
        <v>123</v>
      </c>
      <c r="B150">
        <v>407088984</v>
      </c>
      <c r="C150">
        <v>407090427</v>
      </c>
      <c r="D150">
        <v>342646017</v>
      </c>
      <c r="E150">
        <v>113</v>
      </c>
      <c r="F150">
        <v>1</v>
      </c>
      <c r="G150">
        <v>1</v>
      </c>
      <c r="H150">
        <v>3</v>
      </c>
      <c r="I150" t="s">
        <v>852</v>
      </c>
      <c r="J150" t="s">
        <v>481</v>
      </c>
      <c r="K150" t="s">
        <v>853</v>
      </c>
      <c r="L150">
        <v>3277935</v>
      </c>
      <c r="N150">
        <v>1013</v>
      </c>
      <c r="O150" t="s">
        <v>63</v>
      </c>
      <c r="P150" t="s">
        <v>63</v>
      </c>
      <c r="Q150">
        <v>1</v>
      </c>
      <c r="W150">
        <v>0</v>
      </c>
      <c r="X150">
        <v>274903907</v>
      </c>
      <c r="Y150">
        <f t="shared" si="641"/>
        <v>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0</v>
      </c>
      <c r="AQ150">
        <v>1</v>
      </c>
      <c r="AR150">
        <v>0</v>
      </c>
      <c r="AS150" t="s">
        <v>481</v>
      </c>
      <c r="AT150">
        <v>2</v>
      </c>
      <c r="AU150" t="s">
        <v>481</v>
      </c>
      <c r="AV150">
        <v>0</v>
      </c>
      <c r="AW150">
        <v>2</v>
      </c>
      <c r="AX150">
        <v>407090439</v>
      </c>
      <c r="AY150">
        <v>1</v>
      </c>
      <c r="AZ150">
        <v>2048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ROUND(Y150*Source!I123,7)</f>
        <v>2</v>
      </c>
      <c r="CY150">
        <f>AA150</f>
        <v>0</v>
      </c>
      <c r="CZ150">
        <f>AE150</f>
        <v>0</v>
      </c>
      <c r="DA150">
        <f>AI150</f>
        <v>1</v>
      </c>
      <c r="DB150">
        <f t="shared" si="642"/>
        <v>0</v>
      </c>
      <c r="DC150">
        <f t="shared" si="643"/>
        <v>0</v>
      </c>
      <c r="DD150" t="s">
        <v>481</v>
      </c>
      <c r="DE150" t="s">
        <v>481</v>
      </c>
      <c r="DF150">
        <f t="shared" si="598"/>
        <v>0</v>
      </c>
      <c r="DG150">
        <f t="shared" ref="DG150:DG152" si="654">ROUND(ROUND(AF150,2)*CX150,2)</f>
        <v>0</v>
      </c>
      <c r="DH150">
        <f t="shared" si="610"/>
        <v>0</v>
      </c>
      <c r="DI150">
        <f t="shared" si="611"/>
        <v>0</v>
      </c>
      <c r="DJ150">
        <f>DF150</f>
        <v>0</v>
      </c>
      <c r="DK150">
        <v>0</v>
      </c>
      <c r="DL150" t="s">
        <v>481</v>
      </c>
      <c r="DM150">
        <v>0</v>
      </c>
      <c r="DN150" t="s">
        <v>481</v>
      </c>
      <c r="DO150">
        <v>0</v>
      </c>
    </row>
    <row r="151">
      <c r="A151">
        <f>ROW(Source!A124)</f>
        <v>124</v>
      </c>
      <c r="B151">
        <v>407088984</v>
      </c>
      <c r="C151">
        <v>407090440</v>
      </c>
      <c r="D151">
        <v>342640197</v>
      </c>
      <c r="E151">
        <v>113</v>
      </c>
      <c r="F151">
        <v>1</v>
      </c>
      <c r="G151">
        <v>1</v>
      </c>
      <c r="H151">
        <v>1</v>
      </c>
      <c r="I151" t="s">
        <v>224</v>
      </c>
      <c r="J151" t="s">
        <v>481</v>
      </c>
      <c r="K151" t="s">
        <v>225</v>
      </c>
      <c r="L151">
        <v>1191</v>
      </c>
      <c r="N151">
        <v>1013</v>
      </c>
      <c r="O151" t="s">
        <v>29</v>
      </c>
      <c r="P151" t="s">
        <v>29</v>
      </c>
      <c r="Q151">
        <v>1</v>
      </c>
      <c r="W151">
        <v>0</v>
      </c>
      <c r="X151">
        <v>-1833565283</v>
      </c>
      <c r="Y151">
        <f t="shared" ref="Y151:Y153" si="655">(AT151*ROUND(0.3,7))</f>
        <v>0.309</v>
      </c>
      <c r="AA151">
        <v>0</v>
      </c>
      <c r="AB151">
        <v>0</v>
      </c>
      <c r="AC151">
        <v>0</v>
      </c>
      <c r="AD151">
        <v>441.77999999999997</v>
      </c>
      <c r="AE151">
        <v>0</v>
      </c>
      <c r="AF151">
        <v>0</v>
      </c>
      <c r="AG151">
        <v>0</v>
      </c>
      <c r="AH151">
        <v>441.77999999999997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481</v>
      </c>
      <c r="AT151">
        <v>1.03</v>
      </c>
      <c r="AU151" t="s">
        <v>505</v>
      </c>
      <c r="AV151">
        <v>1</v>
      </c>
      <c r="AW151">
        <v>2</v>
      </c>
      <c r="AX151">
        <v>407090445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455.03339999999997</v>
      </c>
      <c r="BN151">
        <v>1.03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136.51002</v>
      </c>
      <c r="BU151">
        <v>0.309</v>
      </c>
      <c r="BV151">
        <v>0</v>
      </c>
      <c r="BW151">
        <v>1</v>
      </c>
      <c r="CU151">
        <f>ROUND(AT151*Source!I124*AH151*AL151,2)</f>
        <v>455.03000000000003</v>
      </c>
      <c r="CV151">
        <f>ROUND(Y151*Source!I124,7)</f>
        <v>0.309</v>
      </c>
      <c r="CW151">
        <v>0</v>
      </c>
      <c r="CX151">
        <f>ROUND(Y151*Source!I124,7)</f>
        <v>0.309</v>
      </c>
      <c r="CY151">
        <f t="shared" ref="CY151:CY152" si="656">AD151</f>
        <v>441.77999999999997</v>
      </c>
      <c r="CZ151">
        <f t="shared" ref="CZ151:CZ152" si="657">AH151</f>
        <v>441.77999999999997</v>
      </c>
      <c r="DA151">
        <f t="shared" ref="DA151:DA152" si="658">AL151</f>
        <v>1</v>
      </c>
      <c r="DB151">
        <f t="shared" ref="DB151:DB153" si="659">ROUND((ROUND(AT151*CZ151,2)*ROUND(0.3,7)),6)</f>
        <v>136.50899999999999</v>
      </c>
      <c r="DC151">
        <f t="shared" ref="DC151:DC153" si="660">ROUND((ROUND(AT151*AG151,2)*ROUND(0.3,7)),6)</f>
        <v>0</v>
      </c>
      <c r="DD151" t="s">
        <v>481</v>
      </c>
      <c r="DE151" t="s">
        <v>481</v>
      </c>
      <c r="DF151">
        <f t="shared" si="598"/>
        <v>0</v>
      </c>
      <c r="DG151">
        <f t="shared" si="654"/>
        <v>0</v>
      </c>
      <c r="DH151">
        <f t="shared" si="610"/>
        <v>0</v>
      </c>
      <c r="DI151">
        <f t="shared" si="611"/>
        <v>136.50999999999999</v>
      </c>
      <c r="DJ151">
        <f t="shared" ref="DJ151:DJ152" si="661">DI151</f>
        <v>136.50999999999999</v>
      </c>
      <c r="DK151">
        <v>1</v>
      </c>
      <c r="DL151" t="s">
        <v>481</v>
      </c>
      <c r="DM151">
        <v>0</v>
      </c>
      <c r="DN151" t="s">
        <v>481</v>
      </c>
      <c r="DO151">
        <v>0</v>
      </c>
    </row>
    <row r="152">
      <c r="A152">
        <f>ROW(Source!A124)</f>
        <v>124</v>
      </c>
      <c r="B152">
        <v>407088984</v>
      </c>
      <c r="C152">
        <v>407090440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854</v>
      </c>
      <c r="J152" t="s">
        <v>481</v>
      </c>
      <c r="K152" t="s">
        <v>855</v>
      </c>
      <c r="L152">
        <v>1191</v>
      </c>
      <c r="N152">
        <v>1013</v>
      </c>
      <c r="O152" t="s">
        <v>29</v>
      </c>
      <c r="P152" t="s">
        <v>29</v>
      </c>
      <c r="Q152">
        <v>1</v>
      </c>
      <c r="W152">
        <v>0</v>
      </c>
      <c r="X152">
        <v>-1417349443</v>
      </c>
      <c r="Y152">
        <f t="shared" si="655"/>
        <v>0.048000000000000001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481</v>
      </c>
      <c r="AT152">
        <v>0.16</v>
      </c>
      <c r="AU152" t="s">
        <v>505</v>
      </c>
      <c r="AV152">
        <v>2</v>
      </c>
      <c r="AW152">
        <v>2</v>
      </c>
      <c r="AX152">
        <v>407090446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ROUND(Y152*Source!I124,7)</f>
        <v>0.048000000000000001</v>
      </c>
      <c r="CY152">
        <f t="shared" si="656"/>
        <v>0</v>
      </c>
      <c r="CZ152">
        <f t="shared" si="657"/>
        <v>0</v>
      </c>
      <c r="DA152">
        <f t="shared" si="658"/>
        <v>1</v>
      </c>
      <c r="DB152">
        <f t="shared" si="659"/>
        <v>0</v>
      </c>
      <c r="DC152">
        <f t="shared" si="660"/>
        <v>0</v>
      </c>
      <c r="DD152" t="s">
        <v>481</v>
      </c>
      <c r="DE152" t="s">
        <v>481</v>
      </c>
      <c r="DF152">
        <f t="shared" si="598"/>
        <v>0</v>
      </c>
      <c r="DG152">
        <f t="shared" si="654"/>
        <v>0</v>
      </c>
      <c r="DH152">
        <f t="shared" si="610"/>
        <v>0</v>
      </c>
      <c r="DI152">
        <f t="shared" si="611"/>
        <v>0</v>
      </c>
      <c r="DJ152">
        <f t="shared" si="661"/>
        <v>0</v>
      </c>
      <c r="DK152">
        <v>0</v>
      </c>
      <c r="DL152" t="s">
        <v>481</v>
      </c>
      <c r="DM152">
        <v>0</v>
      </c>
      <c r="DN152" t="s">
        <v>481</v>
      </c>
      <c r="DO152">
        <v>0</v>
      </c>
    </row>
    <row r="153">
      <c r="A153">
        <f>ROW(Source!A124)</f>
        <v>124</v>
      </c>
      <c r="B153">
        <v>407088984</v>
      </c>
      <c r="C153">
        <v>407090440</v>
      </c>
      <c r="D153">
        <v>342765643</v>
      </c>
      <c r="E153">
        <v>1</v>
      </c>
      <c r="F153">
        <v>1</v>
      </c>
      <c r="G153">
        <v>1</v>
      </c>
      <c r="H153">
        <v>2</v>
      </c>
      <c r="I153" t="s">
        <v>157</v>
      </c>
      <c r="J153" t="s">
        <v>869</v>
      </c>
      <c r="K153" t="s">
        <v>158</v>
      </c>
      <c r="L153">
        <v>1368</v>
      </c>
      <c r="N153">
        <v>1011</v>
      </c>
      <c r="O153" t="s">
        <v>106</v>
      </c>
      <c r="P153" t="s">
        <v>106</v>
      </c>
      <c r="Q153">
        <v>1</v>
      </c>
      <c r="W153">
        <v>0</v>
      </c>
      <c r="X153">
        <v>1503848564</v>
      </c>
      <c r="Y153">
        <f t="shared" si="655"/>
        <v>0.048000000000000001</v>
      </c>
      <c r="AA153">
        <v>0</v>
      </c>
      <c r="AB153">
        <v>583.05999999999995</v>
      </c>
      <c r="AC153">
        <v>497.45999999999998</v>
      </c>
      <c r="AD153">
        <v>0</v>
      </c>
      <c r="AE153">
        <v>0</v>
      </c>
      <c r="AF153">
        <v>477.92000000000002</v>
      </c>
      <c r="AG153">
        <v>497.45999999999998</v>
      </c>
      <c r="AH153">
        <v>0</v>
      </c>
      <c r="AI153">
        <v>1</v>
      </c>
      <c r="AJ153">
        <v>1.22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481</v>
      </c>
      <c r="AT153">
        <v>0.16</v>
      </c>
      <c r="AU153" t="s">
        <v>505</v>
      </c>
      <c r="AV153">
        <v>1</v>
      </c>
      <c r="AW153">
        <v>2</v>
      </c>
      <c r="AX153">
        <v>407090447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76.467200000000005</v>
      </c>
      <c r="BL153">
        <v>79.593599999999995</v>
      </c>
      <c r="BM153">
        <v>0</v>
      </c>
      <c r="BN153">
        <v>0</v>
      </c>
      <c r="BO153">
        <v>0.16</v>
      </c>
      <c r="BP153">
        <v>1</v>
      </c>
      <c r="BQ153">
        <v>0</v>
      </c>
      <c r="BR153">
        <v>22.940160000000002</v>
      </c>
      <c r="BS153">
        <v>23.878080000000001</v>
      </c>
      <c r="BT153">
        <v>0</v>
      </c>
      <c r="BU153">
        <v>0</v>
      </c>
      <c r="BV153">
        <v>0.048000000000000001</v>
      </c>
      <c r="BW153">
        <v>1</v>
      </c>
      <c r="CV153">
        <v>0</v>
      </c>
      <c r="CW153">
        <f>ROUND(Y153*Source!I124*DO153,7)</f>
        <v>0.048000000000000001</v>
      </c>
      <c r="CX153">
        <f>ROUND(Y153*Source!I124,7)</f>
        <v>0.048000000000000001</v>
      </c>
      <c r="CY153">
        <f>AB153</f>
        <v>583.05999999999995</v>
      </c>
      <c r="CZ153">
        <f>AF153</f>
        <v>477.92000000000002</v>
      </c>
      <c r="DA153">
        <f>AJ153</f>
        <v>1.22</v>
      </c>
      <c r="DB153">
        <f t="shared" si="659"/>
        <v>22.940999999999999</v>
      </c>
      <c r="DC153">
        <f t="shared" si="660"/>
        <v>23.876999999999999</v>
      </c>
      <c r="DD153" t="s">
        <v>481</v>
      </c>
      <c r="DE153" t="s">
        <v>481</v>
      </c>
      <c r="DF153">
        <f t="shared" si="598"/>
        <v>0</v>
      </c>
      <c r="DG153">
        <f>ROUND(ROUND(AF153*AJ153,2)*CX153,2)</f>
        <v>27.990000000000002</v>
      </c>
      <c r="DH153">
        <f t="shared" si="610"/>
        <v>23.879999999999999</v>
      </c>
      <c r="DI153">
        <f t="shared" si="611"/>
        <v>0</v>
      </c>
      <c r="DJ153">
        <f>DG153+DH153</f>
        <v>51.870000000000005</v>
      </c>
      <c r="DK153">
        <v>0</v>
      </c>
      <c r="DL153" t="s">
        <v>159</v>
      </c>
      <c r="DM153">
        <v>4</v>
      </c>
      <c r="DN153" t="s">
        <v>29</v>
      </c>
      <c r="DO153">
        <v>1</v>
      </c>
    </row>
    <row r="154">
      <c r="A154">
        <f>ROW(Source!A124)</f>
        <v>124</v>
      </c>
      <c r="B154">
        <v>407088984</v>
      </c>
      <c r="C154">
        <v>407090440</v>
      </c>
      <c r="D154">
        <v>342646017</v>
      </c>
      <c r="E154">
        <v>113</v>
      </c>
      <c r="F154">
        <v>1</v>
      </c>
      <c r="G154">
        <v>1</v>
      </c>
      <c r="H154">
        <v>3</v>
      </c>
      <c r="I154" t="s">
        <v>852</v>
      </c>
      <c r="J154" t="s">
        <v>481</v>
      </c>
      <c r="K154" t="s">
        <v>853</v>
      </c>
      <c r="L154">
        <v>3277935</v>
      </c>
      <c r="N154">
        <v>1013</v>
      </c>
      <c r="O154" t="s">
        <v>63</v>
      </c>
      <c r="P154" t="s">
        <v>63</v>
      </c>
      <c r="Q154">
        <v>1</v>
      </c>
      <c r="W154">
        <v>0</v>
      </c>
      <c r="X154">
        <v>274903907</v>
      </c>
      <c r="Y154">
        <f t="shared" ref="Y154:Y158" si="662">AT154</f>
        <v>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481</v>
      </c>
      <c r="AT154">
        <v>2</v>
      </c>
      <c r="AU154" t="s">
        <v>481</v>
      </c>
      <c r="AV154">
        <v>0</v>
      </c>
      <c r="AW154">
        <v>2</v>
      </c>
      <c r="AX154">
        <v>407090448</v>
      </c>
      <c r="AY154">
        <v>1</v>
      </c>
      <c r="AZ154">
        <v>2048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ROUND(Y154*Source!I124,7)</f>
        <v>2</v>
      </c>
      <c r="CY154">
        <f>AA154</f>
        <v>0</v>
      </c>
      <c r="CZ154">
        <f>AE154</f>
        <v>0</v>
      </c>
      <c r="DA154">
        <f>AI154</f>
        <v>1</v>
      </c>
      <c r="DB154">
        <f t="shared" ref="DB154:DB158" si="663">ROUND(ROUND(AT154*CZ154,2),6)</f>
        <v>0</v>
      </c>
      <c r="DC154">
        <f t="shared" ref="DC154:DC158" si="664">ROUND(ROUND(AT154*AG154,2),6)</f>
        <v>0</v>
      </c>
      <c r="DD154" t="s">
        <v>481</v>
      </c>
      <c r="DE154" t="s">
        <v>481</v>
      </c>
      <c r="DF154">
        <f t="shared" si="598"/>
        <v>0</v>
      </c>
      <c r="DG154">
        <f t="shared" ref="DG154:DG156" si="665">ROUND(ROUND(AF154,2)*CX154,2)</f>
        <v>0</v>
      </c>
      <c r="DH154">
        <f t="shared" si="610"/>
        <v>0</v>
      </c>
      <c r="DI154">
        <f t="shared" si="611"/>
        <v>0</v>
      </c>
      <c r="DJ154">
        <f>DF154</f>
        <v>0</v>
      </c>
      <c r="DK154">
        <v>0</v>
      </c>
      <c r="DL154" t="s">
        <v>481</v>
      </c>
      <c r="DM154">
        <v>0</v>
      </c>
      <c r="DN154" t="s">
        <v>481</v>
      </c>
      <c r="DO154">
        <v>0</v>
      </c>
    </row>
    <row r="155">
      <c r="A155">
        <f>ROW(Source!A125)</f>
        <v>125</v>
      </c>
      <c r="B155">
        <v>407088984</v>
      </c>
      <c r="C155">
        <v>407090449</v>
      </c>
      <c r="D155">
        <v>342640197</v>
      </c>
      <c r="E155">
        <v>113</v>
      </c>
      <c r="F155">
        <v>1</v>
      </c>
      <c r="G155">
        <v>1</v>
      </c>
      <c r="H155">
        <v>1</v>
      </c>
      <c r="I155" t="s">
        <v>224</v>
      </c>
      <c r="J155" t="s">
        <v>481</v>
      </c>
      <c r="K155" t="s">
        <v>225</v>
      </c>
      <c r="L155">
        <v>1191</v>
      </c>
      <c r="N155">
        <v>1013</v>
      </c>
      <c r="O155" t="s">
        <v>29</v>
      </c>
      <c r="P155" t="s">
        <v>29</v>
      </c>
      <c r="Q155">
        <v>1</v>
      </c>
      <c r="W155">
        <v>0</v>
      </c>
      <c r="X155">
        <v>-1833565283</v>
      </c>
      <c r="Y155">
        <f t="shared" si="662"/>
        <v>1.03</v>
      </c>
      <c r="AA155">
        <v>0</v>
      </c>
      <c r="AB155">
        <v>0</v>
      </c>
      <c r="AC155">
        <v>0</v>
      </c>
      <c r="AD155">
        <v>441.77999999999997</v>
      </c>
      <c r="AE155">
        <v>0</v>
      </c>
      <c r="AF155">
        <v>0</v>
      </c>
      <c r="AG155">
        <v>0</v>
      </c>
      <c r="AH155">
        <v>441.77999999999997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481</v>
      </c>
      <c r="AT155">
        <v>1.03</v>
      </c>
      <c r="AU155" t="s">
        <v>481</v>
      </c>
      <c r="AV155">
        <v>1</v>
      </c>
      <c r="AW155">
        <v>2</v>
      </c>
      <c r="AX155">
        <v>407090454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455.03339999999997</v>
      </c>
      <c r="BN155">
        <v>1.03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455.03339999999997</v>
      </c>
      <c r="BU155">
        <v>1.03</v>
      </c>
      <c r="BV155">
        <v>0</v>
      </c>
      <c r="BW155">
        <v>1</v>
      </c>
      <c r="CU155">
        <f>ROUND(AT155*Source!I125*AH155*AL155,2)</f>
        <v>455.03000000000003</v>
      </c>
      <c r="CV155">
        <f>ROUND(Y155*Source!I125,7)</f>
        <v>1.03</v>
      </c>
      <c r="CW155">
        <v>0</v>
      </c>
      <c r="CX155">
        <f>ROUND(Y155*Source!I125,7)</f>
        <v>1.03</v>
      </c>
      <c r="CY155">
        <f t="shared" ref="CY155:CY156" si="666">AD155</f>
        <v>441.77999999999997</v>
      </c>
      <c r="CZ155">
        <f t="shared" ref="CZ155:CZ156" si="667">AH155</f>
        <v>441.77999999999997</v>
      </c>
      <c r="DA155">
        <f t="shared" ref="DA155:DA156" si="668">AL155</f>
        <v>1</v>
      </c>
      <c r="DB155">
        <f t="shared" si="663"/>
        <v>455.02999999999997</v>
      </c>
      <c r="DC155">
        <f t="shared" si="664"/>
        <v>0</v>
      </c>
      <c r="DD155" t="s">
        <v>481</v>
      </c>
      <c r="DE155" t="s">
        <v>481</v>
      </c>
      <c r="DF155">
        <f t="shared" si="598"/>
        <v>0</v>
      </c>
      <c r="DG155">
        <f t="shared" si="665"/>
        <v>0</v>
      </c>
      <c r="DH155">
        <f t="shared" si="610"/>
        <v>0</v>
      </c>
      <c r="DI155">
        <f t="shared" si="611"/>
        <v>455.03000000000003</v>
      </c>
      <c r="DJ155">
        <f t="shared" ref="DJ155:DJ156" si="669">DI155</f>
        <v>455.03000000000003</v>
      </c>
      <c r="DK155">
        <v>1</v>
      </c>
      <c r="DL155" t="s">
        <v>481</v>
      </c>
      <c r="DM155">
        <v>0</v>
      </c>
      <c r="DN155" t="s">
        <v>481</v>
      </c>
      <c r="DO155">
        <v>0</v>
      </c>
    </row>
    <row r="156">
      <c r="A156">
        <f>ROW(Source!A125)</f>
        <v>125</v>
      </c>
      <c r="B156">
        <v>407088984</v>
      </c>
      <c r="C156">
        <v>407090449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854</v>
      </c>
      <c r="J156" t="s">
        <v>481</v>
      </c>
      <c r="K156" t="s">
        <v>855</v>
      </c>
      <c r="L156">
        <v>1191</v>
      </c>
      <c r="N156">
        <v>1013</v>
      </c>
      <c r="O156" t="s">
        <v>29</v>
      </c>
      <c r="P156" t="s">
        <v>29</v>
      </c>
      <c r="Q156">
        <v>1</v>
      </c>
      <c r="W156">
        <v>0</v>
      </c>
      <c r="X156">
        <v>-1417349443</v>
      </c>
      <c r="Y156">
        <f t="shared" si="662"/>
        <v>0.16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481</v>
      </c>
      <c r="AT156">
        <v>0.16</v>
      </c>
      <c r="AU156" t="s">
        <v>481</v>
      </c>
      <c r="AV156">
        <v>2</v>
      </c>
      <c r="AW156">
        <v>2</v>
      </c>
      <c r="AX156">
        <v>407090455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ROUND(Y156*Source!I125,7)</f>
        <v>0.16</v>
      </c>
      <c r="CY156">
        <f t="shared" si="666"/>
        <v>0</v>
      </c>
      <c r="CZ156">
        <f t="shared" si="667"/>
        <v>0</v>
      </c>
      <c r="DA156">
        <f t="shared" si="668"/>
        <v>1</v>
      </c>
      <c r="DB156">
        <f t="shared" si="663"/>
        <v>0</v>
      </c>
      <c r="DC156">
        <f t="shared" si="664"/>
        <v>0</v>
      </c>
      <c r="DD156" t="s">
        <v>481</v>
      </c>
      <c r="DE156" t="s">
        <v>481</v>
      </c>
      <c r="DF156">
        <f t="shared" si="598"/>
        <v>0</v>
      </c>
      <c r="DG156">
        <f t="shared" si="665"/>
        <v>0</v>
      </c>
      <c r="DH156">
        <f t="shared" si="610"/>
        <v>0</v>
      </c>
      <c r="DI156">
        <f t="shared" si="611"/>
        <v>0</v>
      </c>
      <c r="DJ156">
        <f t="shared" si="669"/>
        <v>0</v>
      </c>
      <c r="DK156">
        <v>0</v>
      </c>
      <c r="DL156" t="s">
        <v>481</v>
      </c>
      <c r="DM156">
        <v>0</v>
      </c>
      <c r="DN156" t="s">
        <v>481</v>
      </c>
      <c r="DO156">
        <v>0</v>
      </c>
    </row>
    <row r="157">
      <c r="A157">
        <f>ROW(Source!A125)</f>
        <v>125</v>
      </c>
      <c r="B157">
        <v>407088984</v>
      </c>
      <c r="C157">
        <v>407090449</v>
      </c>
      <c r="D157">
        <v>342765643</v>
      </c>
      <c r="E157">
        <v>1</v>
      </c>
      <c r="F157">
        <v>1</v>
      </c>
      <c r="G157">
        <v>1</v>
      </c>
      <c r="H157">
        <v>2</v>
      </c>
      <c r="I157" t="s">
        <v>157</v>
      </c>
      <c r="J157" t="s">
        <v>869</v>
      </c>
      <c r="K157" t="s">
        <v>158</v>
      </c>
      <c r="L157">
        <v>1368</v>
      </c>
      <c r="N157">
        <v>1011</v>
      </c>
      <c r="O157" t="s">
        <v>106</v>
      </c>
      <c r="P157" t="s">
        <v>106</v>
      </c>
      <c r="Q157">
        <v>1</v>
      </c>
      <c r="W157">
        <v>0</v>
      </c>
      <c r="X157">
        <v>1503848564</v>
      </c>
      <c r="Y157">
        <f t="shared" si="662"/>
        <v>0.16</v>
      </c>
      <c r="AA157">
        <v>0</v>
      </c>
      <c r="AB157">
        <v>583.05999999999995</v>
      </c>
      <c r="AC157">
        <v>497.45999999999998</v>
      </c>
      <c r="AD157">
        <v>0</v>
      </c>
      <c r="AE157">
        <v>0</v>
      </c>
      <c r="AF157">
        <v>477.92000000000002</v>
      </c>
      <c r="AG157">
        <v>497.45999999999998</v>
      </c>
      <c r="AH157">
        <v>0</v>
      </c>
      <c r="AI157">
        <v>1</v>
      </c>
      <c r="AJ157">
        <v>1.22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481</v>
      </c>
      <c r="AT157">
        <v>0.16</v>
      </c>
      <c r="AU157" t="s">
        <v>481</v>
      </c>
      <c r="AV157">
        <v>1</v>
      </c>
      <c r="AW157">
        <v>2</v>
      </c>
      <c r="AX157">
        <v>407090456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76.467200000000005</v>
      </c>
      <c r="BL157">
        <v>79.593599999999995</v>
      </c>
      <c r="BM157">
        <v>0</v>
      </c>
      <c r="BN157">
        <v>0</v>
      </c>
      <c r="BO157">
        <v>0.16</v>
      </c>
      <c r="BP157">
        <v>1</v>
      </c>
      <c r="BQ157">
        <v>0</v>
      </c>
      <c r="BR157">
        <v>76.467200000000005</v>
      </c>
      <c r="BS157">
        <v>79.593599999999995</v>
      </c>
      <c r="BT157">
        <v>0</v>
      </c>
      <c r="BU157">
        <v>0</v>
      </c>
      <c r="BV157">
        <v>0.16</v>
      </c>
      <c r="BW157">
        <v>1</v>
      </c>
      <c r="CV157">
        <v>0</v>
      </c>
      <c r="CW157">
        <f>ROUND(Y157*Source!I125*DO157,7)</f>
        <v>0.16</v>
      </c>
      <c r="CX157">
        <f>ROUND(Y157*Source!I125,7)</f>
        <v>0.16</v>
      </c>
      <c r="CY157">
        <f>AB157</f>
        <v>583.05999999999995</v>
      </c>
      <c r="CZ157">
        <f>AF157</f>
        <v>477.92000000000002</v>
      </c>
      <c r="DA157">
        <f>AJ157</f>
        <v>1.22</v>
      </c>
      <c r="DB157">
        <f t="shared" si="663"/>
        <v>76.469999999999999</v>
      </c>
      <c r="DC157">
        <f t="shared" si="664"/>
        <v>79.590000000000003</v>
      </c>
      <c r="DD157" t="s">
        <v>481</v>
      </c>
      <c r="DE157" t="s">
        <v>481</v>
      </c>
      <c r="DF157">
        <f t="shared" si="598"/>
        <v>0</v>
      </c>
      <c r="DG157">
        <f>ROUND(ROUND(AF157*AJ157,2)*CX157,2)</f>
        <v>93.290000000000006</v>
      </c>
      <c r="DH157">
        <f t="shared" si="610"/>
        <v>79.590000000000003</v>
      </c>
      <c r="DI157">
        <f t="shared" si="611"/>
        <v>0</v>
      </c>
      <c r="DJ157">
        <f>DG157+DH157</f>
        <v>172.88</v>
      </c>
      <c r="DK157">
        <v>0</v>
      </c>
      <c r="DL157" t="s">
        <v>159</v>
      </c>
      <c r="DM157">
        <v>4</v>
      </c>
      <c r="DN157" t="s">
        <v>29</v>
      </c>
      <c r="DO157">
        <v>1</v>
      </c>
    </row>
    <row r="158">
      <c r="A158">
        <f>ROW(Source!A125)</f>
        <v>125</v>
      </c>
      <c r="B158">
        <v>407088984</v>
      </c>
      <c r="C158">
        <v>407090449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852</v>
      </c>
      <c r="J158" t="s">
        <v>481</v>
      </c>
      <c r="K158" t="s">
        <v>853</v>
      </c>
      <c r="L158">
        <v>3277935</v>
      </c>
      <c r="N158">
        <v>1013</v>
      </c>
      <c r="O158" t="s">
        <v>63</v>
      </c>
      <c r="P158" t="s">
        <v>63</v>
      </c>
      <c r="Q158">
        <v>1</v>
      </c>
      <c r="W158">
        <v>0</v>
      </c>
      <c r="X158">
        <v>274903907</v>
      </c>
      <c r="Y158">
        <f t="shared" si="662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481</v>
      </c>
      <c r="AT158">
        <v>2</v>
      </c>
      <c r="AU158" t="s">
        <v>481</v>
      </c>
      <c r="AV158">
        <v>0</v>
      </c>
      <c r="AW158">
        <v>2</v>
      </c>
      <c r="AX158">
        <v>407090457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ROUND(Y158*Source!I125,7)</f>
        <v>2</v>
      </c>
      <c r="CY158">
        <f>AA158</f>
        <v>0</v>
      </c>
      <c r="CZ158">
        <f>AE158</f>
        <v>0</v>
      </c>
      <c r="DA158">
        <f>AI158</f>
        <v>1</v>
      </c>
      <c r="DB158">
        <f t="shared" si="663"/>
        <v>0</v>
      </c>
      <c r="DC158">
        <f t="shared" si="664"/>
        <v>0</v>
      </c>
      <c r="DD158" t="s">
        <v>481</v>
      </c>
      <c r="DE158" t="s">
        <v>481</v>
      </c>
      <c r="DF158">
        <f t="shared" si="598"/>
        <v>0</v>
      </c>
      <c r="DG158">
        <f t="shared" ref="DG158:DG160" si="670">ROUND(ROUND(AF158,2)*CX158,2)</f>
        <v>0</v>
      </c>
      <c r="DH158">
        <f t="shared" si="610"/>
        <v>0</v>
      </c>
      <c r="DI158">
        <f t="shared" si="611"/>
        <v>0</v>
      </c>
      <c r="DJ158">
        <f>DF158</f>
        <v>0</v>
      </c>
      <c r="DK158">
        <v>0</v>
      </c>
      <c r="DL158" t="s">
        <v>481</v>
      </c>
      <c r="DM158">
        <v>0</v>
      </c>
      <c r="DN158" t="s">
        <v>481</v>
      </c>
      <c r="DO158">
        <v>0</v>
      </c>
    </row>
    <row r="159">
      <c r="A159">
        <f>ROW(Source!A126)</f>
        <v>126</v>
      </c>
      <c r="B159">
        <v>407088984</v>
      </c>
      <c r="C159">
        <v>407090458</v>
      </c>
      <c r="D159">
        <v>342640197</v>
      </c>
      <c r="E159">
        <v>113</v>
      </c>
      <c r="F159">
        <v>1</v>
      </c>
      <c r="G159">
        <v>1</v>
      </c>
      <c r="H159">
        <v>1</v>
      </c>
      <c r="I159" t="s">
        <v>224</v>
      </c>
      <c r="J159" t="s">
        <v>481</v>
      </c>
      <c r="K159" t="s">
        <v>225</v>
      </c>
      <c r="L159">
        <v>1191</v>
      </c>
      <c r="N159">
        <v>1013</v>
      </c>
      <c r="O159" t="s">
        <v>29</v>
      </c>
      <c r="P159" t="s">
        <v>29</v>
      </c>
      <c r="Q159">
        <v>1</v>
      </c>
      <c r="W159">
        <v>0</v>
      </c>
      <c r="X159">
        <v>-1833565283</v>
      </c>
      <c r="Y159">
        <f t="shared" ref="Y159:Y161" si="671">(AT159*ROUND(0.3,7))</f>
        <v>0.309</v>
      </c>
      <c r="AA159">
        <v>0</v>
      </c>
      <c r="AB159">
        <v>0</v>
      </c>
      <c r="AC159">
        <v>0</v>
      </c>
      <c r="AD159">
        <v>441.77999999999997</v>
      </c>
      <c r="AE159">
        <v>0</v>
      </c>
      <c r="AF159">
        <v>0</v>
      </c>
      <c r="AG159">
        <v>0</v>
      </c>
      <c r="AH159">
        <v>441.77999999999997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481</v>
      </c>
      <c r="AT159">
        <v>1.03</v>
      </c>
      <c r="AU159" t="s">
        <v>505</v>
      </c>
      <c r="AV159">
        <v>1</v>
      </c>
      <c r="AW159">
        <v>2</v>
      </c>
      <c r="AX159">
        <v>407090463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455.03339999999997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136.51002</v>
      </c>
      <c r="BU159">
        <v>0.309</v>
      </c>
      <c r="BV159">
        <v>0</v>
      </c>
      <c r="BW159">
        <v>1</v>
      </c>
      <c r="CU159">
        <f>ROUND(AT159*Source!I126*AH159*AL159,2)</f>
        <v>455.03000000000003</v>
      </c>
      <c r="CV159">
        <f>ROUND(Y159*Source!I126,7)</f>
        <v>0.309</v>
      </c>
      <c r="CW159">
        <v>0</v>
      </c>
      <c r="CX159">
        <f>ROUND(Y159*Source!I126,7)</f>
        <v>0.309</v>
      </c>
      <c r="CY159">
        <f t="shared" ref="CY159:CY160" si="672">AD159</f>
        <v>441.77999999999997</v>
      </c>
      <c r="CZ159">
        <f t="shared" ref="CZ159:CZ160" si="673">AH159</f>
        <v>441.77999999999997</v>
      </c>
      <c r="DA159">
        <f t="shared" ref="DA159:DA160" si="674">AL159</f>
        <v>1</v>
      </c>
      <c r="DB159">
        <f t="shared" ref="DB159:DB161" si="675">ROUND((ROUND(AT159*CZ159,2)*ROUND(0.3,7)),6)</f>
        <v>136.50899999999999</v>
      </c>
      <c r="DC159">
        <f t="shared" ref="DC159:DC161" si="676">ROUND((ROUND(AT159*AG159,2)*ROUND(0.3,7)),6)</f>
        <v>0</v>
      </c>
      <c r="DD159" t="s">
        <v>481</v>
      </c>
      <c r="DE159" t="s">
        <v>481</v>
      </c>
      <c r="DF159">
        <f t="shared" si="598"/>
        <v>0</v>
      </c>
      <c r="DG159">
        <f t="shared" si="670"/>
        <v>0</v>
      </c>
      <c r="DH159">
        <f t="shared" si="610"/>
        <v>0</v>
      </c>
      <c r="DI159">
        <f t="shared" si="611"/>
        <v>136.50999999999999</v>
      </c>
      <c r="DJ159">
        <f t="shared" ref="DJ159:DJ160" si="677">DI159</f>
        <v>136.50999999999999</v>
      </c>
      <c r="DK159">
        <v>1</v>
      </c>
      <c r="DL159" t="s">
        <v>481</v>
      </c>
      <c r="DM159">
        <v>0</v>
      </c>
      <c r="DN159" t="s">
        <v>481</v>
      </c>
      <c r="DO159">
        <v>0</v>
      </c>
    </row>
    <row r="160">
      <c r="A160">
        <f>ROW(Source!A126)</f>
        <v>126</v>
      </c>
      <c r="B160">
        <v>407088984</v>
      </c>
      <c r="C160">
        <v>407090458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854</v>
      </c>
      <c r="J160" t="s">
        <v>481</v>
      </c>
      <c r="K160" t="s">
        <v>855</v>
      </c>
      <c r="L160">
        <v>1191</v>
      </c>
      <c r="N160">
        <v>1013</v>
      </c>
      <c r="O160" t="s">
        <v>29</v>
      </c>
      <c r="P160" t="s">
        <v>29</v>
      </c>
      <c r="Q160">
        <v>1</v>
      </c>
      <c r="W160">
        <v>0</v>
      </c>
      <c r="X160">
        <v>-1417349443</v>
      </c>
      <c r="Y160">
        <f t="shared" si="671"/>
        <v>0.048000000000000001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481</v>
      </c>
      <c r="AT160">
        <v>0.16</v>
      </c>
      <c r="AU160" t="s">
        <v>505</v>
      </c>
      <c r="AV160">
        <v>2</v>
      </c>
      <c r="AW160">
        <v>2</v>
      </c>
      <c r="AX160">
        <v>407090464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ROUND(Y160*Source!I126,7)</f>
        <v>0.048000000000000001</v>
      </c>
      <c r="CY160">
        <f t="shared" si="672"/>
        <v>0</v>
      </c>
      <c r="CZ160">
        <f t="shared" si="673"/>
        <v>0</v>
      </c>
      <c r="DA160">
        <f t="shared" si="674"/>
        <v>1</v>
      </c>
      <c r="DB160">
        <f t="shared" si="675"/>
        <v>0</v>
      </c>
      <c r="DC160">
        <f t="shared" si="676"/>
        <v>0</v>
      </c>
      <c r="DD160" t="s">
        <v>481</v>
      </c>
      <c r="DE160" t="s">
        <v>481</v>
      </c>
      <c r="DF160">
        <f t="shared" si="598"/>
        <v>0</v>
      </c>
      <c r="DG160">
        <f t="shared" si="670"/>
        <v>0</v>
      </c>
      <c r="DH160">
        <f t="shared" si="610"/>
        <v>0</v>
      </c>
      <c r="DI160">
        <f t="shared" si="611"/>
        <v>0</v>
      </c>
      <c r="DJ160">
        <f t="shared" si="677"/>
        <v>0</v>
      </c>
      <c r="DK160">
        <v>0</v>
      </c>
      <c r="DL160" t="s">
        <v>481</v>
      </c>
      <c r="DM160">
        <v>0</v>
      </c>
      <c r="DN160" t="s">
        <v>481</v>
      </c>
      <c r="DO160">
        <v>0</v>
      </c>
    </row>
    <row r="161">
      <c r="A161">
        <f>ROW(Source!A126)</f>
        <v>126</v>
      </c>
      <c r="B161">
        <v>407088984</v>
      </c>
      <c r="C161">
        <v>407090458</v>
      </c>
      <c r="D161">
        <v>342765643</v>
      </c>
      <c r="E161">
        <v>1</v>
      </c>
      <c r="F161">
        <v>1</v>
      </c>
      <c r="G161">
        <v>1</v>
      </c>
      <c r="H161">
        <v>2</v>
      </c>
      <c r="I161" t="s">
        <v>157</v>
      </c>
      <c r="J161" t="s">
        <v>869</v>
      </c>
      <c r="K161" t="s">
        <v>158</v>
      </c>
      <c r="L161">
        <v>1368</v>
      </c>
      <c r="N161">
        <v>1011</v>
      </c>
      <c r="O161" t="s">
        <v>106</v>
      </c>
      <c r="P161" t="s">
        <v>106</v>
      </c>
      <c r="Q161">
        <v>1</v>
      </c>
      <c r="W161">
        <v>0</v>
      </c>
      <c r="X161">
        <v>1503848564</v>
      </c>
      <c r="Y161">
        <f t="shared" si="671"/>
        <v>0.048000000000000001</v>
      </c>
      <c r="AA161">
        <v>0</v>
      </c>
      <c r="AB161">
        <v>583.05999999999995</v>
      </c>
      <c r="AC161">
        <v>497.45999999999998</v>
      </c>
      <c r="AD161">
        <v>0</v>
      </c>
      <c r="AE161">
        <v>0</v>
      </c>
      <c r="AF161">
        <v>477.92000000000002</v>
      </c>
      <c r="AG161">
        <v>497.45999999999998</v>
      </c>
      <c r="AH161">
        <v>0</v>
      </c>
      <c r="AI161">
        <v>1</v>
      </c>
      <c r="AJ161">
        <v>1.22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481</v>
      </c>
      <c r="AT161">
        <v>0.16</v>
      </c>
      <c r="AU161" t="s">
        <v>505</v>
      </c>
      <c r="AV161">
        <v>1</v>
      </c>
      <c r="AW161">
        <v>2</v>
      </c>
      <c r="AX161">
        <v>407090465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76.467200000000005</v>
      </c>
      <c r="BL161">
        <v>79.593599999999995</v>
      </c>
      <c r="BM161">
        <v>0</v>
      </c>
      <c r="BN161">
        <v>0</v>
      </c>
      <c r="BO161">
        <v>0.16</v>
      </c>
      <c r="BP161">
        <v>1</v>
      </c>
      <c r="BQ161">
        <v>0</v>
      </c>
      <c r="BR161">
        <v>22.940160000000002</v>
      </c>
      <c r="BS161">
        <v>23.878080000000001</v>
      </c>
      <c r="BT161">
        <v>0</v>
      </c>
      <c r="BU161">
        <v>0</v>
      </c>
      <c r="BV161">
        <v>0.048000000000000001</v>
      </c>
      <c r="BW161">
        <v>1</v>
      </c>
      <c r="CV161">
        <v>0</v>
      </c>
      <c r="CW161">
        <f>ROUND(Y161*Source!I126*DO161,7)</f>
        <v>0.048000000000000001</v>
      </c>
      <c r="CX161">
        <f>ROUND(Y161*Source!I126,7)</f>
        <v>0.048000000000000001</v>
      </c>
      <c r="CY161">
        <f>AB161</f>
        <v>583.05999999999995</v>
      </c>
      <c r="CZ161">
        <f>AF161</f>
        <v>477.92000000000002</v>
      </c>
      <c r="DA161">
        <f>AJ161</f>
        <v>1.22</v>
      </c>
      <c r="DB161">
        <f t="shared" si="675"/>
        <v>22.940999999999999</v>
      </c>
      <c r="DC161">
        <f t="shared" si="676"/>
        <v>23.876999999999999</v>
      </c>
      <c r="DD161" t="s">
        <v>481</v>
      </c>
      <c r="DE161" t="s">
        <v>481</v>
      </c>
      <c r="DF161">
        <f t="shared" si="598"/>
        <v>0</v>
      </c>
      <c r="DG161">
        <f>ROUND(ROUND(AF161*AJ161,2)*CX161,2)</f>
        <v>27.990000000000002</v>
      </c>
      <c r="DH161">
        <f t="shared" si="610"/>
        <v>23.879999999999999</v>
      </c>
      <c r="DI161">
        <f t="shared" si="611"/>
        <v>0</v>
      </c>
      <c r="DJ161">
        <f>DG161+DH161</f>
        <v>51.870000000000005</v>
      </c>
      <c r="DK161">
        <v>0</v>
      </c>
      <c r="DL161" t="s">
        <v>159</v>
      </c>
      <c r="DM161">
        <v>4</v>
      </c>
      <c r="DN161" t="s">
        <v>29</v>
      </c>
      <c r="DO161">
        <v>1</v>
      </c>
    </row>
    <row r="162">
      <c r="A162">
        <f>ROW(Source!A126)</f>
        <v>126</v>
      </c>
      <c r="B162">
        <v>407088984</v>
      </c>
      <c r="C162">
        <v>407090458</v>
      </c>
      <c r="D162">
        <v>342646017</v>
      </c>
      <c r="E162">
        <v>113</v>
      </c>
      <c r="F162">
        <v>1</v>
      </c>
      <c r="G162">
        <v>1</v>
      </c>
      <c r="H162">
        <v>3</v>
      </c>
      <c r="I162" t="s">
        <v>852</v>
      </c>
      <c r="J162" t="s">
        <v>481</v>
      </c>
      <c r="K162" t="s">
        <v>853</v>
      </c>
      <c r="L162">
        <v>3277935</v>
      </c>
      <c r="N162">
        <v>1013</v>
      </c>
      <c r="O162" t="s">
        <v>63</v>
      </c>
      <c r="P162" t="s">
        <v>63</v>
      </c>
      <c r="Q162">
        <v>1</v>
      </c>
      <c r="W162">
        <v>0</v>
      </c>
      <c r="X162">
        <v>274903907</v>
      </c>
      <c r="Y162">
        <f t="shared" ref="Y162:Y166" si="678">AT162</f>
        <v>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0</v>
      </c>
      <c r="AQ162">
        <v>1</v>
      </c>
      <c r="AR162">
        <v>0</v>
      </c>
      <c r="AS162" t="s">
        <v>481</v>
      </c>
      <c r="AT162">
        <v>2</v>
      </c>
      <c r="AU162" t="s">
        <v>481</v>
      </c>
      <c r="AV162">
        <v>0</v>
      </c>
      <c r="AW162">
        <v>2</v>
      </c>
      <c r="AX162">
        <v>407090466</v>
      </c>
      <c r="AY162">
        <v>1</v>
      </c>
      <c r="AZ162">
        <v>2048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ROUND(Y162*Source!I126,7)</f>
        <v>2</v>
      </c>
      <c r="CY162">
        <f>AA162</f>
        <v>0</v>
      </c>
      <c r="CZ162">
        <f>AE162</f>
        <v>0</v>
      </c>
      <c r="DA162">
        <f>AI162</f>
        <v>1</v>
      </c>
      <c r="DB162">
        <f t="shared" ref="DB162:DB166" si="679">ROUND(ROUND(AT162*CZ162,2),6)</f>
        <v>0</v>
      </c>
      <c r="DC162">
        <f t="shared" ref="DC162:DC166" si="680">ROUND(ROUND(AT162*AG162,2),6)</f>
        <v>0</v>
      </c>
      <c r="DD162" t="s">
        <v>481</v>
      </c>
      <c r="DE162" t="s">
        <v>481</v>
      </c>
      <c r="DF162">
        <f t="shared" si="598"/>
        <v>0</v>
      </c>
      <c r="DG162">
        <f t="shared" ref="DG162:DG164" si="681">ROUND(ROUND(AF162,2)*CX162,2)</f>
        <v>0</v>
      </c>
      <c r="DH162">
        <f t="shared" si="610"/>
        <v>0</v>
      </c>
      <c r="DI162">
        <f t="shared" si="611"/>
        <v>0</v>
      </c>
      <c r="DJ162">
        <f>DF162</f>
        <v>0</v>
      </c>
      <c r="DK162">
        <v>0</v>
      </c>
      <c r="DL162" t="s">
        <v>481</v>
      </c>
      <c r="DM162">
        <v>0</v>
      </c>
      <c r="DN162" t="s">
        <v>481</v>
      </c>
      <c r="DO162">
        <v>0</v>
      </c>
    </row>
    <row r="163">
      <c r="A163">
        <f>ROW(Source!A127)</f>
        <v>127</v>
      </c>
      <c r="B163">
        <v>407088984</v>
      </c>
      <c r="C163">
        <v>407090467</v>
      </c>
      <c r="D163">
        <v>342640197</v>
      </c>
      <c r="E163">
        <v>113</v>
      </c>
      <c r="F163">
        <v>1</v>
      </c>
      <c r="G163">
        <v>1</v>
      </c>
      <c r="H163">
        <v>1</v>
      </c>
      <c r="I163" t="s">
        <v>224</v>
      </c>
      <c r="J163" t="s">
        <v>481</v>
      </c>
      <c r="K163" t="s">
        <v>225</v>
      </c>
      <c r="L163">
        <v>1191</v>
      </c>
      <c r="N163">
        <v>1013</v>
      </c>
      <c r="O163" t="s">
        <v>29</v>
      </c>
      <c r="P163" t="s">
        <v>29</v>
      </c>
      <c r="Q163">
        <v>1</v>
      </c>
      <c r="W163">
        <v>0</v>
      </c>
      <c r="X163">
        <v>-1833565283</v>
      </c>
      <c r="Y163">
        <f t="shared" si="678"/>
        <v>1.03</v>
      </c>
      <c r="AA163">
        <v>0</v>
      </c>
      <c r="AB163">
        <v>0</v>
      </c>
      <c r="AC163">
        <v>0</v>
      </c>
      <c r="AD163">
        <v>441.77999999999997</v>
      </c>
      <c r="AE163">
        <v>0</v>
      </c>
      <c r="AF163">
        <v>0</v>
      </c>
      <c r="AG163">
        <v>0</v>
      </c>
      <c r="AH163">
        <v>441.77999999999997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481</v>
      </c>
      <c r="AT163">
        <v>1.03</v>
      </c>
      <c r="AU163" t="s">
        <v>481</v>
      </c>
      <c r="AV163">
        <v>1</v>
      </c>
      <c r="AW163">
        <v>2</v>
      </c>
      <c r="AX163">
        <v>407090472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455.03339999999997</v>
      </c>
      <c r="BN163">
        <v>1.03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455.03339999999997</v>
      </c>
      <c r="BU163">
        <v>1.03</v>
      </c>
      <c r="BV163">
        <v>0</v>
      </c>
      <c r="BW163">
        <v>1</v>
      </c>
      <c r="CU163">
        <f>ROUND(AT163*Source!I127*AH163*AL163,2)</f>
        <v>455.03000000000003</v>
      </c>
      <c r="CV163">
        <f>ROUND(Y163*Source!I127,7)</f>
        <v>1.03</v>
      </c>
      <c r="CW163">
        <v>0</v>
      </c>
      <c r="CX163">
        <f>ROUND(Y163*Source!I127,7)</f>
        <v>1.03</v>
      </c>
      <c r="CY163">
        <f t="shared" ref="CY163:CY164" si="682">AD163</f>
        <v>441.77999999999997</v>
      </c>
      <c r="CZ163">
        <f t="shared" ref="CZ163:CZ164" si="683">AH163</f>
        <v>441.77999999999997</v>
      </c>
      <c r="DA163">
        <f t="shared" ref="DA163:DA164" si="684">AL163</f>
        <v>1</v>
      </c>
      <c r="DB163">
        <f t="shared" si="679"/>
        <v>455.02999999999997</v>
      </c>
      <c r="DC163">
        <f t="shared" si="680"/>
        <v>0</v>
      </c>
      <c r="DD163" t="s">
        <v>481</v>
      </c>
      <c r="DE163" t="s">
        <v>481</v>
      </c>
      <c r="DF163">
        <f t="shared" si="598"/>
        <v>0</v>
      </c>
      <c r="DG163">
        <f t="shared" si="681"/>
        <v>0</v>
      </c>
      <c r="DH163">
        <f t="shared" si="610"/>
        <v>0</v>
      </c>
      <c r="DI163">
        <f t="shared" si="611"/>
        <v>455.03000000000003</v>
      </c>
      <c r="DJ163">
        <f t="shared" ref="DJ163:DJ164" si="685">DI163</f>
        <v>455.03000000000003</v>
      </c>
      <c r="DK163">
        <v>1</v>
      </c>
      <c r="DL163" t="s">
        <v>481</v>
      </c>
      <c r="DM163">
        <v>0</v>
      </c>
      <c r="DN163" t="s">
        <v>481</v>
      </c>
      <c r="DO163">
        <v>0</v>
      </c>
    </row>
    <row r="164">
      <c r="A164">
        <f>ROW(Source!A127)</f>
        <v>127</v>
      </c>
      <c r="B164">
        <v>407088984</v>
      </c>
      <c r="C164">
        <v>407090467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854</v>
      </c>
      <c r="J164" t="s">
        <v>481</v>
      </c>
      <c r="K164" t="s">
        <v>855</v>
      </c>
      <c r="L164">
        <v>1191</v>
      </c>
      <c r="N164">
        <v>1013</v>
      </c>
      <c r="O164" t="s">
        <v>29</v>
      </c>
      <c r="P164" t="s">
        <v>29</v>
      </c>
      <c r="Q164">
        <v>1</v>
      </c>
      <c r="W164">
        <v>0</v>
      </c>
      <c r="X164">
        <v>-1417349443</v>
      </c>
      <c r="Y164">
        <f t="shared" si="678"/>
        <v>0.16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481</v>
      </c>
      <c r="AT164">
        <v>0.16</v>
      </c>
      <c r="AU164" t="s">
        <v>481</v>
      </c>
      <c r="AV164">
        <v>2</v>
      </c>
      <c r="AW164">
        <v>2</v>
      </c>
      <c r="AX164">
        <v>407090473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ROUND(Y164*Source!I127,7)</f>
        <v>0.16</v>
      </c>
      <c r="CY164">
        <f t="shared" si="682"/>
        <v>0</v>
      </c>
      <c r="CZ164">
        <f t="shared" si="683"/>
        <v>0</v>
      </c>
      <c r="DA164">
        <f t="shared" si="684"/>
        <v>1</v>
      </c>
      <c r="DB164">
        <f t="shared" si="679"/>
        <v>0</v>
      </c>
      <c r="DC164">
        <f t="shared" si="680"/>
        <v>0</v>
      </c>
      <c r="DD164" t="s">
        <v>481</v>
      </c>
      <c r="DE164" t="s">
        <v>481</v>
      </c>
      <c r="DF164">
        <f t="shared" si="598"/>
        <v>0</v>
      </c>
      <c r="DG164">
        <f t="shared" si="681"/>
        <v>0</v>
      </c>
      <c r="DH164">
        <f t="shared" si="610"/>
        <v>0</v>
      </c>
      <c r="DI164">
        <f t="shared" si="611"/>
        <v>0</v>
      </c>
      <c r="DJ164">
        <f t="shared" si="685"/>
        <v>0</v>
      </c>
      <c r="DK164">
        <v>0</v>
      </c>
      <c r="DL164" t="s">
        <v>481</v>
      </c>
      <c r="DM164">
        <v>0</v>
      </c>
      <c r="DN164" t="s">
        <v>481</v>
      </c>
      <c r="DO164">
        <v>0</v>
      </c>
    </row>
    <row r="165">
      <c r="A165">
        <f>ROW(Source!A127)</f>
        <v>127</v>
      </c>
      <c r="B165">
        <v>407088984</v>
      </c>
      <c r="C165">
        <v>407090467</v>
      </c>
      <c r="D165">
        <v>342765643</v>
      </c>
      <c r="E165">
        <v>1</v>
      </c>
      <c r="F165">
        <v>1</v>
      </c>
      <c r="G165">
        <v>1</v>
      </c>
      <c r="H165">
        <v>2</v>
      </c>
      <c r="I165" t="s">
        <v>157</v>
      </c>
      <c r="J165" t="s">
        <v>869</v>
      </c>
      <c r="K165" t="s">
        <v>158</v>
      </c>
      <c r="L165">
        <v>1368</v>
      </c>
      <c r="N165">
        <v>1011</v>
      </c>
      <c r="O165" t="s">
        <v>106</v>
      </c>
      <c r="P165" t="s">
        <v>106</v>
      </c>
      <c r="Q165">
        <v>1</v>
      </c>
      <c r="W165">
        <v>0</v>
      </c>
      <c r="X165">
        <v>1503848564</v>
      </c>
      <c r="Y165">
        <f t="shared" si="678"/>
        <v>0.16</v>
      </c>
      <c r="AA165">
        <v>0</v>
      </c>
      <c r="AB165">
        <v>583.05999999999995</v>
      </c>
      <c r="AC165">
        <v>497.45999999999998</v>
      </c>
      <c r="AD165">
        <v>0</v>
      </c>
      <c r="AE165">
        <v>0</v>
      </c>
      <c r="AF165">
        <v>477.92000000000002</v>
      </c>
      <c r="AG165">
        <v>497.45999999999998</v>
      </c>
      <c r="AH165">
        <v>0</v>
      </c>
      <c r="AI165">
        <v>1</v>
      </c>
      <c r="AJ165">
        <v>1.22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481</v>
      </c>
      <c r="AT165">
        <v>0.16</v>
      </c>
      <c r="AU165" t="s">
        <v>481</v>
      </c>
      <c r="AV165">
        <v>1</v>
      </c>
      <c r="AW165">
        <v>2</v>
      </c>
      <c r="AX165">
        <v>407090474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76.467200000000005</v>
      </c>
      <c r="BL165">
        <v>79.593599999999995</v>
      </c>
      <c r="BM165">
        <v>0</v>
      </c>
      <c r="BN165">
        <v>0</v>
      </c>
      <c r="BO165">
        <v>0.16</v>
      </c>
      <c r="BP165">
        <v>1</v>
      </c>
      <c r="BQ165">
        <v>0</v>
      </c>
      <c r="BR165">
        <v>76.467200000000005</v>
      </c>
      <c r="BS165">
        <v>79.593599999999995</v>
      </c>
      <c r="BT165">
        <v>0</v>
      </c>
      <c r="BU165">
        <v>0</v>
      </c>
      <c r="BV165">
        <v>0.16</v>
      </c>
      <c r="BW165">
        <v>1</v>
      </c>
      <c r="CV165">
        <v>0</v>
      </c>
      <c r="CW165">
        <f>ROUND(Y165*Source!I127*DO165,7)</f>
        <v>0.16</v>
      </c>
      <c r="CX165">
        <f>ROUND(Y165*Source!I127,7)</f>
        <v>0.16</v>
      </c>
      <c r="CY165">
        <f>AB165</f>
        <v>583.05999999999995</v>
      </c>
      <c r="CZ165">
        <f>AF165</f>
        <v>477.92000000000002</v>
      </c>
      <c r="DA165">
        <f>AJ165</f>
        <v>1.22</v>
      </c>
      <c r="DB165">
        <f t="shared" si="679"/>
        <v>76.469999999999999</v>
      </c>
      <c r="DC165">
        <f t="shared" si="680"/>
        <v>79.590000000000003</v>
      </c>
      <c r="DD165" t="s">
        <v>481</v>
      </c>
      <c r="DE165" t="s">
        <v>481</v>
      </c>
      <c r="DF165">
        <f t="shared" si="598"/>
        <v>0</v>
      </c>
      <c r="DG165">
        <f>ROUND(ROUND(AF165*AJ165,2)*CX165,2)</f>
        <v>93.290000000000006</v>
      </c>
      <c r="DH165">
        <f t="shared" si="610"/>
        <v>79.590000000000003</v>
      </c>
      <c r="DI165">
        <f t="shared" si="611"/>
        <v>0</v>
      </c>
      <c r="DJ165">
        <f>DG165+DH165</f>
        <v>172.88</v>
      </c>
      <c r="DK165">
        <v>0</v>
      </c>
      <c r="DL165" t="s">
        <v>159</v>
      </c>
      <c r="DM165">
        <v>4</v>
      </c>
      <c r="DN165" t="s">
        <v>29</v>
      </c>
      <c r="DO165">
        <v>1</v>
      </c>
    </row>
    <row r="166">
      <c r="A166">
        <f>ROW(Source!A127)</f>
        <v>127</v>
      </c>
      <c r="B166">
        <v>407088984</v>
      </c>
      <c r="C166">
        <v>407090467</v>
      </c>
      <c r="D166">
        <v>342646017</v>
      </c>
      <c r="E166">
        <v>113</v>
      </c>
      <c r="F166">
        <v>1</v>
      </c>
      <c r="G166">
        <v>1</v>
      </c>
      <c r="H166">
        <v>3</v>
      </c>
      <c r="I166" t="s">
        <v>852</v>
      </c>
      <c r="J166" t="s">
        <v>481</v>
      </c>
      <c r="K166" t="s">
        <v>853</v>
      </c>
      <c r="L166">
        <v>3277935</v>
      </c>
      <c r="N166">
        <v>1013</v>
      </c>
      <c r="O166" t="s">
        <v>63</v>
      </c>
      <c r="P166" t="s">
        <v>63</v>
      </c>
      <c r="Q166">
        <v>1</v>
      </c>
      <c r="W166">
        <v>0</v>
      </c>
      <c r="X166">
        <v>274903907</v>
      </c>
      <c r="Y166">
        <f t="shared" si="678"/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1</v>
      </c>
      <c r="AR166">
        <v>0</v>
      </c>
      <c r="AS166" t="s">
        <v>481</v>
      </c>
      <c r="AT166">
        <v>2</v>
      </c>
      <c r="AU166" t="s">
        <v>481</v>
      </c>
      <c r="AV166">
        <v>0</v>
      </c>
      <c r="AW166">
        <v>2</v>
      </c>
      <c r="AX166">
        <v>407090475</v>
      </c>
      <c r="AY166">
        <v>1</v>
      </c>
      <c r="AZ166">
        <v>2048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ROUND(Y166*Source!I127,7)</f>
        <v>2</v>
      </c>
      <c r="CY166">
        <f>AA166</f>
        <v>0</v>
      </c>
      <c r="CZ166">
        <f>AE166</f>
        <v>0</v>
      </c>
      <c r="DA166">
        <f>AI166</f>
        <v>1</v>
      </c>
      <c r="DB166">
        <f t="shared" si="679"/>
        <v>0</v>
      </c>
      <c r="DC166">
        <f t="shared" si="680"/>
        <v>0</v>
      </c>
      <c r="DD166" t="s">
        <v>481</v>
      </c>
      <c r="DE166" t="s">
        <v>481</v>
      </c>
      <c r="DF166">
        <f t="shared" si="598"/>
        <v>0</v>
      </c>
      <c r="DG166">
        <f t="shared" ref="DG166:DG168" si="686">ROUND(ROUND(AF166,2)*CX166,2)</f>
        <v>0</v>
      </c>
      <c r="DH166">
        <f t="shared" si="610"/>
        <v>0</v>
      </c>
      <c r="DI166">
        <f t="shared" si="611"/>
        <v>0</v>
      </c>
      <c r="DJ166">
        <f>DF166</f>
        <v>0</v>
      </c>
      <c r="DK166">
        <v>0</v>
      </c>
      <c r="DL166" t="s">
        <v>481</v>
      </c>
      <c r="DM166">
        <v>0</v>
      </c>
      <c r="DN166" t="s">
        <v>481</v>
      </c>
      <c r="DO166">
        <v>0</v>
      </c>
    </row>
    <row r="167">
      <c r="A167">
        <f>ROW(Source!A128)</f>
        <v>128</v>
      </c>
      <c r="B167">
        <v>407088984</v>
      </c>
      <c r="C167">
        <v>407090476</v>
      </c>
      <c r="D167">
        <v>342640197</v>
      </c>
      <c r="E167">
        <v>113</v>
      </c>
      <c r="F167">
        <v>1</v>
      </c>
      <c r="G167">
        <v>1</v>
      </c>
      <c r="H167">
        <v>1</v>
      </c>
      <c r="I167" t="s">
        <v>224</v>
      </c>
      <c r="J167" t="s">
        <v>481</v>
      </c>
      <c r="K167" t="s">
        <v>225</v>
      </c>
      <c r="L167">
        <v>1191</v>
      </c>
      <c r="N167">
        <v>1013</v>
      </c>
      <c r="O167" t="s">
        <v>29</v>
      </c>
      <c r="P167" t="s">
        <v>29</v>
      </c>
      <c r="Q167">
        <v>1</v>
      </c>
      <c r="W167">
        <v>0</v>
      </c>
      <c r="X167">
        <v>-1833565283</v>
      </c>
      <c r="Y167">
        <f t="shared" ref="Y167:Y169" si="687">(AT167*ROUND(0.3,7))</f>
        <v>0.309</v>
      </c>
      <c r="AA167">
        <v>0</v>
      </c>
      <c r="AB167">
        <v>0</v>
      </c>
      <c r="AC167">
        <v>0</v>
      </c>
      <c r="AD167">
        <v>441.77999999999997</v>
      </c>
      <c r="AE167">
        <v>0</v>
      </c>
      <c r="AF167">
        <v>0</v>
      </c>
      <c r="AG167">
        <v>0</v>
      </c>
      <c r="AH167">
        <v>441.77999999999997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481</v>
      </c>
      <c r="AT167">
        <v>1.03</v>
      </c>
      <c r="AU167" t="s">
        <v>505</v>
      </c>
      <c r="AV167">
        <v>1</v>
      </c>
      <c r="AW167">
        <v>2</v>
      </c>
      <c r="AX167">
        <v>407090481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455.03339999999997</v>
      </c>
      <c r="BN167">
        <v>1.03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136.51002</v>
      </c>
      <c r="BU167">
        <v>0.309</v>
      </c>
      <c r="BV167">
        <v>0</v>
      </c>
      <c r="BW167">
        <v>1</v>
      </c>
      <c r="CU167">
        <f>ROUND(AT167*Source!I128*AH167*AL167,2)</f>
        <v>455.03000000000003</v>
      </c>
      <c r="CV167">
        <f>ROUND(Y167*Source!I128,7)</f>
        <v>0.309</v>
      </c>
      <c r="CW167">
        <v>0</v>
      </c>
      <c r="CX167">
        <f>ROUND(Y167*Source!I128,7)</f>
        <v>0.309</v>
      </c>
      <c r="CY167">
        <f t="shared" ref="CY167:CY168" si="688">AD167</f>
        <v>441.77999999999997</v>
      </c>
      <c r="CZ167">
        <f t="shared" ref="CZ167:CZ168" si="689">AH167</f>
        <v>441.77999999999997</v>
      </c>
      <c r="DA167">
        <f t="shared" ref="DA167:DA168" si="690">AL167</f>
        <v>1</v>
      </c>
      <c r="DB167">
        <f t="shared" ref="DB167:DB169" si="691">ROUND((ROUND(AT167*CZ167,2)*ROUND(0.3,7)),6)</f>
        <v>136.50899999999999</v>
      </c>
      <c r="DC167">
        <f t="shared" ref="DC167:DC169" si="692">ROUND((ROUND(AT167*AG167,2)*ROUND(0.3,7)),6)</f>
        <v>0</v>
      </c>
      <c r="DD167" t="s">
        <v>481</v>
      </c>
      <c r="DE167" t="s">
        <v>481</v>
      </c>
      <c r="DF167">
        <f t="shared" si="598"/>
        <v>0</v>
      </c>
      <c r="DG167">
        <f t="shared" si="686"/>
        <v>0</v>
      </c>
      <c r="DH167">
        <f t="shared" si="610"/>
        <v>0</v>
      </c>
      <c r="DI167">
        <f t="shared" si="611"/>
        <v>136.50999999999999</v>
      </c>
      <c r="DJ167">
        <f t="shared" ref="DJ167:DJ168" si="693">DI167</f>
        <v>136.50999999999999</v>
      </c>
      <c r="DK167">
        <v>1</v>
      </c>
      <c r="DL167" t="s">
        <v>481</v>
      </c>
      <c r="DM167">
        <v>0</v>
      </c>
      <c r="DN167" t="s">
        <v>481</v>
      </c>
      <c r="DO167">
        <v>0</v>
      </c>
    </row>
    <row r="168">
      <c r="A168">
        <f>ROW(Source!A128)</f>
        <v>128</v>
      </c>
      <c r="B168">
        <v>407088984</v>
      </c>
      <c r="C168">
        <v>407090476</v>
      </c>
      <c r="D168">
        <v>342640393</v>
      </c>
      <c r="E168">
        <v>113</v>
      </c>
      <c r="F168">
        <v>1</v>
      </c>
      <c r="G168">
        <v>1</v>
      </c>
      <c r="H168">
        <v>1</v>
      </c>
      <c r="I168" t="s">
        <v>854</v>
      </c>
      <c r="J168" t="s">
        <v>481</v>
      </c>
      <c r="K168" t="s">
        <v>855</v>
      </c>
      <c r="L168">
        <v>1191</v>
      </c>
      <c r="N168">
        <v>1013</v>
      </c>
      <c r="O168" t="s">
        <v>29</v>
      </c>
      <c r="P168" t="s">
        <v>29</v>
      </c>
      <c r="Q168">
        <v>1</v>
      </c>
      <c r="W168">
        <v>0</v>
      </c>
      <c r="X168">
        <v>-1417349443</v>
      </c>
      <c r="Y168">
        <f t="shared" si="687"/>
        <v>0.048000000000000001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481</v>
      </c>
      <c r="AT168">
        <v>0.16</v>
      </c>
      <c r="AU168" t="s">
        <v>505</v>
      </c>
      <c r="AV168">
        <v>2</v>
      </c>
      <c r="AW168">
        <v>2</v>
      </c>
      <c r="AX168">
        <v>407090482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ROUND(Y168*Source!I128,7)</f>
        <v>0.048000000000000001</v>
      </c>
      <c r="CY168">
        <f t="shared" si="688"/>
        <v>0</v>
      </c>
      <c r="CZ168">
        <f t="shared" si="689"/>
        <v>0</v>
      </c>
      <c r="DA168">
        <f t="shared" si="690"/>
        <v>1</v>
      </c>
      <c r="DB168">
        <f t="shared" si="691"/>
        <v>0</v>
      </c>
      <c r="DC168">
        <f t="shared" si="692"/>
        <v>0</v>
      </c>
      <c r="DD168" t="s">
        <v>481</v>
      </c>
      <c r="DE168" t="s">
        <v>481</v>
      </c>
      <c r="DF168">
        <f t="shared" si="598"/>
        <v>0</v>
      </c>
      <c r="DG168">
        <f t="shared" si="686"/>
        <v>0</v>
      </c>
      <c r="DH168">
        <f t="shared" si="610"/>
        <v>0</v>
      </c>
      <c r="DI168">
        <f t="shared" si="611"/>
        <v>0</v>
      </c>
      <c r="DJ168">
        <f t="shared" si="693"/>
        <v>0</v>
      </c>
      <c r="DK168">
        <v>0</v>
      </c>
      <c r="DL168" t="s">
        <v>481</v>
      </c>
      <c r="DM168">
        <v>0</v>
      </c>
      <c r="DN168" t="s">
        <v>481</v>
      </c>
      <c r="DO168">
        <v>0</v>
      </c>
    </row>
    <row r="169">
      <c r="A169">
        <f>ROW(Source!A128)</f>
        <v>128</v>
      </c>
      <c r="B169">
        <v>407088984</v>
      </c>
      <c r="C169">
        <v>407090476</v>
      </c>
      <c r="D169">
        <v>342765643</v>
      </c>
      <c r="E169">
        <v>1</v>
      </c>
      <c r="F169">
        <v>1</v>
      </c>
      <c r="G169">
        <v>1</v>
      </c>
      <c r="H169">
        <v>2</v>
      </c>
      <c r="I169" t="s">
        <v>157</v>
      </c>
      <c r="J169" t="s">
        <v>869</v>
      </c>
      <c r="K169" t="s">
        <v>158</v>
      </c>
      <c r="L169">
        <v>1368</v>
      </c>
      <c r="N169">
        <v>1011</v>
      </c>
      <c r="O169" t="s">
        <v>106</v>
      </c>
      <c r="P169" t="s">
        <v>106</v>
      </c>
      <c r="Q169">
        <v>1</v>
      </c>
      <c r="W169">
        <v>0</v>
      </c>
      <c r="X169">
        <v>1503848564</v>
      </c>
      <c r="Y169">
        <f t="shared" si="687"/>
        <v>0.048000000000000001</v>
      </c>
      <c r="AA169">
        <v>0</v>
      </c>
      <c r="AB169">
        <v>583.05999999999995</v>
      </c>
      <c r="AC169">
        <v>497.45999999999998</v>
      </c>
      <c r="AD169">
        <v>0</v>
      </c>
      <c r="AE169">
        <v>0</v>
      </c>
      <c r="AF169">
        <v>477.92000000000002</v>
      </c>
      <c r="AG169">
        <v>497.45999999999998</v>
      </c>
      <c r="AH169">
        <v>0</v>
      </c>
      <c r="AI169">
        <v>1</v>
      </c>
      <c r="AJ169">
        <v>1.22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481</v>
      </c>
      <c r="AT169">
        <v>0.16</v>
      </c>
      <c r="AU169" t="s">
        <v>505</v>
      </c>
      <c r="AV169">
        <v>1</v>
      </c>
      <c r="AW169">
        <v>2</v>
      </c>
      <c r="AX169">
        <v>407090483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76.467200000000005</v>
      </c>
      <c r="BL169">
        <v>79.593599999999995</v>
      </c>
      <c r="BM169">
        <v>0</v>
      </c>
      <c r="BN169">
        <v>0</v>
      </c>
      <c r="BO169">
        <v>0.16</v>
      </c>
      <c r="BP169">
        <v>1</v>
      </c>
      <c r="BQ169">
        <v>0</v>
      </c>
      <c r="BR169">
        <v>22.940160000000002</v>
      </c>
      <c r="BS169">
        <v>23.878080000000001</v>
      </c>
      <c r="BT169">
        <v>0</v>
      </c>
      <c r="BU169">
        <v>0</v>
      </c>
      <c r="BV169">
        <v>0.048000000000000001</v>
      </c>
      <c r="BW169">
        <v>1</v>
      </c>
      <c r="CV169">
        <v>0</v>
      </c>
      <c r="CW169">
        <f>ROUND(Y169*Source!I128*DO169,7)</f>
        <v>0.048000000000000001</v>
      </c>
      <c r="CX169">
        <f>ROUND(Y169*Source!I128,7)</f>
        <v>0.048000000000000001</v>
      </c>
      <c r="CY169">
        <f>AB169</f>
        <v>583.05999999999995</v>
      </c>
      <c r="CZ169">
        <f>AF169</f>
        <v>477.92000000000002</v>
      </c>
      <c r="DA169">
        <f>AJ169</f>
        <v>1.22</v>
      </c>
      <c r="DB169">
        <f t="shared" si="691"/>
        <v>22.940999999999999</v>
      </c>
      <c r="DC169">
        <f t="shared" si="692"/>
        <v>23.876999999999999</v>
      </c>
      <c r="DD169" t="s">
        <v>481</v>
      </c>
      <c r="DE169" t="s">
        <v>481</v>
      </c>
      <c r="DF169">
        <f t="shared" si="598"/>
        <v>0</v>
      </c>
      <c r="DG169">
        <f>ROUND(ROUND(AF169*AJ169,2)*CX169,2)</f>
        <v>27.990000000000002</v>
      </c>
      <c r="DH169">
        <f t="shared" si="610"/>
        <v>23.879999999999999</v>
      </c>
      <c r="DI169">
        <f t="shared" si="611"/>
        <v>0</v>
      </c>
      <c r="DJ169">
        <f>DG169+DH169</f>
        <v>51.870000000000005</v>
      </c>
      <c r="DK169">
        <v>0</v>
      </c>
      <c r="DL169" t="s">
        <v>159</v>
      </c>
      <c r="DM169">
        <v>4</v>
      </c>
      <c r="DN169" t="s">
        <v>29</v>
      </c>
      <c r="DO169">
        <v>1</v>
      </c>
    </row>
    <row r="170">
      <c r="A170">
        <f>ROW(Source!A128)</f>
        <v>128</v>
      </c>
      <c r="B170">
        <v>407088984</v>
      </c>
      <c r="C170">
        <v>407090476</v>
      </c>
      <c r="D170">
        <v>342646017</v>
      </c>
      <c r="E170">
        <v>113</v>
      </c>
      <c r="F170">
        <v>1</v>
      </c>
      <c r="G170">
        <v>1</v>
      </c>
      <c r="H170">
        <v>3</v>
      </c>
      <c r="I170" t="s">
        <v>852</v>
      </c>
      <c r="J170" t="s">
        <v>481</v>
      </c>
      <c r="K170" t="s">
        <v>853</v>
      </c>
      <c r="L170">
        <v>3277935</v>
      </c>
      <c r="N170">
        <v>1013</v>
      </c>
      <c r="O170" t="s">
        <v>63</v>
      </c>
      <c r="P170" t="s">
        <v>63</v>
      </c>
      <c r="Q170">
        <v>1</v>
      </c>
      <c r="W170">
        <v>0</v>
      </c>
      <c r="X170">
        <v>274903907</v>
      </c>
      <c r="Y170">
        <f t="shared" ref="Y170:Y174" si="694">AT170</f>
        <v>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481</v>
      </c>
      <c r="AT170">
        <v>2</v>
      </c>
      <c r="AU170" t="s">
        <v>481</v>
      </c>
      <c r="AV170">
        <v>0</v>
      </c>
      <c r="AW170">
        <v>2</v>
      </c>
      <c r="AX170">
        <v>407090484</v>
      </c>
      <c r="AY170">
        <v>1</v>
      </c>
      <c r="AZ170">
        <v>2048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ROUND(Y170*Source!I128,7)</f>
        <v>2</v>
      </c>
      <c r="CY170">
        <f>AA170</f>
        <v>0</v>
      </c>
      <c r="CZ170">
        <f>AE170</f>
        <v>0</v>
      </c>
      <c r="DA170">
        <f>AI170</f>
        <v>1</v>
      </c>
      <c r="DB170">
        <f t="shared" ref="DB170:DB174" si="695">ROUND(ROUND(AT170*CZ170,2),6)</f>
        <v>0</v>
      </c>
      <c r="DC170">
        <f t="shared" ref="DC170:DC174" si="696">ROUND(ROUND(AT170*AG170,2),6)</f>
        <v>0</v>
      </c>
      <c r="DD170" t="s">
        <v>481</v>
      </c>
      <c r="DE170" t="s">
        <v>481</v>
      </c>
      <c r="DF170">
        <f t="shared" si="598"/>
        <v>0</v>
      </c>
      <c r="DG170">
        <f t="shared" ref="DG170:DG172" si="697">ROUND(ROUND(AF170,2)*CX170,2)</f>
        <v>0</v>
      </c>
      <c r="DH170">
        <f t="shared" si="610"/>
        <v>0</v>
      </c>
      <c r="DI170">
        <f t="shared" si="611"/>
        <v>0</v>
      </c>
      <c r="DJ170">
        <f>DF170</f>
        <v>0</v>
      </c>
      <c r="DK170">
        <v>0</v>
      </c>
      <c r="DL170" t="s">
        <v>481</v>
      </c>
      <c r="DM170">
        <v>0</v>
      </c>
      <c r="DN170" t="s">
        <v>481</v>
      </c>
      <c r="DO170">
        <v>0</v>
      </c>
    </row>
    <row r="171">
      <c r="A171">
        <f>ROW(Source!A129)</f>
        <v>129</v>
      </c>
      <c r="B171">
        <v>407088984</v>
      </c>
      <c r="C171">
        <v>407090485</v>
      </c>
      <c r="D171">
        <v>342640197</v>
      </c>
      <c r="E171">
        <v>113</v>
      </c>
      <c r="F171">
        <v>1</v>
      </c>
      <c r="G171">
        <v>1</v>
      </c>
      <c r="H171">
        <v>1</v>
      </c>
      <c r="I171" t="s">
        <v>224</v>
      </c>
      <c r="J171" t="s">
        <v>481</v>
      </c>
      <c r="K171" t="s">
        <v>225</v>
      </c>
      <c r="L171">
        <v>1191</v>
      </c>
      <c r="N171">
        <v>1013</v>
      </c>
      <c r="O171" t="s">
        <v>29</v>
      </c>
      <c r="P171" t="s">
        <v>29</v>
      </c>
      <c r="Q171">
        <v>1</v>
      </c>
      <c r="W171">
        <v>0</v>
      </c>
      <c r="X171">
        <v>-1833565283</v>
      </c>
      <c r="Y171">
        <f t="shared" si="694"/>
        <v>1.03</v>
      </c>
      <c r="AA171">
        <v>0</v>
      </c>
      <c r="AB171">
        <v>0</v>
      </c>
      <c r="AC171">
        <v>0</v>
      </c>
      <c r="AD171">
        <v>441.77999999999997</v>
      </c>
      <c r="AE171">
        <v>0</v>
      </c>
      <c r="AF171">
        <v>0</v>
      </c>
      <c r="AG171">
        <v>0</v>
      </c>
      <c r="AH171">
        <v>441.77999999999997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481</v>
      </c>
      <c r="AT171">
        <v>1.03</v>
      </c>
      <c r="AU171" t="s">
        <v>481</v>
      </c>
      <c r="AV171">
        <v>1</v>
      </c>
      <c r="AW171">
        <v>2</v>
      </c>
      <c r="AX171">
        <v>407090490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455.03339999999997</v>
      </c>
      <c r="BN171">
        <v>1.03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455.03339999999997</v>
      </c>
      <c r="BU171">
        <v>1.03</v>
      </c>
      <c r="BV171">
        <v>0</v>
      </c>
      <c r="BW171">
        <v>1</v>
      </c>
      <c r="CU171">
        <f>ROUND(AT171*Source!I129*AH171*AL171,2)</f>
        <v>455.03000000000003</v>
      </c>
      <c r="CV171">
        <f>ROUND(Y171*Source!I129,7)</f>
        <v>1.03</v>
      </c>
      <c r="CW171">
        <v>0</v>
      </c>
      <c r="CX171">
        <f>ROUND(Y171*Source!I129,7)</f>
        <v>1.03</v>
      </c>
      <c r="CY171">
        <f t="shared" ref="CY171:CY172" si="698">AD171</f>
        <v>441.77999999999997</v>
      </c>
      <c r="CZ171">
        <f t="shared" ref="CZ171:CZ172" si="699">AH171</f>
        <v>441.77999999999997</v>
      </c>
      <c r="DA171">
        <f t="shared" ref="DA171:DA172" si="700">AL171</f>
        <v>1</v>
      </c>
      <c r="DB171">
        <f t="shared" si="695"/>
        <v>455.02999999999997</v>
      </c>
      <c r="DC171">
        <f t="shared" si="696"/>
        <v>0</v>
      </c>
      <c r="DD171" t="s">
        <v>481</v>
      </c>
      <c r="DE171" t="s">
        <v>481</v>
      </c>
      <c r="DF171">
        <f t="shared" si="598"/>
        <v>0</v>
      </c>
      <c r="DG171">
        <f t="shared" si="697"/>
        <v>0</v>
      </c>
      <c r="DH171">
        <f t="shared" si="610"/>
        <v>0</v>
      </c>
      <c r="DI171">
        <f t="shared" si="611"/>
        <v>455.03000000000003</v>
      </c>
      <c r="DJ171">
        <f t="shared" ref="DJ171:DJ172" si="701">DI171</f>
        <v>455.03000000000003</v>
      </c>
      <c r="DK171">
        <v>1</v>
      </c>
      <c r="DL171" t="s">
        <v>481</v>
      </c>
      <c r="DM171">
        <v>0</v>
      </c>
      <c r="DN171" t="s">
        <v>481</v>
      </c>
      <c r="DO171">
        <v>0</v>
      </c>
    </row>
    <row r="172">
      <c r="A172">
        <f>ROW(Source!A129)</f>
        <v>129</v>
      </c>
      <c r="B172">
        <v>407088984</v>
      </c>
      <c r="C172">
        <v>407090485</v>
      </c>
      <c r="D172">
        <v>342640393</v>
      </c>
      <c r="E172">
        <v>113</v>
      </c>
      <c r="F172">
        <v>1</v>
      </c>
      <c r="G172">
        <v>1</v>
      </c>
      <c r="H172">
        <v>1</v>
      </c>
      <c r="I172" t="s">
        <v>854</v>
      </c>
      <c r="J172" t="s">
        <v>481</v>
      </c>
      <c r="K172" t="s">
        <v>855</v>
      </c>
      <c r="L172">
        <v>1191</v>
      </c>
      <c r="N172">
        <v>1013</v>
      </c>
      <c r="O172" t="s">
        <v>29</v>
      </c>
      <c r="P172" t="s">
        <v>29</v>
      </c>
      <c r="Q172">
        <v>1</v>
      </c>
      <c r="W172">
        <v>0</v>
      </c>
      <c r="X172">
        <v>-1417349443</v>
      </c>
      <c r="Y172">
        <f t="shared" si="694"/>
        <v>0.16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481</v>
      </c>
      <c r="AT172">
        <v>0.16</v>
      </c>
      <c r="AU172" t="s">
        <v>481</v>
      </c>
      <c r="AV172">
        <v>2</v>
      </c>
      <c r="AW172">
        <v>2</v>
      </c>
      <c r="AX172">
        <v>407090491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ROUND(Y172*Source!I129,7)</f>
        <v>0.16</v>
      </c>
      <c r="CY172">
        <f t="shared" si="698"/>
        <v>0</v>
      </c>
      <c r="CZ172">
        <f t="shared" si="699"/>
        <v>0</v>
      </c>
      <c r="DA172">
        <f t="shared" si="700"/>
        <v>1</v>
      </c>
      <c r="DB172">
        <f t="shared" si="695"/>
        <v>0</v>
      </c>
      <c r="DC172">
        <f t="shared" si="696"/>
        <v>0</v>
      </c>
      <c r="DD172" t="s">
        <v>481</v>
      </c>
      <c r="DE172" t="s">
        <v>481</v>
      </c>
      <c r="DF172">
        <f t="shared" si="598"/>
        <v>0</v>
      </c>
      <c r="DG172">
        <f t="shared" si="697"/>
        <v>0</v>
      </c>
      <c r="DH172">
        <f t="shared" si="610"/>
        <v>0</v>
      </c>
      <c r="DI172">
        <f t="shared" si="611"/>
        <v>0</v>
      </c>
      <c r="DJ172">
        <f t="shared" si="701"/>
        <v>0</v>
      </c>
      <c r="DK172">
        <v>0</v>
      </c>
      <c r="DL172" t="s">
        <v>481</v>
      </c>
      <c r="DM172">
        <v>0</v>
      </c>
      <c r="DN172" t="s">
        <v>481</v>
      </c>
      <c r="DO172">
        <v>0</v>
      </c>
    </row>
    <row r="173">
      <c r="A173">
        <f>ROW(Source!A129)</f>
        <v>129</v>
      </c>
      <c r="B173">
        <v>407088984</v>
      </c>
      <c r="C173">
        <v>407090485</v>
      </c>
      <c r="D173">
        <v>342765643</v>
      </c>
      <c r="E173">
        <v>1</v>
      </c>
      <c r="F173">
        <v>1</v>
      </c>
      <c r="G173">
        <v>1</v>
      </c>
      <c r="H173">
        <v>2</v>
      </c>
      <c r="I173" t="s">
        <v>157</v>
      </c>
      <c r="J173" t="s">
        <v>869</v>
      </c>
      <c r="K173" t="s">
        <v>158</v>
      </c>
      <c r="L173">
        <v>1368</v>
      </c>
      <c r="N173">
        <v>1011</v>
      </c>
      <c r="O173" t="s">
        <v>106</v>
      </c>
      <c r="P173" t="s">
        <v>106</v>
      </c>
      <c r="Q173">
        <v>1</v>
      </c>
      <c r="W173">
        <v>0</v>
      </c>
      <c r="X173">
        <v>1503848564</v>
      </c>
      <c r="Y173">
        <f t="shared" si="694"/>
        <v>0.16</v>
      </c>
      <c r="AA173">
        <v>0</v>
      </c>
      <c r="AB173">
        <v>583.05999999999995</v>
      </c>
      <c r="AC173">
        <v>497.45999999999998</v>
      </c>
      <c r="AD173">
        <v>0</v>
      </c>
      <c r="AE173">
        <v>0</v>
      </c>
      <c r="AF173">
        <v>477.92000000000002</v>
      </c>
      <c r="AG173">
        <v>497.45999999999998</v>
      </c>
      <c r="AH173">
        <v>0</v>
      </c>
      <c r="AI173">
        <v>1</v>
      </c>
      <c r="AJ173">
        <v>1.22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481</v>
      </c>
      <c r="AT173">
        <v>0.16</v>
      </c>
      <c r="AU173" t="s">
        <v>481</v>
      </c>
      <c r="AV173">
        <v>1</v>
      </c>
      <c r="AW173">
        <v>2</v>
      </c>
      <c r="AX173">
        <v>407090492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76.467200000000005</v>
      </c>
      <c r="BL173">
        <v>79.593599999999995</v>
      </c>
      <c r="BM173">
        <v>0</v>
      </c>
      <c r="BN173">
        <v>0</v>
      </c>
      <c r="BO173">
        <v>0.16</v>
      </c>
      <c r="BP173">
        <v>1</v>
      </c>
      <c r="BQ173">
        <v>0</v>
      </c>
      <c r="BR173">
        <v>76.467200000000005</v>
      </c>
      <c r="BS173">
        <v>79.593599999999995</v>
      </c>
      <c r="BT173">
        <v>0</v>
      </c>
      <c r="BU173">
        <v>0</v>
      </c>
      <c r="BV173">
        <v>0.16</v>
      </c>
      <c r="BW173">
        <v>1</v>
      </c>
      <c r="CV173">
        <v>0</v>
      </c>
      <c r="CW173">
        <f>ROUND(Y173*Source!I129*DO173,7)</f>
        <v>0.16</v>
      </c>
      <c r="CX173">
        <f>ROUND(Y173*Source!I129,7)</f>
        <v>0.16</v>
      </c>
      <c r="CY173">
        <f>AB173</f>
        <v>583.05999999999995</v>
      </c>
      <c r="CZ173">
        <f>AF173</f>
        <v>477.92000000000002</v>
      </c>
      <c r="DA173">
        <f>AJ173</f>
        <v>1.22</v>
      </c>
      <c r="DB173">
        <f t="shared" si="695"/>
        <v>76.469999999999999</v>
      </c>
      <c r="DC173">
        <f t="shared" si="696"/>
        <v>79.590000000000003</v>
      </c>
      <c r="DD173" t="s">
        <v>481</v>
      </c>
      <c r="DE173" t="s">
        <v>481</v>
      </c>
      <c r="DF173">
        <f t="shared" si="598"/>
        <v>0</v>
      </c>
      <c r="DG173">
        <f>ROUND(ROUND(AF173*AJ173,2)*CX173,2)</f>
        <v>93.290000000000006</v>
      </c>
      <c r="DH173">
        <f t="shared" si="610"/>
        <v>79.590000000000003</v>
      </c>
      <c r="DI173">
        <f t="shared" si="611"/>
        <v>0</v>
      </c>
      <c r="DJ173">
        <f>DG173+DH173</f>
        <v>172.88</v>
      </c>
      <c r="DK173">
        <v>0</v>
      </c>
      <c r="DL173" t="s">
        <v>159</v>
      </c>
      <c r="DM173">
        <v>4</v>
      </c>
      <c r="DN173" t="s">
        <v>29</v>
      </c>
      <c r="DO173">
        <v>1</v>
      </c>
    </row>
    <row r="174">
      <c r="A174">
        <f>ROW(Source!A129)</f>
        <v>129</v>
      </c>
      <c r="B174">
        <v>407088984</v>
      </c>
      <c r="C174">
        <v>407090485</v>
      </c>
      <c r="D174">
        <v>342646017</v>
      </c>
      <c r="E174">
        <v>113</v>
      </c>
      <c r="F174">
        <v>1</v>
      </c>
      <c r="G174">
        <v>1</v>
      </c>
      <c r="H174">
        <v>3</v>
      </c>
      <c r="I174" t="s">
        <v>852</v>
      </c>
      <c r="J174" t="s">
        <v>481</v>
      </c>
      <c r="K174" t="s">
        <v>853</v>
      </c>
      <c r="L174">
        <v>3277935</v>
      </c>
      <c r="N174">
        <v>1013</v>
      </c>
      <c r="O174" t="s">
        <v>63</v>
      </c>
      <c r="P174" t="s">
        <v>63</v>
      </c>
      <c r="Q174">
        <v>1</v>
      </c>
      <c r="W174">
        <v>0</v>
      </c>
      <c r="X174">
        <v>274903907</v>
      </c>
      <c r="Y174">
        <f t="shared" si="694"/>
        <v>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0</v>
      </c>
      <c r="AQ174">
        <v>1</v>
      </c>
      <c r="AR174">
        <v>0</v>
      </c>
      <c r="AS174" t="s">
        <v>481</v>
      </c>
      <c r="AT174">
        <v>2</v>
      </c>
      <c r="AU174" t="s">
        <v>481</v>
      </c>
      <c r="AV174">
        <v>0</v>
      </c>
      <c r="AW174">
        <v>2</v>
      </c>
      <c r="AX174">
        <v>407090493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ROUND(Y174*Source!I129,7)</f>
        <v>2</v>
      </c>
      <c r="CY174">
        <f>AA174</f>
        <v>0</v>
      </c>
      <c r="CZ174">
        <f>AE174</f>
        <v>0</v>
      </c>
      <c r="DA174">
        <f>AI174</f>
        <v>1</v>
      </c>
      <c r="DB174">
        <f t="shared" si="695"/>
        <v>0</v>
      </c>
      <c r="DC174">
        <f t="shared" si="696"/>
        <v>0</v>
      </c>
      <c r="DD174" t="s">
        <v>481</v>
      </c>
      <c r="DE174" t="s">
        <v>481</v>
      </c>
      <c r="DF174">
        <f t="shared" si="598"/>
        <v>0</v>
      </c>
      <c r="DG174">
        <f t="shared" ref="DG174:DG176" si="702">ROUND(ROUND(AF174,2)*CX174,2)</f>
        <v>0</v>
      </c>
      <c r="DH174">
        <f t="shared" si="610"/>
        <v>0</v>
      </c>
      <c r="DI174">
        <f t="shared" si="611"/>
        <v>0</v>
      </c>
      <c r="DJ174">
        <f>DF174</f>
        <v>0</v>
      </c>
      <c r="DK174">
        <v>0</v>
      </c>
      <c r="DL174" t="s">
        <v>481</v>
      </c>
      <c r="DM174">
        <v>0</v>
      </c>
      <c r="DN174" t="s">
        <v>481</v>
      </c>
      <c r="DO174">
        <v>0</v>
      </c>
    </row>
    <row r="175">
      <c r="A175">
        <f>ROW(Source!A130)</f>
        <v>130</v>
      </c>
      <c r="B175">
        <v>407088984</v>
      </c>
      <c r="C175">
        <v>407090494</v>
      </c>
      <c r="D175">
        <v>342640228</v>
      </c>
      <c r="E175">
        <v>113</v>
      </c>
      <c r="F175">
        <v>1</v>
      </c>
      <c r="G175">
        <v>1</v>
      </c>
      <c r="H175">
        <v>1</v>
      </c>
      <c r="I175" t="s">
        <v>127</v>
      </c>
      <c r="J175" t="s">
        <v>481</v>
      </c>
      <c r="K175" t="s">
        <v>128</v>
      </c>
      <c r="L175">
        <v>1191</v>
      </c>
      <c r="N175">
        <v>1013</v>
      </c>
      <c r="O175" t="s">
        <v>29</v>
      </c>
      <c r="P175" t="s">
        <v>29</v>
      </c>
      <c r="Q175">
        <v>1</v>
      </c>
      <c r="W175">
        <v>0</v>
      </c>
      <c r="X175">
        <v>1522950421</v>
      </c>
      <c r="Y175">
        <f t="shared" ref="Y175:Y181" si="703">(AT175*ROUND(0.3,7))</f>
        <v>0.61799999999999999</v>
      </c>
      <c r="AA175">
        <v>0</v>
      </c>
      <c r="AB175">
        <v>0</v>
      </c>
      <c r="AC175">
        <v>0</v>
      </c>
      <c r="AD175">
        <v>512.30999999999995</v>
      </c>
      <c r="AE175">
        <v>0</v>
      </c>
      <c r="AF175">
        <v>0</v>
      </c>
      <c r="AG175">
        <v>0</v>
      </c>
      <c r="AH175">
        <v>512.30999999999995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481</v>
      </c>
      <c r="AT175">
        <v>2.0600000000000001</v>
      </c>
      <c r="AU175" t="s">
        <v>505</v>
      </c>
      <c r="AV175">
        <v>1</v>
      </c>
      <c r="AW175">
        <v>2</v>
      </c>
      <c r="AX175">
        <v>407090506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1055.3586</v>
      </c>
      <c r="BN175">
        <v>2.0600000000000001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316.60757999999998</v>
      </c>
      <c r="BU175">
        <v>0.61799999999999999</v>
      </c>
      <c r="BV175">
        <v>0</v>
      </c>
      <c r="BW175">
        <v>1</v>
      </c>
      <c r="CU175">
        <f>ROUND(AT175*Source!I130*AH175*AL175,2)</f>
        <v>1055.3600000000001</v>
      </c>
      <c r="CV175">
        <f>ROUND(Y175*Source!I130,7)</f>
        <v>0.61799999999999999</v>
      </c>
      <c r="CW175">
        <v>0</v>
      </c>
      <c r="CX175">
        <f>ROUND(Y175*Source!I130,7)</f>
        <v>0.61799999999999999</v>
      </c>
      <c r="CY175">
        <f t="shared" ref="CY175:CY176" si="704">AD175</f>
        <v>512.30999999999995</v>
      </c>
      <c r="CZ175">
        <f t="shared" ref="CZ175:CZ176" si="705">AH175</f>
        <v>512.30999999999995</v>
      </c>
      <c r="DA175">
        <f t="shared" ref="DA175:DA176" si="706">AL175</f>
        <v>1</v>
      </c>
      <c r="DB175">
        <f t="shared" ref="DB175:DB181" si="707">ROUND((ROUND(AT175*CZ175,2)*ROUND(0.3,7)),6)</f>
        <v>316.608</v>
      </c>
      <c r="DC175">
        <f t="shared" ref="DC175:DC181" si="708">ROUND((ROUND(AT175*AG175,2)*ROUND(0.3,7)),6)</f>
        <v>0</v>
      </c>
      <c r="DD175" t="s">
        <v>481</v>
      </c>
      <c r="DE175" t="s">
        <v>481</v>
      </c>
      <c r="DF175">
        <f t="shared" si="598"/>
        <v>0</v>
      </c>
      <c r="DG175">
        <f t="shared" si="702"/>
        <v>0</v>
      </c>
      <c r="DH175">
        <f t="shared" si="610"/>
        <v>0</v>
      </c>
      <c r="DI175">
        <f t="shared" si="611"/>
        <v>316.61000000000001</v>
      </c>
      <c r="DJ175">
        <f t="shared" ref="DJ175:DJ176" si="709">DI175</f>
        <v>316.61000000000001</v>
      </c>
      <c r="DK175">
        <v>1</v>
      </c>
      <c r="DL175" t="s">
        <v>481</v>
      </c>
      <c r="DM175">
        <v>0</v>
      </c>
      <c r="DN175" t="s">
        <v>481</v>
      </c>
      <c r="DO175">
        <v>0</v>
      </c>
    </row>
    <row r="176">
      <c r="A176">
        <f>ROW(Source!A130)</f>
        <v>130</v>
      </c>
      <c r="B176">
        <v>407088984</v>
      </c>
      <c r="C176">
        <v>407090494</v>
      </c>
      <c r="D176">
        <v>342640393</v>
      </c>
      <c r="E176">
        <v>113</v>
      </c>
      <c r="F176">
        <v>1</v>
      </c>
      <c r="G176">
        <v>1</v>
      </c>
      <c r="H176">
        <v>1</v>
      </c>
      <c r="I176" t="s">
        <v>854</v>
      </c>
      <c r="J176" t="s">
        <v>481</v>
      </c>
      <c r="K176" t="s">
        <v>855</v>
      </c>
      <c r="L176">
        <v>1191</v>
      </c>
      <c r="N176">
        <v>1013</v>
      </c>
      <c r="O176" t="s">
        <v>29</v>
      </c>
      <c r="P176" t="s">
        <v>29</v>
      </c>
      <c r="Q176">
        <v>1</v>
      </c>
      <c r="W176">
        <v>0</v>
      </c>
      <c r="X176">
        <v>-1417349443</v>
      </c>
      <c r="Y176">
        <f t="shared" si="703"/>
        <v>0.092999999999999999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481</v>
      </c>
      <c r="AT176">
        <v>0.31</v>
      </c>
      <c r="AU176" t="s">
        <v>505</v>
      </c>
      <c r="AV176">
        <v>2</v>
      </c>
      <c r="AW176">
        <v>2</v>
      </c>
      <c r="AX176">
        <v>407090507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ROUND(Y176*Source!I130,7)</f>
        <v>0.092999999999999999</v>
      </c>
      <c r="CY176">
        <f t="shared" si="704"/>
        <v>0</v>
      </c>
      <c r="CZ176">
        <f t="shared" si="705"/>
        <v>0</v>
      </c>
      <c r="DA176">
        <f t="shared" si="706"/>
        <v>1</v>
      </c>
      <c r="DB176">
        <f t="shared" si="707"/>
        <v>0</v>
      </c>
      <c r="DC176">
        <f t="shared" si="708"/>
        <v>0</v>
      </c>
      <c r="DD176" t="s">
        <v>481</v>
      </c>
      <c r="DE176" t="s">
        <v>481</v>
      </c>
      <c r="DF176">
        <f t="shared" si="598"/>
        <v>0</v>
      </c>
      <c r="DG176">
        <f t="shared" si="702"/>
        <v>0</v>
      </c>
      <c r="DH176">
        <f t="shared" si="610"/>
        <v>0</v>
      </c>
      <c r="DI176">
        <f t="shared" si="611"/>
        <v>0</v>
      </c>
      <c r="DJ176">
        <f t="shared" si="709"/>
        <v>0</v>
      </c>
      <c r="DK176">
        <v>0</v>
      </c>
      <c r="DL176" t="s">
        <v>481</v>
      </c>
      <c r="DM176">
        <v>0</v>
      </c>
      <c r="DN176" t="s">
        <v>481</v>
      </c>
      <c r="DO176">
        <v>0</v>
      </c>
    </row>
    <row r="177">
      <c r="A177">
        <f>ROW(Source!A130)</f>
        <v>130</v>
      </c>
      <c r="B177">
        <v>407088984</v>
      </c>
      <c r="C177">
        <v>407090494</v>
      </c>
      <c r="D177">
        <v>342764632</v>
      </c>
      <c r="E177">
        <v>1</v>
      </c>
      <c r="F177">
        <v>1</v>
      </c>
      <c r="G177">
        <v>1</v>
      </c>
      <c r="H177">
        <v>2</v>
      </c>
      <c r="I177" t="s">
        <v>235</v>
      </c>
      <c r="J177" t="s">
        <v>877</v>
      </c>
      <c r="K177" t="s">
        <v>236</v>
      </c>
      <c r="L177">
        <v>1368</v>
      </c>
      <c r="N177">
        <v>1011</v>
      </c>
      <c r="O177" t="s">
        <v>106</v>
      </c>
      <c r="P177" t="s">
        <v>106</v>
      </c>
      <c r="Q177">
        <v>1</v>
      </c>
      <c r="W177">
        <v>0</v>
      </c>
      <c r="X177">
        <v>-1841833896</v>
      </c>
      <c r="Y177">
        <f t="shared" si="703"/>
        <v>0.056999999999999995</v>
      </c>
      <c r="AA177">
        <v>0</v>
      </c>
      <c r="AB177">
        <v>13.710000000000001</v>
      </c>
      <c r="AC177">
        <v>0</v>
      </c>
      <c r="AD177">
        <v>0</v>
      </c>
      <c r="AE177">
        <v>0</v>
      </c>
      <c r="AF177">
        <v>10.23</v>
      </c>
      <c r="AG177">
        <v>0</v>
      </c>
      <c r="AH177">
        <v>0</v>
      </c>
      <c r="AI177">
        <v>1</v>
      </c>
      <c r="AJ177">
        <v>1.3400000000000001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481</v>
      </c>
      <c r="AT177">
        <v>0.19</v>
      </c>
      <c r="AU177" t="s">
        <v>505</v>
      </c>
      <c r="AV177">
        <v>1</v>
      </c>
      <c r="AW177">
        <v>2</v>
      </c>
      <c r="AX177">
        <v>407090508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1.9437000000000002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0.58311000000000002</v>
      </c>
      <c r="BS177">
        <v>0</v>
      </c>
      <c r="BT177">
        <v>0</v>
      </c>
      <c r="BU177">
        <v>0</v>
      </c>
      <c r="BV177">
        <v>0</v>
      </c>
      <c r="BW177">
        <v>1</v>
      </c>
      <c r="CV177">
        <v>0</v>
      </c>
      <c r="CW177">
        <f>ROUND(Y177*Source!I130*DO177,7)</f>
        <v>0</v>
      </c>
      <c r="CX177">
        <f>ROUND(Y177*Source!I130,7)</f>
        <v>0.056999999999999995</v>
      </c>
      <c r="CY177">
        <f t="shared" ref="CY177:CY181" si="710">AB177</f>
        <v>13.710000000000001</v>
      </c>
      <c r="CZ177">
        <f t="shared" ref="CZ177:CZ181" si="711">AF177</f>
        <v>10.23</v>
      </c>
      <c r="DA177">
        <f t="shared" ref="DA177:DA181" si="712">AJ177</f>
        <v>1.3400000000000001</v>
      </c>
      <c r="DB177">
        <f t="shared" si="707"/>
        <v>0.58199999999999996</v>
      </c>
      <c r="DC177">
        <f t="shared" si="708"/>
        <v>0</v>
      </c>
      <c r="DD177" t="s">
        <v>481</v>
      </c>
      <c r="DE177" t="s">
        <v>481</v>
      </c>
      <c r="DF177">
        <f t="shared" si="598"/>
        <v>0</v>
      </c>
      <c r="DG177">
        <f>ROUND(ROUND(AF177*AJ177,2)*CX177,2)</f>
        <v>0.78000000000000003</v>
      </c>
      <c r="DH177">
        <f t="shared" si="610"/>
        <v>0</v>
      </c>
      <c r="DI177">
        <f t="shared" si="611"/>
        <v>0</v>
      </c>
      <c r="DJ177">
        <f t="shared" ref="DJ177:DJ181" si="713">DG177+DH177</f>
        <v>0.78000000000000003</v>
      </c>
      <c r="DK177">
        <v>0</v>
      </c>
      <c r="DL177" t="s">
        <v>481</v>
      </c>
      <c r="DM177">
        <v>0</v>
      </c>
      <c r="DN177" t="s">
        <v>481</v>
      </c>
      <c r="DO177">
        <v>0</v>
      </c>
    </row>
    <row r="178">
      <c r="A178">
        <f>ROW(Source!A130)</f>
        <v>130</v>
      </c>
      <c r="B178">
        <v>407088984</v>
      </c>
      <c r="C178">
        <v>407090494</v>
      </c>
      <c r="D178">
        <v>342764741</v>
      </c>
      <c r="E178">
        <v>1</v>
      </c>
      <c r="F178">
        <v>1</v>
      </c>
      <c r="G178">
        <v>1</v>
      </c>
      <c r="H178">
        <v>2</v>
      </c>
      <c r="I178" t="s">
        <v>214</v>
      </c>
      <c r="J178" t="s">
        <v>875</v>
      </c>
      <c r="K178" t="s">
        <v>215</v>
      </c>
      <c r="L178">
        <v>1368</v>
      </c>
      <c r="N178">
        <v>1011</v>
      </c>
      <c r="O178" t="s">
        <v>106</v>
      </c>
      <c r="P178" t="s">
        <v>106</v>
      </c>
      <c r="Q178">
        <v>1</v>
      </c>
      <c r="W178">
        <v>0</v>
      </c>
      <c r="X178">
        <v>-361847540</v>
      </c>
      <c r="Y178">
        <f t="shared" si="703"/>
        <v>0.017999999999999999</v>
      </c>
      <c r="AA178">
        <v>0</v>
      </c>
      <c r="AB178">
        <v>1552.1199999999999</v>
      </c>
      <c r="AC178">
        <v>668.23000000000002</v>
      </c>
      <c r="AD178">
        <v>0</v>
      </c>
      <c r="AE178">
        <v>0</v>
      </c>
      <c r="AF178">
        <v>1552.1199999999999</v>
      </c>
      <c r="AG178">
        <v>668.23000000000002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481</v>
      </c>
      <c r="AT178">
        <v>0.059999999999999998</v>
      </c>
      <c r="AU178" t="s">
        <v>505</v>
      </c>
      <c r="AV178">
        <v>1</v>
      </c>
      <c r="AW178">
        <v>2</v>
      </c>
      <c r="AX178">
        <v>407090509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93.127199999999988</v>
      </c>
      <c r="BL178">
        <v>40.093800000000002</v>
      </c>
      <c r="BM178">
        <v>0</v>
      </c>
      <c r="BN178">
        <v>0</v>
      </c>
      <c r="BO178">
        <v>0.059999999999999998</v>
      </c>
      <c r="BP178">
        <v>1</v>
      </c>
      <c r="BQ178">
        <v>0</v>
      </c>
      <c r="BR178">
        <v>27.938159999999996</v>
      </c>
      <c r="BS178">
        <v>12.028139999999999</v>
      </c>
      <c r="BT178">
        <v>0</v>
      </c>
      <c r="BU178">
        <v>0</v>
      </c>
      <c r="BV178">
        <v>0.017999999999999999</v>
      </c>
      <c r="BW178">
        <v>1</v>
      </c>
      <c r="CV178">
        <v>0</v>
      </c>
      <c r="CW178">
        <f>ROUND(Y178*Source!I130*DO178,7)</f>
        <v>0.017999999999999999</v>
      </c>
      <c r="CX178">
        <f>ROUND(Y178*Source!I130,7)</f>
        <v>0.017999999999999999</v>
      </c>
      <c r="CY178">
        <f t="shared" si="710"/>
        <v>1552.1199999999999</v>
      </c>
      <c r="CZ178">
        <f t="shared" si="711"/>
        <v>1552.1199999999999</v>
      </c>
      <c r="DA178">
        <f t="shared" si="712"/>
        <v>1</v>
      </c>
      <c r="DB178">
        <f t="shared" si="707"/>
        <v>27.939</v>
      </c>
      <c r="DC178">
        <f t="shared" si="708"/>
        <v>12.026999999999999</v>
      </c>
      <c r="DD178" t="s">
        <v>481</v>
      </c>
      <c r="DE178" t="s">
        <v>481</v>
      </c>
      <c r="DF178">
        <f t="shared" si="598"/>
        <v>0</v>
      </c>
      <c r="DG178">
        <f>ROUND(ROUND(AF178,2)*CX178,2)</f>
        <v>27.940000000000001</v>
      </c>
      <c r="DH178">
        <f t="shared" si="610"/>
        <v>12.030000000000001</v>
      </c>
      <c r="DI178">
        <f t="shared" si="611"/>
        <v>0</v>
      </c>
      <c r="DJ178">
        <f t="shared" si="713"/>
        <v>39.969999999999999</v>
      </c>
      <c r="DK178">
        <v>1</v>
      </c>
      <c r="DL178" t="s">
        <v>216</v>
      </c>
      <c r="DM178">
        <v>6</v>
      </c>
      <c r="DN178" t="s">
        <v>29</v>
      </c>
      <c r="DO178">
        <v>1</v>
      </c>
    </row>
    <row r="179">
      <c r="A179">
        <f>ROW(Source!A130)</f>
        <v>130</v>
      </c>
      <c r="B179">
        <v>407088984</v>
      </c>
      <c r="C179">
        <v>407090494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157</v>
      </c>
      <c r="J179" t="s">
        <v>869</v>
      </c>
      <c r="K179" t="s">
        <v>158</v>
      </c>
      <c r="L179">
        <v>1368</v>
      </c>
      <c r="N179">
        <v>1011</v>
      </c>
      <c r="O179" t="s">
        <v>106</v>
      </c>
      <c r="P179" t="s">
        <v>106</v>
      </c>
      <c r="Q179">
        <v>1</v>
      </c>
      <c r="W179">
        <v>0</v>
      </c>
      <c r="X179">
        <v>1503848564</v>
      </c>
      <c r="Y179">
        <f t="shared" si="703"/>
        <v>0.017999999999999999</v>
      </c>
      <c r="AA179">
        <v>0</v>
      </c>
      <c r="AB179">
        <v>583.05999999999995</v>
      </c>
      <c r="AC179">
        <v>497.45999999999998</v>
      </c>
      <c r="AD179">
        <v>0</v>
      </c>
      <c r="AE179">
        <v>0</v>
      </c>
      <c r="AF179">
        <v>477.92000000000002</v>
      </c>
      <c r="AG179">
        <v>497.45999999999998</v>
      </c>
      <c r="AH179">
        <v>0</v>
      </c>
      <c r="AI179">
        <v>1</v>
      </c>
      <c r="AJ179">
        <v>1.22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481</v>
      </c>
      <c r="AT179">
        <v>0.059999999999999998</v>
      </c>
      <c r="AU179" t="s">
        <v>505</v>
      </c>
      <c r="AV179">
        <v>1</v>
      </c>
      <c r="AW179">
        <v>2</v>
      </c>
      <c r="AX179">
        <v>407090510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28.6752</v>
      </c>
      <c r="BL179">
        <v>29.847599999999996</v>
      </c>
      <c r="BM179">
        <v>0</v>
      </c>
      <c r="BN179">
        <v>0</v>
      </c>
      <c r="BO179">
        <v>0.059999999999999998</v>
      </c>
      <c r="BP179">
        <v>1</v>
      </c>
      <c r="BQ179">
        <v>0</v>
      </c>
      <c r="BR179">
        <v>8.6025600000000004</v>
      </c>
      <c r="BS179">
        <v>8.9542799999999989</v>
      </c>
      <c r="BT179">
        <v>0</v>
      </c>
      <c r="BU179">
        <v>0</v>
      </c>
      <c r="BV179">
        <v>0.017999999999999999</v>
      </c>
      <c r="BW179">
        <v>1</v>
      </c>
      <c r="CV179">
        <v>0</v>
      </c>
      <c r="CW179">
        <f>ROUND(Y179*Source!I130*DO179,7)</f>
        <v>0.017999999999999999</v>
      </c>
      <c r="CX179">
        <f>ROUND(Y179*Source!I130,7)</f>
        <v>0.017999999999999999</v>
      </c>
      <c r="CY179">
        <f t="shared" si="710"/>
        <v>583.05999999999995</v>
      </c>
      <c r="CZ179">
        <f t="shared" si="711"/>
        <v>477.92000000000002</v>
      </c>
      <c r="DA179">
        <f t="shared" si="712"/>
        <v>1.22</v>
      </c>
      <c r="DB179">
        <f t="shared" si="707"/>
        <v>8.6039999999999992</v>
      </c>
      <c r="DC179">
        <f t="shared" si="708"/>
        <v>8.9550000000000001</v>
      </c>
      <c r="DD179" t="s">
        <v>481</v>
      </c>
      <c r="DE179" t="s">
        <v>481</v>
      </c>
      <c r="DF179">
        <f t="shared" si="598"/>
        <v>0</v>
      </c>
      <c r="DG179">
        <f>ROUND(ROUND(AF179*AJ179,2)*CX179,2)</f>
        <v>10.5</v>
      </c>
      <c r="DH179">
        <f t="shared" si="610"/>
        <v>8.9500000000000011</v>
      </c>
      <c r="DI179">
        <f t="shared" si="611"/>
        <v>0</v>
      </c>
      <c r="DJ179">
        <f t="shared" si="713"/>
        <v>19.450000000000003</v>
      </c>
      <c r="DK179">
        <v>0</v>
      </c>
      <c r="DL179" t="s">
        <v>159</v>
      </c>
      <c r="DM179">
        <v>4</v>
      </c>
      <c r="DN179" t="s">
        <v>29</v>
      </c>
      <c r="DO179">
        <v>1</v>
      </c>
    </row>
    <row r="180">
      <c r="A180">
        <f>ROW(Source!A130)</f>
        <v>130</v>
      </c>
      <c r="B180">
        <v>407088984</v>
      </c>
      <c r="C180">
        <v>407090494</v>
      </c>
      <c r="D180">
        <v>342765836</v>
      </c>
      <c r="E180">
        <v>1</v>
      </c>
      <c r="F180">
        <v>1</v>
      </c>
      <c r="G180">
        <v>1</v>
      </c>
      <c r="H180">
        <v>2</v>
      </c>
      <c r="I180" t="s">
        <v>141</v>
      </c>
      <c r="J180" t="s">
        <v>864</v>
      </c>
      <c r="K180" t="s">
        <v>142</v>
      </c>
      <c r="L180">
        <v>1368</v>
      </c>
      <c r="N180">
        <v>1011</v>
      </c>
      <c r="O180" t="s">
        <v>106</v>
      </c>
      <c r="P180" t="s">
        <v>106</v>
      </c>
      <c r="Q180">
        <v>1</v>
      </c>
      <c r="W180">
        <v>0</v>
      </c>
      <c r="X180">
        <v>-572184414</v>
      </c>
      <c r="Y180">
        <f t="shared" si="703"/>
        <v>0.183</v>
      </c>
      <c r="AA180">
        <v>0</v>
      </c>
      <c r="AB180">
        <v>29.079999999999998</v>
      </c>
      <c r="AC180">
        <v>0</v>
      </c>
      <c r="AD180">
        <v>0</v>
      </c>
      <c r="AE180">
        <v>0</v>
      </c>
      <c r="AF180">
        <v>29.079999999999998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481</v>
      </c>
      <c r="AT180">
        <v>0.60999999999999999</v>
      </c>
      <c r="AU180" t="s">
        <v>505</v>
      </c>
      <c r="AV180">
        <v>1</v>
      </c>
      <c r="AW180">
        <v>2</v>
      </c>
      <c r="AX180">
        <v>407090511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17.738799999999998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5.3216399999999995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f>ROUND(Y180*Source!I130*DO180,7)</f>
        <v>0</v>
      </c>
      <c r="CX180">
        <f>ROUND(Y180*Source!I130,7)</f>
        <v>0.183</v>
      </c>
      <c r="CY180">
        <f t="shared" si="710"/>
        <v>29.079999999999998</v>
      </c>
      <c r="CZ180">
        <f t="shared" si="711"/>
        <v>29.079999999999998</v>
      </c>
      <c r="DA180">
        <f t="shared" si="712"/>
        <v>1</v>
      </c>
      <c r="DB180">
        <f t="shared" si="707"/>
        <v>5.3220000000000001</v>
      </c>
      <c r="DC180">
        <f t="shared" si="708"/>
        <v>0</v>
      </c>
      <c r="DD180" t="s">
        <v>481</v>
      </c>
      <c r="DE180" t="s">
        <v>481</v>
      </c>
      <c r="DF180">
        <f t="shared" si="598"/>
        <v>0</v>
      </c>
      <c r="DG180">
        <f t="shared" ref="DG180:DG187" si="714">ROUND(ROUND(AF180,2)*CX180,2)</f>
        <v>5.3200000000000003</v>
      </c>
      <c r="DH180">
        <f t="shared" si="610"/>
        <v>0</v>
      </c>
      <c r="DI180">
        <f t="shared" si="611"/>
        <v>0</v>
      </c>
      <c r="DJ180">
        <f t="shared" si="713"/>
        <v>5.3200000000000003</v>
      </c>
      <c r="DK180">
        <v>1</v>
      </c>
      <c r="DL180" t="s">
        <v>481</v>
      </c>
      <c r="DM180">
        <v>0</v>
      </c>
      <c r="DN180" t="s">
        <v>481</v>
      </c>
      <c r="DO180">
        <v>0</v>
      </c>
    </row>
    <row r="181">
      <c r="A181">
        <f>ROW(Source!A130)</f>
        <v>130</v>
      </c>
      <c r="B181">
        <v>407088984</v>
      </c>
      <c r="C181">
        <v>407090494</v>
      </c>
      <c r="D181">
        <v>342765848</v>
      </c>
      <c r="E181">
        <v>1</v>
      </c>
      <c r="F181">
        <v>1</v>
      </c>
      <c r="G181">
        <v>1</v>
      </c>
      <c r="H181">
        <v>2</v>
      </c>
      <c r="I181" t="s">
        <v>237</v>
      </c>
      <c r="J181" t="s">
        <v>878</v>
      </c>
      <c r="K181" t="s">
        <v>238</v>
      </c>
      <c r="L181">
        <v>1368</v>
      </c>
      <c r="N181">
        <v>1011</v>
      </c>
      <c r="O181" t="s">
        <v>106</v>
      </c>
      <c r="P181" t="s">
        <v>106</v>
      </c>
      <c r="Q181">
        <v>1</v>
      </c>
      <c r="W181">
        <v>0</v>
      </c>
      <c r="X181">
        <v>-508530904</v>
      </c>
      <c r="Y181">
        <f t="shared" si="703"/>
        <v>0.056999999999999995</v>
      </c>
      <c r="AA181">
        <v>0</v>
      </c>
      <c r="AB181">
        <v>379.44999999999999</v>
      </c>
      <c r="AC181">
        <v>497.45999999999998</v>
      </c>
      <c r="AD181">
        <v>0</v>
      </c>
      <c r="AE181">
        <v>0</v>
      </c>
      <c r="AF181">
        <v>379.44999999999999</v>
      </c>
      <c r="AG181">
        <v>497.45999999999998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481</v>
      </c>
      <c r="AT181">
        <v>0.19</v>
      </c>
      <c r="AU181" t="s">
        <v>505</v>
      </c>
      <c r="AV181">
        <v>1</v>
      </c>
      <c r="AW181">
        <v>2</v>
      </c>
      <c r="AX181">
        <v>407090512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72.095500000000001</v>
      </c>
      <c r="BL181">
        <v>94.517399999999995</v>
      </c>
      <c r="BM181">
        <v>0</v>
      </c>
      <c r="BN181">
        <v>0</v>
      </c>
      <c r="BO181">
        <v>0.19</v>
      </c>
      <c r="BP181">
        <v>1</v>
      </c>
      <c r="BQ181">
        <v>0</v>
      </c>
      <c r="BR181">
        <v>21.628649999999997</v>
      </c>
      <c r="BS181">
        <v>28.355219999999996</v>
      </c>
      <c r="BT181">
        <v>0</v>
      </c>
      <c r="BU181">
        <v>0</v>
      </c>
      <c r="BV181">
        <v>0.056999999999999995</v>
      </c>
      <c r="BW181">
        <v>1</v>
      </c>
      <c r="CV181">
        <v>0</v>
      </c>
      <c r="CW181">
        <f>ROUND(Y181*Source!I130*DO181,7)</f>
        <v>0.056999999999999995</v>
      </c>
      <c r="CX181">
        <f>ROUND(Y181*Source!I130,7)</f>
        <v>0.056999999999999995</v>
      </c>
      <c r="CY181">
        <f t="shared" si="710"/>
        <v>379.44999999999999</v>
      </c>
      <c r="CZ181">
        <f t="shared" si="711"/>
        <v>379.44999999999999</v>
      </c>
      <c r="DA181">
        <f t="shared" si="712"/>
        <v>1</v>
      </c>
      <c r="DB181">
        <f t="shared" si="707"/>
        <v>21.629999999999999</v>
      </c>
      <c r="DC181">
        <f t="shared" si="708"/>
        <v>28.355999999999998</v>
      </c>
      <c r="DD181" t="s">
        <v>481</v>
      </c>
      <c r="DE181" t="s">
        <v>481</v>
      </c>
      <c r="DF181">
        <f t="shared" si="598"/>
        <v>0</v>
      </c>
      <c r="DG181">
        <f t="shared" si="714"/>
        <v>21.629999999999999</v>
      </c>
      <c r="DH181">
        <f t="shared" si="610"/>
        <v>28.359999999999999</v>
      </c>
      <c r="DI181">
        <f t="shared" si="611"/>
        <v>0</v>
      </c>
      <c r="DJ181">
        <f t="shared" si="713"/>
        <v>49.989999999999995</v>
      </c>
      <c r="DK181">
        <v>1</v>
      </c>
      <c r="DL181" t="s">
        <v>159</v>
      </c>
      <c r="DM181">
        <v>4</v>
      </c>
      <c r="DN181" t="s">
        <v>29</v>
      </c>
      <c r="DO181">
        <v>1</v>
      </c>
    </row>
    <row r="182">
      <c r="A182">
        <f>ROW(Source!A130)</f>
        <v>130</v>
      </c>
      <c r="B182">
        <v>407088984</v>
      </c>
      <c r="C182">
        <v>407090494</v>
      </c>
      <c r="D182">
        <v>342716455</v>
      </c>
      <c r="E182">
        <v>1</v>
      </c>
      <c r="F182">
        <v>1</v>
      </c>
      <c r="G182">
        <v>1</v>
      </c>
      <c r="H182">
        <v>3</v>
      </c>
      <c r="I182" t="s">
        <v>143</v>
      </c>
      <c r="J182" t="s">
        <v>867</v>
      </c>
      <c r="K182" t="s">
        <v>144</v>
      </c>
      <c r="L182">
        <v>1346</v>
      </c>
      <c r="N182">
        <v>1009</v>
      </c>
      <c r="O182" t="s">
        <v>131</v>
      </c>
      <c r="P182" t="s">
        <v>131</v>
      </c>
      <c r="Q182">
        <v>1</v>
      </c>
      <c r="W182">
        <v>0</v>
      </c>
      <c r="X182">
        <v>-2091133761</v>
      </c>
      <c r="Y182">
        <f t="shared" ref="Y182:Y184" si="715">(AT182*ROUND(0,7))</f>
        <v>0</v>
      </c>
      <c r="AA182">
        <v>146.28999999999999</v>
      </c>
      <c r="AB182">
        <v>0</v>
      </c>
      <c r="AC182">
        <v>0</v>
      </c>
      <c r="AD182">
        <v>0</v>
      </c>
      <c r="AE182">
        <v>155.63</v>
      </c>
      <c r="AF182">
        <v>0</v>
      </c>
      <c r="AG182">
        <v>0</v>
      </c>
      <c r="AH182">
        <v>0</v>
      </c>
      <c r="AI182">
        <v>0.93999999999999995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481</v>
      </c>
      <c r="AT182">
        <v>0.10000000000000001</v>
      </c>
      <c r="AU182" t="s">
        <v>504</v>
      </c>
      <c r="AV182">
        <v>0</v>
      </c>
      <c r="AW182">
        <v>2</v>
      </c>
      <c r="AX182">
        <v>407090513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15.563000000000001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ROUND(Y182*Source!I130,7)</f>
        <v>0</v>
      </c>
      <c r="CY182">
        <f t="shared" ref="CY182:CY185" si="716">AA182</f>
        <v>146.28999999999999</v>
      </c>
      <c r="CZ182">
        <f t="shared" ref="CZ182:CZ185" si="717">AE182</f>
        <v>155.63</v>
      </c>
      <c r="DA182">
        <f t="shared" ref="DA182:DA185" si="718">AI182</f>
        <v>0.93999999999999995</v>
      </c>
      <c r="DB182">
        <f t="shared" ref="DB182:DB184" si="719">ROUND((ROUND(AT182*CZ182,2)*ROUND(0,7)),6)</f>
        <v>0</v>
      </c>
      <c r="DC182">
        <f t="shared" ref="DC182:DC184" si="720">ROUND((ROUND(AT182*AG182,2)*ROUND(0,7)),6)</f>
        <v>0</v>
      </c>
      <c r="DD182" t="s">
        <v>481</v>
      </c>
      <c r="DE182" t="s">
        <v>481</v>
      </c>
      <c r="DF182">
        <f t="shared" ref="DF182:DF184" si="721">ROUND(ROUND(AE182*AI182,2)*CX182,2)</f>
        <v>0</v>
      </c>
      <c r="DG182">
        <f t="shared" si="714"/>
        <v>0</v>
      </c>
      <c r="DH182">
        <f t="shared" si="610"/>
        <v>0</v>
      </c>
      <c r="DI182">
        <f t="shared" si="611"/>
        <v>0</v>
      </c>
      <c r="DJ182">
        <f t="shared" ref="DJ182:DJ185" si="722">DF182</f>
        <v>0</v>
      </c>
      <c r="DK182">
        <v>0</v>
      </c>
      <c r="DL182" t="s">
        <v>481</v>
      </c>
      <c r="DM182">
        <v>0</v>
      </c>
      <c r="DN182" t="s">
        <v>481</v>
      </c>
      <c r="DO182">
        <v>0</v>
      </c>
    </row>
    <row r="183">
      <c r="A183">
        <f>ROW(Source!A130)</f>
        <v>130</v>
      </c>
      <c r="B183">
        <v>407088984</v>
      </c>
      <c r="C183">
        <v>407090494</v>
      </c>
      <c r="D183">
        <v>342717233</v>
      </c>
      <c r="E183">
        <v>1</v>
      </c>
      <c r="F183">
        <v>1</v>
      </c>
      <c r="G183">
        <v>1</v>
      </c>
      <c r="H183">
        <v>3</v>
      </c>
      <c r="I183" t="s">
        <v>239</v>
      </c>
      <c r="J183" t="s">
        <v>879</v>
      </c>
      <c r="K183" t="s">
        <v>240</v>
      </c>
      <c r="L183">
        <v>1346</v>
      </c>
      <c r="N183">
        <v>1009</v>
      </c>
      <c r="O183" t="s">
        <v>131</v>
      </c>
      <c r="P183" t="s">
        <v>131</v>
      </c>
      <c r="Q183">
        <v>1</v>
      </c>
      <c r="W183">
        <v>0</v>
      </c>
      <c r="X183">
        <v>-1062136333</v>
      </c>
      <c r="Y183">
        <f t="shared" si="715"/>
        <v>0</v>
      </c>
      <c r="AA183">
        <v>201.16999999999999</v>
      </c>
      <c r="AB183">
        <v>0</v>
      </c>
      <c r="AC183">
        <v>0</v>
      </c>
      <c r="AD183">
        <v>0</v>
      </c>
      <c r="AE183">
        <v>174.93000000000001</v>
      </c>
      <c r="AF183">
        <v>0</v>
      </c>
      <c r="AG183">
        <v>0</v>
      </c>
      <c r="AH183">
        <v>0</v>
      </c>
      <c r="AI183">
        <v>1.1499999999999999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481</v>
      </c>
      <c r="AT183">
        <v>0.10000000000000001</v>
      </c>
      <c r="AU183" t="s">
        <v>504</v>
      </c>
      <c r="AV183">
        <v>0</v>
      </c>
      <c r="AW183">
        <v>2</v>
      </c>
      <c r="AX183">
        <v>407090514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17.493000000000002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ROUND(Y183*Source!I130,7)</f>
        <v>0</v>
      </c>
      <c r="CY183">
        <f t="shared" si="716"/>
        <v>201.16999999999999</v>
      </c>
      <c r="CZ183">
        <f t="shared" si="717"/>
        <v>174.93000000000001</v>
      </c>
      <c r="DA183">
        <f t="shared" si="718"/>
        <v>1.1499999999999999</v>
      </c>
      <c r="DB183">
        <f t="shared" si="719"/>
        <v>0</v>
      </c>
      <c r="DC183">
        <f t="shared" si="720"/>
        <v>0</v>
      </c>
      <c r="DD183" t="s">
        <v>481</v>
      </c>
      <c r="DE183" t="s">
        <v>481</v>
      </c>
      <c r="DF183">
        <f t="shared" si="721"/>
        <v>0</v>
      </c>
      <c r="DG183">
        <f t="shared" si="714"/>
        <v>0</v>
      </c>
      <c r="DH183">
        <f t="shared" si="610"/>
        <v>0</v>
      </c>
      <c r="DI183">
        <f t="shared" si="611"/>
        <v>0</v>
      </c>
      <c r="DJ183">
        <f t="shared" si="722"/>
        <v>0</v>
      </c>
      <c r="DK183">
        <v>0</v>
      </c>
      <c r="DL183" t="s">
        <v>481</v>
      </c>
      <c r="DM183">
        <v>0</v>
      </c>
      <c r="DN183" t="s">
        <v>481</v>
      </c>
      <c r="DO183">
        <v>0</v>
      </c>
    </row>
    <row r="184">
      <c r="A184">
        <f>ROW(Source!A130)</f>
        <v>130</v>
      </c>
      <c r="B184">
        <v>407088984</v>
      </c>
      <c r="C184">
        <v>407090494</v>
      </c>
      <c r="D184">
        <v>342735756</v>
      </c>
      <c r="E184">
        <v>1</v>
      </c>
      <c r="F184">
        <v>1</v>
      </c>
      <c r="G184">
        <v>1</v>
      </c>
      <c r="H184">
        <v>3</v>
      </c>
      <c r="I184" t="s">
        <v>241</v>
      </c>
      <c r="J184" t="s">
        <v>880</v>
      </c>
      <c r="K184" t="s">
        <v>242</v>
      </c>
      <c r="L184">
        <v>1346</v>
      </c>
      <c r="N184">
        <v>1009</v>
      </c>
      <c r="O184" t="s">
        <v>131</v>
      </c>
      <c r="P184" t="s">
        <v>131</v>
      </c>
      <c r="Q184">
        <v>1</v>
      </c>
      <c r="W184">
        <v>0</v>
      </c>
      <c r="X184">
        <v>1838179334</v>
      </c>
      <c r="Y184">
        <f t="shared" si="715"/>
        <v>0</v>
      </c>
      <c r="AA184">
        <v>104.64</v>
      </c>
      <c r="AB184">
        <v>0</v>
      </c>
      <c r="AC184">
        <v>0</v>
      </c>
      <c r="AD184">
        <v>0</v>
      </c>
      <c r="AE184">
        <v>79.879999999999995</v>
      </c>
      <c r="AF184">
        <v>0</v>
      </c>
      <c r="AG184">
        <v>0</v>
      </c>
      <c r="AH184">
        <v>0</v>
      </c>
      <c r="AI184">
        <v>1.3100000000000001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481</v>
      </c>
      <c r="AT184">
        <v>0.02</v>
      </c>
      <c r="AU184" t="s">
        <v>504</v>
      </c>
      <c r="AV184">
        <v>0</v>
      </c>
      <c r="AW184">
        <v>2</v>
      </c>
      <c r="AX184">
        <v>407090515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1.5975999999999999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ROUND(Y184*Source!I130,7)</f>
        <v>0</v>
      </c>
      <c r="CY184">
        <f t="shared" si="716"/>
        <v>104.64</v>
      </c>
      <c r="CZ184">
        <f t="shared" si="717"/>
        <v>79.879999999999995</v>
      </c>
      <c r="DA184">
        <f t="shared" si="718"/>
        <v>1.3100000000000001</v>
      </c>
      <c r="DB184">
        <f t="shared" si="719"/>
        <v>0</v>
      </c>
      <c r="DC184">
        <f t="shared" si="720"/>
        <v>0</v>
      </c>
      <c r="DD184" t="s">
        <v>481</v>
      </c>
      <c r="DE184" t="s">
        <v>481</v>
      </c>
      <c r="DF184">
        <f t="shared" si="721"/>
        <v>0</v>
      </c>
      <c r="DG184">
        <f t="shared" si="714"/>
        <v>0</v>
      </c>
      <c r="DH184">
        <f t="shared" si="610"/>
        <v>0</v>
      </c>
      <c r="DI184">
        <f t="shared" si="611"/>
        <v>0</v>
      </c>
      <c r="DJ184">
        <f t="shared" si="722"/>
        <v>0</v>
      </c>
      <c r="DK184">
        <v>0</v>
      </c>
      <c r="DL184" t="s">
        <v>481</v>
      </c>
      <c r="DM184">
        <v>0</v>
      </c>
      <c r="DN184" t="s">
        <v>481</v>
      </c>
      <c r="DO184">
        <v>0</v>
      </c>
    </row>
    <row r="185">
      <c r="A185">
        <f>ROW(Source!A130)</f>
        <v>130</v>
      </c>
      <c r="B185">
        <v>407088984</v>
      </c>
      <c r="C185">
        <v>407090494</v>
      </c>
      <c r="D185">
        <v>342646017</v>
      </c>
      <c r="E185">
        <v>113</v>
      </c>
      <c r="F185">
        <v>1</v>
      </c>
      <c r="G185">
        <v>1</v>
      </c>
      <c r="H185">
        <v>3</v>
      </c>
      <c r="I185" t="s">
        <v>852</v>
      </c>
      <c r="J185" t="s">
        <v>481</v>
      </c>
      <c r="K185" t="s">
        <v>853</v>
      </c>
      <c r="L185">
        <v>3277935</v>
      </c>
      <c r="N185">
        <v>1013</v>
      </c>
      <c r="O185" t="s">
        <v>63</v>
      </c>
      <c r="P185" t="s">
        <v>63</v>
      </c>
      <c r="Q185">
        <v>1</v>
      </c>
      <c r="W185">
        <v>0</v>
      </c>
      <c r="X185">
        <v>274903907</v>
      </c>
      <c r="Y185">
        <f t="shared" ref="Y185:Y192" si="723">AT185</f>
        <v>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0</v>
      </c>
      <c r="AQ185">
        <v>1</v>
      </c>
      <c r="AR185">
        <v>0</v>
      </c>
      <c r="AS185" t="s">
        <v>481</v>
      </c>
      <c r="AT185">
        <v>2</v>
      </c>
      <c r="AU185" t="s">
        <v>481</v>
      </c>
      <c r="AV185">
        <v>0</v>
      </c>
      <c r="AW185">
        <v>2</v>
      </c>
      <c r="AX185">
        <v>407090516</v>
      </c>
      <c r="AY185">
        <v>1</v>
      </c>
      <c r="AZ185">
        <v>2048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ROUND(Y185*Source!I130,7)</f>
        <v>2</v>
      </c>
      <c r="CY185">
        <f t="shared" si="716"/>
        <v>0</v>
      </c>
      <c r="CZ185">
        <f t="shared" si="717"/>
        <v>0</v>
      </c>
      <c r="DA185">
        <f t="shared" si="718"/>
        <v>1</v>
      </c>
      <c r="DB185">
        <f t="shared" ref="DB185:DB192" si="724">ROUND(ROUND(AT185*CZ185,2),6)</f>
        <v>0</v>
      </c>
      <c r="DC185">
        <f t="shared" ref="DC185:DC192" si="725">ROUND(ROUND(AT185*AG185,2),6)</f>
        <v>0</v>
      </c>
      <c r="DD185" t="s">
        <v>481</v>
      </c>
      <c r="DE185" t="s">
        <v>481</v>
      </c>
      <c r="DF185">
        <f t="shared" ref="DF185:DF192" si="726">ROUND(ROUND(AE185,2)*CX185,2)</f>
        <v>0</v>
      </c>
      <c r="DG185">
        <f t="shared" si="714"/>
        <v>0</v>
      </c>
      <c r="DH185">
        <f t="shared" si="610"/>
        <v>0</v>
      </c>
      <c r="DI185">
        <f t="shared" si="611"/>
        <v>0</v>
      </c>
      <c r="DJ185">
        <f t="shared" si="722"/>
        <v>0</v>
      </c>
      <c r="DK185">
        <v>0</v>
      </c>
      <c r="DL185" t="s">
        <v>481</v>
      </c>
      <c r="DM185">
        <v>0</v>
      </c>
      <c r="DN185" t="s">
        <v>481</v>
      </c>
      <c r="DO185">
        <v>0</v>
      </c>
    </row>
    <row r="186">
      <c r="A186">
        <f>ROW(Source!A131)</f>
        <v>131</v>
      </c>
      <c r="B186">
        <v>407088984</v>
      </c>
      <c r="C186">
        <v>407090517</v>
      </c>
      <c r="D186">
        <v>342640228</v>
      </c>
      <c r="E186">
        <v>113</v>
      </c>
      <c r="F186">
        <v>1</v>
      </c>
      <c r="G186">
        <v>1</v>
      </c>
      <c r="H186">
        <v>1</v>
      </c>
      <c r="I186" t="s">
        <v>127</v>
      </c>
      <c r="J186" t="s">
        <v>481</v>
      </c>
      <c r="K186" t="s">
        <v>128</v>
      </c>
      <c r="L186">
        <v>1191</v>
      </c>
      <c r="N186">
        <v>1013</v>
      </c>
      <c r="O186" t="s">
        <v>29</v>
      </c>
      <c r="P186" t="s">
        <v>29</v>
      </c>
      <c r="Q186">
        <v>1</v>
      </c>
      <c r="W186">
        <v>0</v>
      </c>
      <c r="X186">
        <v>1522950421</v>
      </c>
      <c r="Y186">
        <f t="shared" si="723"/>
        <v>2.0600000000000001</v>
      </c>
      <c r="AA186">
        <v>0</v>
      </c>
      <c r="AB186">
        <v>0</v>
      </c>
      <c r="AC186">
        <v>0</v>
      </c>
      <c r="AD186">
        <v>512.30999999999995</v>
      </c>
      <c r="AE186">
        <v>0</v>
      </c>
      <c r="AF186">
        <v>0</v>
      </c>
      <c r="AG186">
        <v>0</v>
      </c>
      <c r="AH186">
        <v>512.30999999999995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481</v>
      </c>
      <c r="AT186">
        <v>2.0600000000000001</v>
      </c>
      <c r="AU186" t="s">
        <v>481</v>
      </c>
      <c r="AV186">
        <v>1</v>
      </c>
      <c r="AW186">
        <v>2</v>
      </c>
      <c r="AX186">
        <v>407090532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1055.3586</v>
      </c>
      <c r="BN186">
        <v>2.0600000000000001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1055.3586</v>
      </c>
      <c r="BU186">
        <v>2.0600000000000001</v>
      </c>
      <c r="BV186">
        <v>0</v>
      </c>
      <c r="BW186">
        <v>1</v>
      </c>
      <c r="CU186">
        <f>ROUND(AT186*Source!I131*AH186*AL186,2)</f>
        <v>1055.3600000000001</v>
      </c>
      <c r="CV186">
        <f>ROUND(Y186*Source!I131,7)</f>
        <v>2.0600000000000001</v>
      </c>
      <c r="CW186">
        <v>0</v>
      </c>
      <c r="CX186">
        <f>ROUND(Y186*Source!I131,7)</f>
        <v>2.0600000000000001</v>
      </c>
      <c r="CY186">
        <f t="shared" ref="CY186:CY187" si="727">AD186</f>
        <v>512.30999999999995</v>
      </c>
      <c r="CZ186">
        <f t="shared" ref="CZ186:CZ187" si="728">AH186</f>
        <v>512.30999999999995</v>
      </c>
      <c r="DA186">
        <f t="shared" ref="DA186:DA187" si="729">AL186</f>
        <v>1</v>
      </c>
      <c r="DB186">
        <f t="shared" si="724"/>
        <v>1055.3599999999999</v>
      </c>
      <c r="DC186">
        <f t="shared" si="725"/>
        <v>0</v>
      </c>
      <c r="DD186" t="s">
        <v>481</v>
      </c>
      <c r="DE186" t="s">
        <v>481</v>
      </c>
      <c r="DF186">
        <f t="shared" si="726"/>
        <v>0</v>
      </c>
      <c r="DG186">
        <f t="shared" si="714"/>
        <v>0</v>
      </c>
      <c r="DH186">
        <f t="shared" si="610"/>
        <v>0</v>
      </c>
      <c r="DI186">
        <f t="shared" si="611"/>
        <v>1055.3600000000001</v>
      </c>
      <c r="DJ186">
        <f t="shared" ref="DJ186:DJ187" si="730">DI186</f>
        <v>1055.3600000000001</v>
      </c>
      <c r="DK186">
        <v>1</v>
      </c>
      <c r="DL186" t="s">
        <v>481</v>
      </c>
      <c r="DM186">
        <v>0</v>
      </c>
      <c r="DN186" t="s">
        <v>481</v>
      </c>
      <c r="DO186">
        <v>0</v>
      </c>
    </row>
    <row r="187">
      <c r="A187">
        <f>ROW(Source!A131)</f>
        <v>131</v>
      </c>
      <c r="B187">
        <v>407088984</v>
      </c>
      <c r="C187">
        <v>407090517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854</v>
      </c>
      <c r="J187" t="s">
        <v>481</v>
      </c>
      <c r="K187" t="s">
        <v>855</v>
      </c>
      <c r="L187">
        <v>1191</v>
      </c>
      <c r="N187">
        <v>1013</v>
      </c>
      <c r="O187" t="s">
        <v>29</v>
      </c>
      <c r="P187" t="s">
        <v>29</v>
      </c>
      <c r="Q187">
        <v>1</v>
      </c>
      <c r="W187">
        <v>0</v>
      </c>
      <c r="X187">
        <v>-1417349443</v>
      </c>
      <c r="Y187">
        <f t="shared" si="723"/>
        <v>0.31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481</v>
      </c>
      <c r="AT187">
        <v>0.31</v>
      </c>
      <c r="AU187" t="s">
        <v>481</v>
      </c>
      <c r="AV187">
        <v>2</v>
      </c>
      <c r="AW187">
        <v>2</v>
      </c>
      <c r="AX187">
        <v>407090533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ROUND(Y187*Source!I131,7)</f>
        <v>0.31</v>
      </c>
      <c r="CY187">
        <f t="shared" si="727"/>
        <v>0</v>
      </c>
      <c r="CZ187">
        <f t="shared" si="728"/>
        <v>0</v>
      </c>
      <c r="DA187">
        <f t="shared" si="729"/>
        <v>1</v>
      </c>
      <c r="DB187">
        <f t="shared" si="724"/>
        <v>0</v>
      </c>
      <c r="DC187">
        <f t="shared" si="725"/>
        <v>0</v>
      </c>
      <c r="DD187" t="s">
        <v>481</v>
      </c>
      <c r="DE187" t="s">
        <v>481</v>
      </c>
      <c r="DF187">
        <f t="shared" si="726"/>
        <v>0</v>
      </c>
      <c r="DG187">
        <f t="shared" si="714"/>
        <v>0</v>
      </c>
      <c r="DH187">
        <f t="shared" si="610"/>
        <v>0</v>
      </c>
      <c r="DI187">
        <f t="shared" si="611"/>
        <v>0</v>
      </c>
      <c r="DJ187">
        <f t="shared" si="730"/>
        <v>0</v>
      </c>
      <c r="DK187">
        <v>0</v>
      </c>
      <c r="DL187" t="s">
        <v>481</v>
      </c>
      <c r="DM187">
        <v>0</v>
      </c>
      <c r="DN187" t="s">
        <v>481</v>
      </c>
      <c r="DO187">
        <v>0</v>
      </c>
    </row>
    <row r="188">
      <c r="A188">
        <f>ROW(Source!A131)</f>
        <v>131</v>
      </c>
      <c r="B188">
        <v>407088984</v>
      </c>
      <c r="C188">
        <v>407090517</v>
      </c>
      <c r="D188">
        <v>342764632</v>
      </c>
      <c r="E188">
        <v>1</v>
      </c>
      <c r="F188">
        <v>1</v>
      </c>
      <c r="G188">
        <v>1</v>
      </c>
      <c r="H188">
        <v>2</v>
      </c>
      <c r="I188" t="s">
        <v>235</v>
      </c>
      <c r="J188" t="s">
        <v>877</v>
      </c>
      <c r="K188" t="s">
        <v>236</v>
      </c>
      <c r="L188">
        <v>1368</v>
      </c>
      <c r="N188">
        <v>1011</v>
      </c>
      <c r="O188" t="s">
        <v>106</v>
      </c>
      <c r="P188" t="s">
        <v>106</v>
      </c>
      <c r="Q188">
        <v>1</v>
      </c>
      <c r="W188">
        <v>0</v>
      </c>
      <c r="X188">
        <v>-1841833896</v>
      </c>
      <c r="Y188">
        <f t="shared" si="723"/>
        <v>0.19</v>
      </c>
      <c r="AA188">
        <v>0</v>
      </c>
      <c r="AB188">
        <v>13.710000000000001</v>
      </c>
      <c r="AC188">
        <v>0</v>
      </c>
      <c r="AD188">
        <v>0</v>
      </c>
      <c r="AE188">
        <v>0</v>
      </c>
      <c r="AF188">
        <v>10.23</v>
      </c>
      <c r="AG188">
        <v>0</v>
      </c>
      <c r="AH188">
        <v>0</v>
      </c>
      <c r="AI188">
        <v>1</v>
      </c>
      <c r="AJ188">
        <v>1.3400000000000001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481</v>
      </c>
      <c r="AT188">
        <v>0.19</v>
      </c>
      <c r="AU188" t="s">
        <v>481</v>
      </c>
      <c r="AV188">
        <v>1</v>
      </c>
      <c r="AW188">
        <v>2</v>
      </c>
      <c r="AX188">
        <v>407090534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1.9437000000000002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1.9437000000000002</v>
      </c>
      <c r="BS188">
        <v>0</v>
      </c>
      <c r="BT188">
        <v>0</v>
      </c>
      <c r="BU188">
        <v>0</v>
      </c>
      <c r="BV188">
        <v>0</v>
      </c>
      <c r="BW188">
        <v>1</v>
      </c>
      <c r="CV188">
        <v>0</v>
      </c>
      <c r="CW188">
        <f>ROUND(Y188*Source!I131*DO188,7)</f>
        <v>0</v>
      </c>
      <c r="CX188">
        <f>ROUND(Y188*Source!I131,7)</f>
        <v>0.19</v>
      </c>
      <c r="CY188">
        <f t="shared" ref="CY188:CY192" si="731">AB188</f>
        <v>13.710000000000001</v>
      </c>
      <c r="CZ188">
        <f t="shared" ref="CZ188:CZ192" si="732">AF188</f>
        <v>10.23</v>
      </c>
      <c r="DA188">
        <f t="shared" ref="DA188:DA192" si="733">AJ188</f>
        <v>1.3400000000000001</v>
      </c>
      <c r="DB188">
        <f t="shared" si="724"/>
        <v>1.9399999999999999</v>
      </c>
      <c r="DC188">
        <f t="shared" si="725"/>
        <v>0</v>
      </c>
      <c r="DD188" t="s">
        <v>481</v>
      </c>
      <c r="DE188" t="s">
        <v>481</v>
      </c>
      <c r="DF188">
        <f t="shared" si="726"/>
        <v>0</v>
      </c>
      <c r="DG188">
        <f>ROUND(ROUND(AF188*AJ188,2)*CX188,2)</f>
        <v>2.6000000000000001</v>
      </c>
      <c r="DH188">
        <f t="shared" si="610"/>
        <v>0</v>
      </c>
      <c r="DI188">
        <f t="shared" si="611"/>
        <v>0</v>
      </c>
      <c r="DJ188">
        <f t="shared" ref="DJ188:DJ192" si="734">DG188+DH188</f>
        <v>2.6000000000000001</v>
      </c>
      <c r="DK188">
        <v>0</v>
      </c>
      <c r="DL188" t="s">
        <v>481</v>
      </c>
      <c r="DM188">
        <v>0</v>
      </c>
      <c r="DN188" t="s">
        <v>481</v>
      </c>
      <c r="DO188">
        <v>0</v>
      </c>
    </row>
    <row r="189">
      <c r="A189">
        <f>ROW(Source!A131)</f>
        <v>131</v>
      </c>
      <c r="B189">
        <v>407088984</v>
      </c>
      <c r="C189">
        <v>407090517</v>
      </c>
      <c r="D189">
        <v>342764741</v>
      </c>
      <c r="E189">
        <v>1</v>
      </c>
      <c r="F189">
        <v>1</v>
      </c>
      <c r="G189">
        <v>1</v>
      </c>
      <c r="H189">
        <v>2</v>
      </c>
      <c r="I189" t="s">
        <v>214</v>
      </c>
      <c r="J189" t="s">
        <v>875</v>
      </c>
      <c r="K189" t="s">
        <v>215</v>
      </c>
      <c r="L189">
        <v>1368</v>
      </c>
      <c r="N189">
        <v>1011</v>
      </c>
      <c r="O189" t="s">
        <v>106</v>
      </c>
      <c r="P189" t="s">
        <v>106</v>
      </c>
      <c r="Q189">
        <v>1</v>
      </c>
      <c r="W189">
        <v>0</v>
      </c>
      <c r="X189">
        <v>-361847540</v>
      </c>
      <c r="Y189">
        <f t="shared" si="723"/>
        <v>0.059999999999999998</v>
      </c>
      <c r="AA189">
        <v>0</v>
      </c>
      <c r="AB189">
        <v>1552.1199999999999</v>
      </c>
      <c r="AC189">
        <v>668.23000000000002</v>
      </c>
      <c r="AD189">
        <v>0</v>
      </c>
      <c r="AE189">
        <v>0</v>
      </c>
      <c r="AF189">
        <v>1552.1199999999999</v>
      </c>
      <c r="AG189">
        <v>668.23000000000002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481</v>
      </c>
      <c r="AT189">
        <v>0.059999999999999998</v>
      </c>
      <c r="AU189" t="s">
        <v>481</v>
      </c>
      <c r="AV189">
        <v>1</v>
      </c>
      <c r="AW189">
        <v>2</v>
      </c>
      <c r="AX189">
        <v>407090535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93.127199999999988</v>
      </c>
      <c r="BL189">
        <v>40.093800000000002</v>
      </c>
      <c r="BM189">
        <v>0</v>
      </c>
      <c r="BN189">
        <v>0</v>
      </c>
      <c r="BO189">
        <v>0.059999999999999998</v>
      </c>
      <c r="BP189">
        <v>1</v>
      </c>
      <c r="BQ189">
        <v>0</v>
      </c>
      <c r="BR189">
        <v>93.127199999999988</v>
      </c>
      <c r="BS189">
        <v>40.093800000000002</v>
      </c>
      <c r="BT189">
        <v>0</v>
      </c>
      <c r="BU189">
        <v>0</v>
      </c>
      <c r="BV189">
        <v>0.059999999999999998</v>
      </c>
      <c r="BW189">
        <v>1</v>
      </c>
      <c r="CV189">
        <v>0</v>
      </c>
      <c r="CW189">
        <f>ROUND(Y189*Source!I131*DO189,7)</f>
        <v>0.059999999999999998</v>
      </c>
      <c r="CX189">
        <f>ROUND(Y189*Source!I131,7)</f>
        <v>0.059999999999999998</v>
      </c>
      <c r="CY189">
        <f t="shared" si="731"/>
        <v>1552.1199999999999</v>
      </c>
      <c r="CZ189">
        <f t="shared" si="732"/>
        <v>1552.1199999999999</v>
      </c>
      <c r="DA189">
        <f t="shared" si="733"/>
        <v>1</v>
      </c>
      <c r="DB189">
        <f t="shared" si="724"/>
        <v>93.129999999999995</v>
      </c>
      <c r="DC189">
        <f t="shared" si="725"/>
        <v>40.089999999999996</v>
      </c>
      <c r="DD189" t="s">
        <v>481</v>
      </c>
      <c r="DE189" t="s">
        <v>481</v>
      </c>
      <c r="DF189">
        <f t="shared" si="726"/>
        <v>0</v>
      </c>
      <c r="DG189">
        <f>ROUND(ROUND(AF189,2)*CX189,2)</f>
        <v>93.129999999999995</v>
      </c>
      <c r="DH189">
        <f t="shared" si="610"/>
        <v>40.090000000000003</v>
      </c>
      <c r="DI189">
        <f t="shared" si="611"/>
        <v>0</v>
      </c>
      <c r="DJ189">
        <f t="shared" si="734"/>
        <v>133.22</v>
      </c>
      <c r="DK189">
        <v>1</v>
      </c>
      <c r="DL189" t="s">
        <v>216</v>
      </c>
      <c r="DM189">
        <v>6</v>
      </c>
      <c r="DN189" t="s">
        <v>29</v>
      </c>
      <c r="DO189">
        <v>1</v>
      </c>
    </row>
    <row r="190">
      <c r="A190">
        <f>ROW(Source!A131)</f>
        <v>131</v>
      </c>
      <c r="B190">
        <v>407088984</v>
      </c>
      <c r="C190">
        <v>407090517</v>
      </c>
      <c r="D190">
        <v>342765643</v>
      </c>
      <c r="E190">
        <v>1</v>
      </c>
      <c r="F190">
        <v>1</v>
      </c>
      <c r="G190">
        <v>1</v>
      </c>
      <c r="H190">
        <v>2</v>
      </c>
      <c r="I190" t="s">
        <v>157</v>
      </c>
      <c r="J190" t="s">
        <v>869</v>
      </c>
      <c r="K190" t="s">
        <v>158</v>
      </c>
      <c r="L190">
        <v>1368</v>
      </c>
      <c r="N190">
        <v>1011</v>
      </c>
      <c r="O190" t="s">
        <v>106</v>
      </c>
      <c r="P190" t="s">
        <v>106</v>
      </c>
      <c r="Q190">
        <v>1</v>
      </c>
      <c r="W190">
        <v>0</v>
      </c>
      <c r="X190">
        <v>1503848564</v>
      </c>
      <c r="Y190">
        <f t="shared" si="723"/>
        <v>0.059999999999999998</v>
      </c>
      <c r="AA190">
        <v>0</v>
      </c>
      <c r="AB190">
        <v>583.05999999999995</v>
      </c>
      <c r="AC190">
        <v>497.45999999999998</v>
      </c>
      <c r="AD190">
        <v>0</v>
      </c>
      <c r="AE190">
        <v>0</v>
      </c>
      <c r="AF190">
        <v>477.92000000000002</v>
      </c>
      <c r="AG190">
        <v>497.45999999999998</v>
      </c>
      <c r="AH190">
        <v>0</v>
      </c>
      <c r="AI190">
        <v>1</v>
      </c>
      <c r="AJ190">
        <v>1.22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481</v>
      </c>
      <c r="AT190">
        <v>0.059999999999999998</v>
      </c>
      <c r="AU190" t="s">
        <v>481</v>
      </c>
      <c r="AV190">
        <v>1</v>
      </c>
      <c r="AW190">
        <v>2</v>
      </c>
      <c r="AX190">
        <v>407090536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28.6752</v>
      </c>
      <c r="BL190">
        <v>29.847599999999996</v>
      </c>
      <c r="BM190">
        <v>0</v>
      </c>
      <c r="BN190">
        <v>0</v>
      </c>
      <c r="BO190">
        <v>0.059999999999999998</v>
      </c>
      <c r="BP190">
        <v>1</v>
      </c>
      <c r="BQ190">
        <v>0</v>
      </c>
      <c r="BR190">
        <v>28.6752</v>
      </c>
      <c r="BS190">
        <v>29.847599999999996</v>
      </c>
      <c r="BT190">
        <v>0</v>
      </c>
      <c r="BU190">
        <v>0</v>
      </c>
      <c r="BV190">
        <v>0.059999999999999998</v>
      </c>
      <c r="BW190">
        <v>1</v>
      </c>
      <c r="CV190">
        <v>0</v>
      </c>
      <c r="CW190">
        <f>ROUND(Y190*Source!I131*DO190,7)</f>
        <v>0.059999999999999998</v>
      </c>
      <c r="CX190">
        <f>ROUND(Y190*Source!I131,7)</f>
        <v>0.059999999999999998</v>
      </c>
      <c r="CY190">
        <f t="shared" si="731"/>
        <v>583.05999999999995</v>
      </c>
      <c r="CZ190">
        <f t="shared" si="732"/>
        <v>477.92000000000002</v>
      </c>
      <c r="DA190">
        <f t="shared" si="733"/>
        <v>1.22</v>
      </c>
      <c r="DB190">
        <f t="shared" si="724"/>
        <v>28.68</v>
      </c>
      <c r="DC190">
        <f t="shared" si="725"/>
        <v>29.849999999999998</v>
      </c>
      <c r="DD190" t="s">
        <v>481</v>
      </c>
      <c r="DE190" t="s">
        <v>481</v>
      </c>
      <c r="DF190">
        <f t="shared" si="726"/>
        <v>0</v>
      </c>
      <c r="DG190">
        <f>ROUND(ROUND(AF190*AJ190,2)*CX190,2)</f>
        <v>34.980000000000004</v>
      </c>
      <c r="DH190">
        <f t="shared" si="610"/>
        <v>29.850000000000001</v>
      </c>
      <c r="DI190">
        <f t="shared" si="611"/>
        <v>0</v>
      </c>
      <c r="DJ190">
        <f t="shared" si="734"/>
        <v>64.830000000000013</v>
      </c>
      <c r="DK190">
        <v>0</v>
      </c>
      <c r="DL190" t="s">
        <v>159</v>
      </c>
      <c r="DM190">
        <v>4</v>
      </c>
      <c r="DN190" t="s">
        <v>29</v>
      </c>
      <c r="DO190">
        <v>1</v>
      </c>
    </row>
    <row r="191">
      <c r="A191">
        <f>ROW(Source!A131)</f>
        <v>131</v>
      </c>
      <c r="B191">
        <v>407088984</v>
      </c>
      <c r="C191">
        <v>407090517</v>
      </c>
      <c r="D191">
        <v>342765836</v>
      </c>
      <c r="E191">
        <v>1</v>
      </c>
      <c r="F191">
        <v>1</v>
      </c>
      <c r="G191">
        <v>1</v>
      </c>
      <c r="H191">
        <v>2</v>
      </c>
      <c r="I191" t="s">
        <v>141</v>
      </c>
      <c r="J191" t="s">
        <v>864</v>
      </c>
      <c r="K191" t="s">
        <v>142</v>
      </c>
      <c r="L191">
        <v>1368</v>
      </c>
      <c r="N191">
        <v>1011</v>
      </c>
      <c r="O191" t="s">
        <v>106</v>
      </c>
      <c r="P191" t="s">
        <v>106</v>
      </c>
      <c r="Q191">
        <v>1</v>
      </c>
      <c r="W191">
        <v>0</v>
      </c>
      <c r="X191">
        <v>-572184414</v>
      </c>
      <c r="Y191">
        <f t="shared" si="723"/>
        <v>0.60999999999999999</v>
      </c>
      <c r="AA191">
        <v>0</v>
      </c>
      <c r="AB191">
        <v>29.079999999999998</v>
      </c>
      <c r="AC191">
        <v>0</v>
      </c>
      <c r="AD191">
        <v>0</v>
      </c>
      <c r="AE191">
        <v>0</v>
      </c>
      <c r="AF191">
        <v>29.079999999999998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481</v>
      </c>
      <c r="AT191">
        <v>0.60999999999999999</v>
      </c>
      <c r="AU191" t="s">
        <v>481</v>
      </c>
      <c r="AV191">
        <v>1</v>
      </c>
      <c r="AW191">
        <v>2</v>
      </c>
      <c r="AX191">
        <v>407090537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17.738799999999998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17.738799999999998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ROUND(Y191*Source!I131*DO191,7)</f>
        <v>0</v>
      </c>
      <c r="CX191">
        <f>ROUND(Y191*Source!I131,7)</f>
        <v>0.60999999999999999</v>
      </c>
      <c r="CY191">
        <f t="shared" si="731"/>
        <v>29.079999999999998</v>
      </c>
      <c r="CZ191">
        <f t="shared" si="732"/>
        <v>29.079999999999998</v>
      </c>
      <c r="DA191">
        <f t="shared" si="733"/>
        <v>1</v>
      </c>
      <c r="DB191">
        <f t="shared" si="724"/>
        <v>17.739999999999998</v>
      </c>
      <c r="DC191">
        <f t="shared" si="725"/>
        <v>0</v>
      </c>
      <c r="DD191" t="s">
        <v>481</v>
      </c>
      <c r="DE191" t="s">
        <v>481</v>
      </c>
      <c r="DF191">
        <f t="shared" si="726"/>
        <v>0</v>
      </c>
      <c r="DG191">
        <f t="shared" ref="DG191:DG198" si="735">ROUND(ROUND(AF191,2)*CX191,2)</f>
        <v>17.740000000000002</v>
      </c>
      <c r="DH191">
        <f t="shared" si="610"/>
        <v>0</v>
      </c>
      <c r="DI191">
        <f t="shared" si="611"/>
        <v>0</v>
      </c>
      <c r="DJ191">
        <f t="shared" si="734"/>
        <v>17.740000000000002</v>
      </c>
      <c r="DK191">
        <v>1</v>
      </c>
      <c r="DL191" t="s">
        <v>481</v>
      </c>
      <c r="DM191">
        <v>0</v>
      </c>
      <c r="DN191" t="s">
        <v>481</v>
      </c>
      <c r="DO191">
        <v>0</v>
      </c>
    </row>
    <row r="192">
      <c r="A192">
        <f>ROW(Source!A131)</f>
        <v>131</v>
      </c>
      <c r="B192">
        <v>407088984</v>
      </c>
      <c r="C192">
        <v>407090517</v>
      </c>
      <c r="D192">
        <v>342765848</v>
      </c>
      <c r="E192">
        <v>1</v>
      </c>
      <c r="F192">
        <v>1</v>
      </c>
      <c r="G192">
        <v>1</v>
      </c>
      <c r="H192">
        <v>2</v>
      </c>
      <c r="I192" t="s">
        <v>237</v>
      </c>
      <c r="J192" t="s">
        <v>878</v>
      </c>
      <c r="K192" t="s">
        <v>238</v>
      </c>
      <c r="L192">
        <v>1368</v>
      </c>
      <c r="N192">
        <v>1011</v>
      </c>
      <c r="O192" t="s">
        <v>106</v>
      </c>
      <c r="P192" t="s">
        <v>106</v>
      </c>
      <c r="Q192">
        <v>1</v>
      </c>
      <c r="W192">
        <v>0</v>
      </c>
      <c r="X192">
        <v>-508530904</v>
      </c>
      <c r="Y192">
        <f t="shared" si="723"/>
        <v>0.19</v>
      </c>
      <c r="AA192">
        <v>0</v>
      </c>
      <c r="AB192">
        <v>379.44999999999999</v>
      </c>
      <c r="AC192">
        <v>497.45999999999998</v>
      </c>
      <c r="AD192">
        <v>0</v>
      </c>
      <c r="AE192">
        <v>0</v>
      </c>
      <c r="AF192">
        <v>379.44999999999999</v>
      </c>
      <c r="AG192">
        <v>497.45999999999998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481</v>
      </c>
      <c r="AT192">
        <v>0.19</v>
      </c>
      <c r="AU192" t="s">
        <v>481</v>
      </c>
      <c r="AV192">
        <v>1</v>
      </c>
      <c r="AW192">
        <v>2</v>
      </c>
      <c r="AX192">
        <v>407090538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72.095500000000001</v>
      </c>
      <c r="BL192">
        <v>94.517399999999995</v>
      </c>
      <c r="BM192">
        <v>0</v>
      </c>
      <c r="BN192">
        <v>0</v>
      </c>
      <c r="BO192">
        <v>0.19</v>
      </c>
      <c r="BP192">
        <v>1</v>
      </c>
      <c r="BQ192">
        <v>0</v>
      </c>
      <c r="BR192">
        <v>72.095500000000001</v>
      </c>
      <c r="BS192">
        <v>94.517399999999995</v>
      </c>
      <c r="BT192">
        <v>0</v>
      </c>
      <c r="BU192">
        <v>0</v>
      </c>
      <c r="BV192">
        <v>0.19</v>
      </c>
      <c r="BW192">
        <v>1</v>
      </c>
      <c r="CV192">
        <v>0</v>
      </c>
      <c r="CW192">
        <f>ROUND(Y192*Source!I131*DO192,7)</f>
        <v>0.19</v>
      </c>
      <c r="CX192">
        <f>ROUND(Y192*Source!I131,7)</f>
        <v>0.19</v>
      </c>
      <c r="CY192">
        <f t="shared" si="731"/>
        <v>379.44999999999999</v>
      </c>
      <c r="CZ192">
        <f t="shared" si="732"/>
        <v>379.44999999999999</v>
      </c>
      <c r="DA192">
        <f t="shared" si="733"/>
        <v>1</v>
      </c>
      <c r="DB192">
        <f t="shared" si="724"/>
        <v>72.099999999999994</v>
      </c>
      <c r="DC192">
        <f t="shared" si="725"/>
        <v>94.519999999999996</v>
      </c>
      <c r="DD192" t="s">
        <v>481</v>
      </c>
      <c r="DE192" t="s">
        <v>481</v>
      </c>
      <c r="DF192">
        <f t="shared" si="726"/>
        <v>0</v>
      </c>
      <c r="DG192">
        <f t="shared" si="735"/>
        <v>72.100000000000009</v>
      </c>
      <c r="DH192">
        <f t="shared" si="610"/>
        <v>94.519999999999996</v>
      </c>
      <c r="DI192">
        <f t="shared" si="611"/>
        <v>0</v>
      </c>
      <c r="DJ192">
        <f t="shared" si="734"/>
        <v>166.62</v>
      </c>
      <c r="DK192">
        <v>1</v>
      </c>
      <c r="DL192" t="s">
        <v>159</v>
      </c>
      <c r="DM192">
        <v>4</v>
      </c>
      <c r="DN192" t="s">
        <v>29</v>
      </c>
      <c r="DO192">
        <v>1</v>
      </c>
    </row>
    <row r="193">
      <c r="A193">
        <f>ROW(Source!A131)</f>
        <v>131</v>
      </c>
      <c r="B193">
        <v>407088984</v>
      </c>
      <c r="C193">
        <v>407090517</v>
      </c>
      <c r="D193">
        <v>342716455</v>
      </c>
      <c r="E193">
        <v>1</v>
      </c>
      <c r="F193">
        <v>1</v>
      </c>
      <c r="G193">
        <v>1</v>
      </c>
      <c r="H193">
        <v>3</v>
      </c>
      <c r="I193" t="s">
        <v>143</v>
      </c>
      <c r="J193" t="s">
        <v>867</v>
      </c>
      <c r="K193" t="s">
        <v>144</v>
      </c>
      <c r="L193">
        <v>1346</v>
      </c>
      <c r="N193">
        <v>1009</v>
      </c>
      <c r="O193" t="s">
        <v>131</v>
      </c>
      <c r="P193" t="s">
        <v>131</v>
      </c>
      <c r="Q193">
        <v>1</v>
      </c>
      <c r="W193">
        <v>0</v>
      </c>
      <c r="X193">
        <v>-2091133761</v>
      </c>
      <c r="Y193">
        <f t="shared" ref="Y193:Y195" si="736">(AT193*ROUND(0,7))</f>
        <v>0</v>
      </c>
      <c r="AA193">
        <v>146.28999999999999</v>
      </c>
      <c r="AB193">
        <v>0</v>
      </c>
      <c r="AC193">
        <v>0</v>
      </c>
      <c r="AD193">
        <v>0</v>
      </c>
      <c r="AE193">
        <v>155.63</v>
      </c>
      <c r="AF193">
        <v>0</v>
      </c>
      <c r="AG193">
        <v>0</v>
      </c>
      <c r="AH193">
        <v>0</v>
      </c>
      <c r="AI193">
        <v>0.93999999999999995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481</v>
      </c>
      <c r="AT193">
        <v>0.10000000000000001</v>
      </c>
      <c r="AU193" t="s">
        <v>504</v>
      </c>
      <c r="AV193">
        <v>0</v>
      </c>
      <c r="AW193">
        <v>2</v>
      </c>
      <c r="AX193">
        <v>407090539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15.563000000000001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ROUND(Y193*Source!I131,7)</f>
        <v>0</v>
      </c>
      <c r="CY193">
        <f t="shared" ref="CY193:CY196" si="737">AA193</f>
        <v>146.28999999999999</v>
      </c>
      <c r="CZ193">
        <f t="shared" ref="CZ193:CZ196" si="738">AE193</f>
        <v>155.63</v>
      </c>
      <c r="DA193">
        <f t="shared" ref="DA193:DA196" si="739">AI193</f>
        <v>0.93999999999999995</v>
      </c>
      <c r="DB193">
        <f t="shared" ref="DB193:DB195" si="740">ROUND((ROUND(AT193*CZ193,2)*ROUND(0,7)),6)</f>
        <v>0</v>
      </c>
      <c r="DC193">
        <f t="shared" ref="DC193:DC195" si="741">ROUND((ROUND(AT193*AG193,2)*ROUND(0,7)),6)</f>
        <v>0</v>
      </c>
      <c r="DD193" t="s">
        <v>481</v>
      </c>
      <c r="DE193" t="s">
        <v>481</v>
      </c>
      <c r="DF193">
        <f t="shared" ref="DF193:DF195" si="742">ROUND(ROUND(AE193*AI193,2)*CX193,2)</f>
        <v>0</v>
      </c>
      <c r="DG193">
        <f t="shared" si="735"/>
        <v>0</v>
      </c>
      <c r="DH193">
        <f t="shared" ref="DH193:DH256" si="743">ROUND(ROUND(AG193,2)*CX193,2)</f>
        <v>0</v>
      </c>
      <c r="DI193">
        <f t="shared" ref="DI193:DI256" si="744">ROUND(ROUND(AH193,2)*CX193,2)</f>
        <v>0</v>
      </c>
      <c r="DJ193">
        <f t="shared" ref="DJ193:DJ196" si="745">DF193</f>
        <v>0</v>
      </c>
      <c r="DK193">
        <v>0</v>
      </c>
      <c r="DL193" t="s">
        <v>481</v>
      </c>
      <c r="DM193">
        <v>0</v>
      </c>
      <c r="DN193" t="s">
        <v>481</v>
      </c>
      <c r="DO193">
        <v>0</v>
      </c>
    </row>
    <row r="194">
      <c r="A194">
        <f>ROW(Source!A131)</f>
        <v>131</v>
      </c>
      <c r="B194">
        <v>407088984</v>
      </c>
      <c r="C194">
        <v>407090517</v>
      </c>
      <c r="D194">
        <v>342717233</v>
      </c>
      <c r="E194">
        <v>1</v>
      </c>
      <c r="F194">
        <v>1</v>
      </c>
      <c r="G194">
        <v>1</v>
      </c>
      <c r="H194">
        <v>3</v>
      </c>
      <c r="I194" t="s">
        <v>239</v>
      </c>
      <c r="J194" t="s">
        <v>879</v>
      </c>
      <c r="K194" t="s">
        <v>240</v>
      </c>
      <c r="L194">
        <v>1346</v>
      </c>
      <c r="N194">
        <v>1009</v>
      </c>
      <c r="O194" t="s">
        <v>131</v>
      </c>
      <c r="P194" t="s">
        <v>131</v>
      </c>
      <c r="Q194">
        <v>1</v>
      </c>
      <c r="W194">
        <v>0</v>
      </c>
      <c r="X194">
        <v>-1062136333</v>
      </c>
      <c r="Y194">
        <f t="shared" si="736"/>
        <v>0</v>
      </c>
      <c r="AA194">
        <v>201.16999999999999</v>
      </c>
      <c r="AB194">
        <v>0</v>
      </c>
      <c r="AC194">
        <v>0</v>
      </c>
      <c r="AD194">
        <v>0</v>
      </c>
      <c r="AE194">
        <v>174.93000000000001</v>
      </c>
      <c r="AF194">
        <v>0</v>
      </c>
      <c r="AG194">
        <v>0</v>
      </c>
      <c r="AH194">
        <v>0</v>
      </c>
      <c r="AI194">
        <v>1.1499999999999999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481</v>
      </c>
      <c r="AT194">
        <v>0.10000000000000001</v>
      </c>
      <c r="AU194" t="s">
        <v>504</v>
      </c>
      <c r="AV194">
        <v>0</v>
      </c>
      <c r="AW194">
        <v>2</v>
      </c>
      <c r="AX194">
        <v>407090529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17.493000000000002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ROUND(Y194*Source!I131,7)</f>
        <v>0</v>
      </c>
      <c r="CY194">
        <f t="shared" si="737"/>
        <v>201.16999999999999</v>
      </c>
      <c r="CZ194">
        <f t="shared" si="738"/>
        <v>174.93000000000001</v>
      </c>
      <c r="DA194">
        <f t="shared" si="739"/>
        <v>1.1499999999999999</v>
      </c>
      <c r="DB194">
        <f t="shared" si="740"/>
        <v>0</v>
      </c>
      <c r="DC194">
        <f t="shared" si="741"/>
        <v>0</v>
      </c>
      <c r="DD194" t="s">
        <v>481</v>
      </c>
      <c r="DE194" t="s">
        <v>481</v>
      </c>
      <c r="DF194">
        <f t="shared" si="742"/>
        <v>0</v>
      </c>
      <c r="DG194">
        <f t="shared" si="735"/>
        <v>0</v>
      </c>
      <c r="DH194">
        <f t="shared" si="743"/>
        <v>0</v>
      </c>
      <c r="DI194">
        <f t="shared" si="744"/>
        <v>0</v>
      </c>
      <c r="DJ194">
        <f t="shared" si="745"/>
        <v>0</v>
      </c>
      <c r="DK194">
        <v>0</v>
      </c>
      <c r="DL194" t="s">
        <v>481</v>
      </c>
      <c r="DM194">
        <v>0</v>
      </c>
      <c r="DN194" t="s">
        <v>481</v>
      </c>
      <c r="DO194">
        <v>0</v>
      </c>
    </row>
    <row r="195">
      <c r="A195">
        <f>ROW(Source!A131)</f>
        <v>131</v>
      </c>
      <c r="B195">
        <v>407088984</v>
      </c>
      <c r="C195">
        <v>407090517</v>
      </c>
      <c r="D195">
        <v>342735756</v>
      </c>
      <c r="E195">
        <v>1</v>
      </c>
      <c r="F195">
        <v>1</v>
      </c>
      <c r="G195">
        <v>1</v>
      </c>
      <c r="H195">
        <v>3</v>
      </c>
      <c r="I195" t="s">
        <v>241</v>
      </c>
      <c r="J195" t="s">
        <v>880</v>
      </c>
      <c r="K195" t="s">
        <v>242</v>
      </c>
      <c r="L195">
        <v>1346</v>
      </c>
      <c r="N195">
        <v>1009</v>
      </c>
      <c r="O195" t="s">
        <v>131</v>
      </c>
      <c r="P195" t="s">
        <v>131</v>
      </c>
      <c r="Q195">
        <v>1</v>
      </c>
      <c r="W195">
        <v>0</v>
      </c>
      <c r="X195">
        <v>1838179334</v>
      </c>
      <c r="Y195">
        <f t="shared" si="736"/>
        <v>0</v>
      </c>
      <c r="AA195">
        <v>104.64</v>
      </c>
      <c r="AB195">
        <v>0</v>
      </c>
      <c r="AC195">
        <v>0</v>
      </c>
      <c r="AD195">
        <v>0</v>
      </c>
      <c r="AE195">
        <v>79.879999999999995</v>
      </c>
      <c r="AF195">
        <v>0</v>
      </c>
      <c r="AG195">
        <v>0</v>
      </c>
      <c r="AH195">
        <v>0</v>
      </c>
      <c r="AI195">
        <v>1.3100000000000001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481</v>
      </c>
      <c r="AT195">
        <v>0.02</v>
      </c>
      <c r="AU195" t="s">
        <v>504</v>
      </c>
      <c r="AV195">
        <v>0</v>
      </c>
      <c r="AW195">
        <v>2</v>
      </c>
      <c r="AX195">
        <v>407090530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1.5975999999999999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ROUND(Y195*Source!I131,7)</f>
        <v>0</v>
      </c>
      <c r="CY195">
        <f t="shared" si="737"/>
        <v>104.64</v>
      </c>
      <c r="CZ195">
        <f t="shared" si="738"/>
        <v>79.879999999999995</v>
      </c>
      <c r="DA195">
        <f t="shared" si="739"/>
        <v>1.3100000000000001</v>
      </c>
      <c r="DB195">
        <f t="shared" si="740"/>
        <v>0</v>
      </c>
      <c r="DC195">
        <f t="shared" si="741"/>
        <v>0</v>
      </c>
      <c r="DD195" t="s">
        <v>481</v>
      </c>
      <c r="DE195" t="s">
        <v>481</v>
      </c>
      <c r="DF195">
        <f t="shared" si="742"/>
        <v>0</v>
      </c>
      <c r="DG195">
        <f t="shared" si="735"/>
        <v>0</v>
      </c>
      <c r="DH195">
        <f t="shared" si="743"/>
        <v>0</v>
      </c>
      <c r="DI195">
        <f t="shared" si="744"/>
        <v>0</v>
      </c>
      <c r="DJ195">
        <f t="shared" si="745"/>
        <v>0</v>
      </c>
      <c r="DK195">
        <v>0</v>
      </c>
      <c r="DL195" t="s">
        <v>481</v>
      </c>
      <c r="DM195">
        <v>0</v>
      </c>
      <c r="DN195" t="s">
        <v>481</v>
      </c>
      <c r="DO195">
        <v>0</v>
      </c>
    </row>
    <row r="196">
      <c r="A196">
        <f>ROW(Source!A131)</f>
        <v>131</v>
      </c>
      <c r="B196">
        <v>407088984</v>
      </c>
      <c r="C196">
        <v>407090517</v>
      </c>
      <c r="D196">
        <v>342646017</v>
      </c>
      <c r="E196">
        <v>113</v>
      </c>
      <c r="F196">
        <v>1</v>
      </c>
      <c r="G196">
        <v>1</v>
      </c>
      <c r="H196">
        <v>3</v>
      </c>
      <c r="I196" t="s">
        <v>852</v>
      </c>
      <c r="J196" t="s">
        <v>481</v>
      </c>
      <c r="K196" t="s">
        <v>853</v>
      </c>
      <c r="L196">
        <v>3277935</v>
      </c>
      <c r="N196">
        <v>1013</v>
      </c>
      <c r="O196" t="s">
        <v>63</v>
      </c>
      <c r="P196" t="s">
        <v>63</v>
      </c>
      <c r="Q196">
        <v>1</v>
      </c>
      <c r="W196">
        <v>0</v>
      </c>
      <c r="X196">
        <v>274903907</v>
      </c>
      <c r="Y196">
        <f>AT196</f>
        <v>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0</v>
      </c>
      <c r="AQ196">
        <v>1</v>
      </c>
      <c r="AR196">
        <v>0</v>
      </c>
      <c r="AS196" t="s">
        <v>481</v>
      </c>
      <c r="AT196">
        <v>2</v>
      </c>
      <c r="AU196" t="s">
        <v>481</v>
      </c>
      <c r="AV196">
        <v>0</v>
      </c>
      <c r="AW196">
        <v>2</v>
      </c>
      <c r="AX196">
        <v>407090531</v>
      </c>
      <c r="AY196">
        <v>1</v>
      </c>
      <c r="AZ196">
        <v>2048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ROUND(Y196*Source!I131,7)</f>
        <v>2</v>
      </c>
      <c r="CY196">
        <f t="shared" si="737"/>
        <v>0</v>
      </c>
      <c r="CZ196">
        <f t="shared" si="738"/>
        <v>0</v>
      </c>
      <c r="DA196">
        <f t="shared" si="739"/>
        <v>1</v>
      </c>
      <c r="DB196">
        <f>ROUND(ROUND(AT196*CZ196,2),6)</f>
        <v>0</v>
      </c>
      <c r="DC196">
        <f>ROUND(ROUND(AT196*AG196,2),6)</f>
        <v>0</v>
      </c>
      <c r="DD196" t="s">
        <v>481</v>
      </c>
      <c r="DE196" t="s">
        <v>481</v>
      </c>
      <c r="DF196">
        <f t="shared" ref="DF196:DF205" si="746">ROUND(ROUND(AE196,2)*CX196,2)</f>
        <v>0</v>
      </c>
      <c r="DG196">
        <f t="shared" si="735"/>
        <v>0</v>
      </c>
      <c r="DH196">
        <f t="shared" si="743"/>
        <v>0</v>
      </c>
      <c r="DI196">
        <f t="shared" si="744"/>
        <v>0</v>
      </c>
      <c r="DJ196">
        <f t="shared" si="745"/>
        <v>0</v>
      </c>
      <c r="DK196">
        <v>0</v>
      </c>
      <c r="DL196" t="s">
        <v>481</v>
      </c>
      <c r="DM196">
        <v>0</v>
      </c>
      <c r="DN196" t="s">
        <v>481</v>
      </c>
      <c r="DO196">
        <v>0</v>
      </c>
    </row>
    <row r="197">
      <c r="A197">
        <f>ROW(Source!A132)</f>
        <v>132</v>
      </c>
      <c r="B197">
        <v>407088984</v>
      </c>
      <c r="C197">
        <v>407090540</v>
      </c>
      <c r="D197">
        <v>342640199</v>
      </c>
      <c r="E197">
        <v>113</v>
      </c>
      <c r="F197">
        <v>1</v>
      </c>
      <c r="G197">
        <v>1</v>
      </c>
      <c r="H197">
        <v>1</v>
      </c>
      <c r="I197" t="s">
        <v>207</v>
      </c>
      <c r="J197" t="s">
        <v>481</v>
      </c>
      <c r="K197" t="s">
        <v>208</v>
      </c>
      <c r="L197">
        <v>1191</v>
      </c>
      <c r="N197">
        <v>1013</v>
      </c>
      <c r="O197" t="s">
        <v>29</v>
      </c>
      <c r="P197" t="s">
        <v>29</v>
      </c>
      <c r="Q197">
        <v>1</v>
      </c>
      <c r="W197">
        <v>0</v>
      </c>
      <c r="X197">
        <v>1426738182</v>
      </c>
      <c r="Y197">
        <f t="shared" ref="Y197:Y199" si="747">(AT197*ROUND(0.3,7))</f>
        <v>0.309</v>
      </c>
      <c r="AA197">
        <v>0</v>
      </c>
      <c r="AB197">
        <v>0</v>
      </c>
      <c r="AC197">
        <v>0</v>
      </c>
      <c r="AD197">
        <v>447.33999999999997</v>
      </c>
      <c r="AE197">
        <v>0</v>
      </c>
      <c r="AF197">
        <v>0</v>
      </c>
      <c r="AG197">
        <v>0</v>
      </c>
      <c r="AH197">
        <v>447.33999999999997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481</v>
      </c>
      <c r="AT197">
        <v>1.03</v>
      </c>
      <c r="AU197" t="s">
        <v>505</v>
      </c>
      <c r="AV197">
        <v>1</v>
      </c>
      <c r="AW197">
        <v>2</v>
      </c>
      <c r="AX197">
        <v>407090545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460.7602</v>
      </c>
      <c r="BN197">
        <v>1.03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138.22806</v>
      </c>
      <c r="BU197">
        <v>0.309</v>
      </c>
      <c r="BV197">
        <v>0</v>
      </c>
      <c r="BW197">
        <v>1</v>
      </c>
      <c r="CU197">
        <f>ROUND(AT197*Source!I132*AH197*AL197,2)</f>
        <v>460.75999999999999</v>
      </c>
      <c r="CV197">
        <f>ROUND(Y197*Source!I132,7)</f>
        <v>0.309</v>
      </c>
      <c r="CW197">
        <v>0</v>
      </c>
      <c r="CX197">
        <f>ROUND(Y197*Source!I132,7)</f>
        <v>0.309</v>
      </c>
      <c r="CY197">
        <f t="shared" ref="CY197:CY198" si="748">AD197</f>
        <v>447.33999999999997</v>
      </c>
      <c r="CZ197">
        <f t="shared" ref="CZ197:CZ198" si="749">AH197</f>
        <v>447.33999999999997</v>
      </c>
      <c r="DA197">
        <f t="shared" ref="DA197:DA198" si="750">AL197</f>
        <v>1</v>
      </c>
      <c r="DB197">
        <f t="shared" ref="DB197:DB199" si="751">ROUND((ROUND(AT197*CZ197,2)*ROUND(0.3,7)),6)</f>
        <v>138.22799999999998</v>
      </c>
      <c r="DC197">
        <f t="shared" ref="DC197:DC199" si="752">ROUND((ROUND(AT197*AG197,2)*ROUND(0.3,7)),6)</f>
        <v>0</v>
      </c>
      <c r="DD197" t="s">
        <v>481</v>
      </c>
      <c r="DE197" t="s">
        <v>481</v>
      </c>
      <c r="DF197">
        <f t="shared" si="746"/>
        <v>0</v>
      </c>
      <c r="DG197">
        <f t="shared" si="735"/>
        <v>0</v>
      </c>
      <c r="DH197">
        <f t="shared" si="743"/>
        <v>0</v>
      </c>
      <c r="DI197">
        <f t="shared" si="744"/>
        <v>138.22999999999999</v>
      </c>
      <c r="DJ197">
        <f t="shared" ref="DJ197:DJ198" si="753">DI197</f>
        <v>138.22999999999999</v>
      </c>
      <c r="DK197">
        <v>1</v>
      </c>
      <c r="DL197" t="s">
        <v>481</v>
      </c>
      <c r="DM197">
        <v>0</v>
      </c>
      <c r="DN197" t="s">
        <v>481</v>
      </c>
      <c r="DO197">
        <v>0</v>
      </c>
    </row>
    <row r="198">
      <c r="A198">
        <f>ROW(Source!A132)</f>
        <v>132</v>
      </c>
      <c r="B198">
        <v>407088984</v>
      </c>
      <c r="C198">
        <v>407090540</v>
      </c>
      <c r="D198">
        <v>342640393</v>
      </c>
      <c r="E198">
        <v>113</v>
      </c>
      <c r="F198">
        <v>1</v>
      </c>
      <c r="G198">
        <v>1</v>
      </c>
      <c r="H198">
        <v>1</v>
      </c>
      <c r="I198" t="s">
        <v>854</v>
      </c>
      <c r="J198" t="s">
        <v>481</v>
      </c>
      <c r="K198" t="s">
        <v>855</v>
      </c>
      <c r="L198">
        <v>1191</v>
      </c>
      <c r="N198">
        <v>1013</v>
      </c>
      <c r="O198" t="s">
        <v>29</v>
      </c>
      <c r="P198" t="s">
        <v>29</v>
      </c>
      <c r="Q198">
        <v>1</v>
      </c>
      <c r="W198">
        <v>0</v>
      </c>
      <c r="X198">
        <v>-1417349443</v>
      </c>
      <c r="Y198">
        <f t="shared" si="747"/>
        <v>0.0030000000000000001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481</v>
      </c>
      <c r="AT198">
        <v>0.01</v>
      </c>
      <c r="AU198" t="s">
        <v>505</v>
      </c>
      <c r="AV198">
        <v>2</v>
      </c>
      <c r="AW198">
        <v>2</v>
      </c>
      <c r="AX198">
        <v>407090546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ROUND(Y198*Source!I132,7)</f>
        <v>0.0030000000000000001</v>
      </c>
      <c r="CY198">
        <f t="shared" si="748"/>
        <v>0</v>
      </c>
      <c r="CZ198">
        <f t="shared" si="749"/>
        <v>0</v>
      </c>
      <c r="DA198">
        <f t="shared" si="750"/>
        <v>1</v>
      </c>
      <c r="DB198">
        <f t="shared" si="751"/>
        <v>0</v>
      </c>
      <c r="DC198">
        <f t="shared" si="752"/>
        <v>0</v>
      </c>
      <c r="DD198" t="s">
        <v>481</v>
      </c>
      <c r="DE198" t="s">
        <v>481</v>
      </c>
      <c r="DF198">
        <f t="shared" si="746"/>
        <v>0</v>
      </c>
      <c r="DG198">
        <f t="shared" si="735"/>
        <v>0</v>
      </c>
      <c r="DH198">
        <f t="shared" si="743"/>
        <v>0</v>
      </c>
      <c r="DI198">
        <f t="shared" si="744"/>
        <v>0</v>
      </c>
      <c r="DJ198">
        <f t="shared" si="753"/>
        <v>0</v>
      </c>
      <c r="DK198">
        <v>0</v>
      </c>
      <c r="DL198" t="s">
        <v>481</v>
      </c>
      <c r="DM198">
        <v>0</v>
      </c>
      <c r="DN198" t="s">
        <v>481</v>
      </c>
      <c r="DO198">
        <v>0</v>
      </c>
    </row>
    <row r="199">
      <c r="A199">
        <f>ROW(Source!A132)</f>
        <v>132</v>
      </c>
      <c r="B199">
        <v>407088984</v>
      </c>
      <c r="C199">
        <v>407090540</v>
      </c>
      <c r="D199">
        <v>342765643</v>
      </c>
      <c r="E199">
        <v>1</v>
      </c>
      <c r="F199">
        <v>1</v>
      </c>
      <c r="G199">
        <v>1</v>
      </c>
      <c r="H199">
        <v>2</v>
      </c>
      <c r="I199" t="s">
        <v>157</v>
      </c>
      <c r="J199" t="s">
        <v>869</v>
      </c>
      <c r="K199" t="s">
        <v>158</v>
      </c>
      <c r="L199">
        <v>1368</v>
      </c>
      <c r="N199">
        <v>1011</v>
      </c>
      <c r="O199" t="s">
        <v>106</v>
      </c>
      <c r="P199" t="s">
        <v>106</v>
      </c>
      <c r="Q199">
        <v>1</v>
      </c>
      <c r="W199">
        <v>0</v>
      </c>
      <c r="X199">
        <v>1503848564</v>
      </c>
      <c r="Y199">
        <f t="shared" si="747"/>
        <v>0.0030000000000000001</v>
      </c>
      <c r="AA199">
        <v>0</v>
      </c>
      <c r="AB199">
        <v>583.05999999999995</v>
      </c>
      <c r="AC199">
        <v>497.45999999999998</v>
      </c>
      <c r="AD199">
        <v>0</v>
      </c>
      <c r="AE199">
        <v>0</v>
      </c>
      <c r="AF199">
        <v>477.92000000000002</v>
      </c>
      <c r="AG199">
        <v>497.45999999999998</v>
      </c>
      <c r="AH199">
        <v>0</v>
      </c>
      <c r="AI199">
        <v>1</v>
      </c>
      <c r="AJ199">
        <v>1.22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481</v>
      </c>
      <c r="AT199">
        <v>0.01</v>
      </c>
      <c r="AU199" t="s">
        <v>505</v>
      </c>
      <c r="AV199">
        <v>1</v>
      </c>
      <c r="AW199">
        <v>2</v>
      </c>
      <c r="AX199">
        <v>407090547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4.7792000000000003</v>
      </c>
      <c r="BL199">
        <v>4.9745999999999997</v>
      </c>
      <c r="BM199">
        <v>0</v>
      </c>
      <c r="BN199">
        <v>0</v>
      </c>
      <c r="BO199">
        <v>0.01</v>
      </c>
      <c r="BP199">
        <v>1</v>
      </c>
      <c r="BQ199">
        <v>0</v>
      </c>
      <c r="BR199">
        <v>1.4337600000000001</v>
      </c>
      <c r="BS199">
        <v>1.49238</v>
      </c>
      <c r="BT199">
        <v>0</v>
      </c>
      <c r="BU199">
        <v>0</v>
      </c>
      <c r="BV199">
        <v>0.0030000000000000001</v>
      </c>
      <c r="BW199">
        <v>1</v>
      </c>
      <c r="CV199">
        <v>0</v>
      </c>
      <c r="CW199">
        <f>ROUND(Y199*Source!I132*DO199,7)</f>
        <v>0.0030000000000000001</v>
      </c>
      <c r="CX199">
        <f>ROUND(Y199*Source!I132,7)</f>
        <v>0.0030000000000000001</v>
      </c>
      <c r="CY199">
        <f>AB199</f>
        <v>583.05999999999995</v>
      </c>
      <c r="CZ199">
        <f>AF199</f>
        <v>477.92000000000002</v>
      </c>
      <c r="DA199">
        <f>AJ199</f>
        <v>1.22</v>
      </c>
      <c r="DB199">
        <f t="shared" si="751"/>
        <v>1.4339999999999999</v>
      </c>
      <c r="DC199">
        <f t="shared" si="752"/>
        <v>1.4909999999999999</v>
      </c>
      <c r="DD199" t="s">
        <v>481</v>
      </c>
      <c r="DE199" t="s">
        <v>481</v>
      </c>
      <c r="DF199">
        <f t="shared" si="746"/>
        <v>0</v>
      </c>
      <c r="DG199">
        <f>ROUND(ROUND(AF199*AJ199,2)*CX199,2)</f>
        <v>1.75</v>
      </c>
      <c r="DH199">
        <f t="shared" si="743"/>
        <v>1.49</v>
      </c>
      <c r="DI199">
        <f t="shared" si="744"/>
        <v>0</v>
      </c>
      <c r="DJ199">
        <f>DG199+DH199</f>
        <v>3.2400000000000002</v>
      </c>
      <c r="DK199">
        <v>0</v>
      </c>
      <c r="DL199" t="s">
        <v>159</v>
      </c>
      <c r="DM199">
        <v>4</v>
      </c>
      <c r="DN199" t="s">
        <v>29</v>
      </c>
      <c r="DO199">
        <v>1</v>
      </c>
    </row>
    <row r="200">
      <c r="A200">
        <f>ROW(Source!A132)</f>
        <v>132</v>
      </c>
      <c r="B200">
        <v>407088984</v>
      </c>
      <c r="C200">
        <v>407090540</v>
      </c>
      <c r="D200">
        <v>342646017</v>
      </c>
      <c r="E200">
        <v>113</v>
      </c>
      <c r="F200">
        <v>1</v>
      </c>
      <c r="G200">
        <v>1</v>
      </c>
      <c r="H200">
        <v>3</v>
      </c>
      <c r="I200" t="s">
        <v>852</v>
      </c>
      <c r="J200" t="s">
        <v>481</v>
      </c>
      <c r="K200" t="s">
        <v>853</v>
      </c>
      <c r="L200">
        <v>3277935</v>
      </c>
      <c r="N200">
        <v>1013</v>
      </c>
      <c r="O200" t="s">
        <v>63</v>
      </c>
      <c r="P200" t="s">
        <v>63</v>
      </c>
      <c r="Q200">
        <v>1</v>
      </c>
      <c r="W200">
        <v>0</v>
      </c>
      <c r="X200">
        <v>274903907</v>
      </c>
      <c r="Y200">
        <f t="shared" ref="Y200:Y204" si="754">AT200</f>
        <v>2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0</v>
      </c>
      <c r="AQ200">
        <v>1</v>
      </c>
      <c r="AR200">
        <v>0</v>
      </c>
      <c r="AS200" t="s">
        <v>481</v>
      </c>
      <c r="AT200">
        <v>2</v>
      </c>
      <c r="AU200" t="s">
        <v>481</v>
      </c>
      <c r="AV200">
        <v>0</v>
      </c>
      <c r="AW200">
        <v>2</v>
      </c>
      <c r="AX200">
        <v>407090548</v>
      </c>
      <c r="AY200">
        <v>1</v>
      </c>
      <c r="AZ200">
        <v>2048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ROUND(Y200*Source!I132,7)</f>
        <v>2</v>
      </c>
      <c r="CY200">
        <f>AA200</f>
        <v>0</v>
      </c>
      <c r="CZ200">
        <f>AE200</f>
        <v>0</v>
      </c>
      <c r="DA200">
        <f>AI200</f>
        <v>1</v>
      </c>
      <c r="DB200">
        <f t="shared" ref="DB200:DB204" si="755">ROUND(ROUND(AT200*CZ200,2),6)</f>
        <v>0</v>
      </c>
      <c r="DC200">
        <f t="shared" ref="DC200:DC204" si="756">ROUND(ROUND(AT200*AG200,2),6)</f>
        <v>0</v>
      </c>
      <c r="DD200" t="s">
        <v>481</v>
      </c>
      <c r="DE200" t="s">
        <v>481</v>
      </c>
      <c r="DF200">
        <f t="shared" si="746"/>
        <v>0</v>
      </c>
      <c r="DG200">
        <f t="shared" ref="DG200:DG202" si="757">ROUND(ROUND(AF200,2)*CX200,2)</f>
        <v>0</v>
      </c>
      <c r="DH200">
        <f t="shared" si="743"/>
        <v>0</v>
      </c>
      <c r="DI200">
        <f t="shared" si="744"/>
        <v>0</v>
      </c>
      <c r="DJ200">
        <f>DF200</f>
        <v>0</v>
      </c>
      <c r="DK200">
        <v>0</v>
      </c>
      <c r="DL200" t="s">
        <v>481</v>
      </c>
      <c r="DM200">
        <v>0</v>
      </c>
      <c r="DN200" t="s">
        <v>481</v>
      </c>
      <c r="DO200">
        <v>0</v>
      </c>
    </row>
    <row r="201">
      <c r="A201">
        <f>ROW(Source!A133)</f>
        <v>133</v>
      </c>
      <c r="B201">
        <v>407088984</v>
      </c>
      <c r="C201">
        <v>407090549</v>
      </c>
      <c r="D201">
        <v>342640199</v>
      </c>
      <c r="E201">
        <v>113</v>
      </c>
      <c r="F201">
        <v>1</v>
      </c>
      <c r="G201">
        <v>1</v>
      </c>
      <c r="H201">
        <v>1</v>
      </c>
      <c r="I201" t="s">
        <v>207</v>
      </c>
      <c r="J201" t="s">
        <v>481</v>
      </c>
      <c r="K201" t="s">
        <v>208</v>
      </c>
      <c r="L201">
        <v>1191</v>
      </c>
      <c r="N201">
        <v>1013</v>
      </c>
      <c r="O201" t="s">
        <v>29</v>
      </c>
      <c r="P201" t="s">
        <v>29</v>
      </c>
      <c r="Q201">
        <v>1</v>
      </c>
      <c r="W201">
        <v>0</v>
      </c>
      <c r="X201">
        <v>1426738182</v>
      </c>
      <c r="Y201">
        <f t="shared" si="754"/>
        <v>1.03</v>
      </c>
      <c r="AA201">
        <v>0</v>
      </c>
      <c r="AB201">
        <v>0</v>
      </c>
      <c r="AC201">
        <v>0</v>
      </c>
      <c r="AD201">
        <v>447.33999999999997</v>
      </c>
      <c r="AE201">
        <v>0</v>
      </c>
      <c r="AF201">
        <v>0</v>
      </c>
      <c r="AG201">
        <v>0</v>
      </c>
      <c r="AH201">
        <v>447.33999999999997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481</v>
      </c>
      <c r="AT201">
        <v>1.03</v>
      </c>
      <c r="AU201" t="s">
        <v>481</v>
      </c>
      <c r="AV201">
        <v>1</v>
      </c>
      <c r="AW201">
        <v>2</v>
      </c>
      <c r="AX201">
        <v>407090554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460.7602</v>
      </c>
      <c r="BN201">
        <v>1.03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460.7602</v>
      </c>
      <c r="BU201">
        <v>1.03</v>
      </c>
      <c r="BV201">
        <v>0</v>
      </c>
      <c r="BW201">
        <v>1</v>
      </c>
      <c r="CU201">
        <f>ROUND(AT201*Source!I133*AH201*AL201,2)</f>
        <v>460.75999999999999</v>
      </c>
      <c r="CV201">
        <f>ROUND(Y201*Source!I133,7)</f>
        <v>1.03</v>
      </c>
      <c r="CW201">
        <v>0</v>
      </c>
      <c r="CX201">
        <f>ROUND(Y201*Source!I133,7)</f>
        <v>1.03</v>
      </c>
      <c r="CY201">
        <f t="shared" ref="CY201:CY202" si="758">AD201</f>
        <v>447.33999999999997</v>
      </c>
      <c r="CZ201">
        <f t="shared" ref="CZ201:CZ202" si="759">AH201</f>
        <v>447.33999999999997</v>
      </c>
      <c r="DA201">
        <f t="shared" ref="DA201:DA202" si="760">AL201</f>
        <v>1</v>
      </c>
      <c r="DB201">
        <f t="shared" si="755"/>
        <v>460.75999999999999</v>
      </c>
      <c r="DC201">
        <f t="shared" si="756"/>
        <v>0</v>
      </c>
      <c r="DD201" t="s">
        <v>481</v>
      </c>
      <c r="DE201" t="s">
        <v>481</v>
      </c>
      <c r="DF201">
        <f t="shared" si="746"/>
        <v>0</v>
      </c>
      <c r="DG201">
        <f t="shared" si="757"/>
        <v>0</v>
      </c>
      <c r="DH201">
        <f t="shared" si="743"/>
        <v>0</v>
      </c>
      <c r="DI201">
        <f t="shared" si="744"/>
        <v>460.75999999999999</v>
      </c>
      <c r="DJ201">
        <f t="shared" ref="DJ201:DJ202" si="761">DI201</f>
        <v>460.75999999999999</v>
      </c>
      <c r="DK201">
        <v>1</v>
      </c>
      <c r="DL201" t="s">
        <v>481</v>
      </c>
      <c r="DM201">
        <v>0</v>
      </c>
      <c r="DN201" t="s">
        <v>481</v>
      </c>
      <c r="DO201">
        <v>0</v>
      </c>
    </row>
    <row r="202">
      <c r="A202">
        <f>ROW(Source!A133)</f>
        <v>133</v>
      </c>
      <c r="B202">
        <v>407088984</v>
      </c>
      <c r="C202">
        <v>407090549</v>
      </c>
      <c r="D202">
        <v>342640393</v>
      </c>
      <c r="E202">
        <v>113</v>
      </c>
      <c r="F202">
        <v>1</v>
      </c>
      <c r="G202">
        <v>1</v>
      </c>
      <c r="H202">
        <v>1</v>
      </c>
      <c r="I202" t="s">
        <v>854</v>
      </c>
      <c r="J202" t="s">
        <v>481</v>
      </c>
      <c r="K202" t="s">
        <v>855</v>
      </c>
      <c r="L202">
        <v>1191</v>
      </c>
      <c r="N202">
        <v>1013</v>
      </c>
      <c r="O202" t="s">
        <v>29</v>
      </c>
      <c r="P202" t="s">
        <v>29</v>
      </c>
      <c r="Q202">
        <v>1</v>
      </c>
      <c r="W202">
        <v>0</v>
      </c>
      <c r="X202">
        <v>-1417349443</v>
      </c>
      <c r="Y202">
        <f t="shared" si="754"/>
        <v>0.01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481</v>
      </c>
      <c r="AT202">
        <v>0.01</v>
      </c>
      <c r="AU202" t="s">
        <v>481</v>
      </c>
      <c r="AV202">
        <v>2</v>
      </c>
      <c r="AW202">
        <v>2</v>
      </c>
      <c r="AX202">
        <v>407090555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ROUND(Y202*Source!I133,7)</f>
        <v>0.01</v>
      </c>
      <c r="CY202">
        <f t="shared" si="758"/>
        <v>0</v>
      </c>
      <c r="CZ202">
        <f t="shared" si="759"/>
        <v>0</v>
      </c>
      <c r="DA202">
        <f t="shared" si="760"/>
        <v>1</v>
      </c>
      <c r="DB202">
        <f t="shared" si="755"/>
        <v>0</v>
      </c>
      <c r="DC202">
        <f t="shared" si="756"/>
        <v>0</v>
      </c>
      <c r="DD202" t="s">
        <v>481</v>
      </c>
      <c r="DE202" t="s">
        <v>481</v>
      </c>
      <c r="DF202">
        <f t="shared" si="746"/>
        <v>0</v>
      </c>
      <c r="DG202">
        <f t="shared" si="757"/>
        <v>0</v>
      </c>
      <c r="DH202">
        <f t="shared" si="743"/>
        <v>0</v>
      </c>
      <c r="DI202">
        <f t="shared" si="744"/>
        <v>0</v>
      </c>
      <c r="DJ202">
        <f t="shared" si="761"/>
        <v>0</v>
      </c>
      <c r="DK202">
        <v>0</v>
      </c>
      <c r="DL202" t="s">
        <v>481</v>
      </c>
      <c r="DM202">
        <v>0</v>
      </c>
      <c r="DN202" t="s">
        <v>481</v>
      </c>
      <c r="DO202">
        <v>0</v>
      </c>
    </row>
    <row r="203">
      <c r="A203">
        <f>ROW(Source!A133)</f>
        <v>133</v>
      </c>
      <c r="B203">
        <v>407088984</v>
      </c>
      <c r="C203">
        <v>407090549</v>
      </c>
      <c r="D203">
        <v>342765643</v>
      </c>
      <c r="E203">
        <v>1</v>
      </c>
      <c r="F203">
        <v>1</v>
      </c>
      <c r="G203">
        <v>1</v>
      </c>
      <c r="H203">
        <v>2</v>
      </c>
      <c r="I203" t="s">
        <v>157</v>
      </c>
      <c r="J203" t="s">
        <v>869</v>
      </c>
      <c r="K203" t="s">
        <v>158</v>
      </c>
      <c r="L203">
        <v>1368</v>
      </c>
      <c r="N203">
        <v>1011</v>
      </c>
      <c r="O203" t="s">
        <v>106</v>
      </c>
      <c r="P203" t="s">
        <v>106</v>
      </c>
      <c r="Q203">
        <v>1</v>
      </c>
      <c r="W203">
        <v>0</v>
      </c>
      <c r="X203">
        <v>1503848564</v>
      </c>
      <c r="Y203">
        <f t="shared" si="754"/>
        <v>0.01</v>
      </c>
      <c r="AA203">
        <v>0</v>
      </c>
      <c r="AB203">
        <v>583.05999999999995</v>
      </c>
      <c r="AC203">
        <v>497.45999999999998</v>
      </c>
      <c r="AD203">
        <v>0</v>
      </c>
      <c r="AE203">
        <v>0</v>
      </c>
      <c r="AF203">
        <v>477.92000000000002</v>
      </c>
      <c r="AG203">
        <v>497.45999999999998</v>
      </c>
      <c r="AH203">
        <v>0</v>
      </c>
      <c r="AI203">
        <v>1</v>
      </c>
      <c r="AJ203">
        <v>1.22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481</v>
      </c>
      <c r="AT203">
        <v>0.01</v>
      </c>
      <c r="AU203" t="s">
        <v>481</v>
      </c>
      <c r="AV203">
        <v>1</v>
      </c>
      <c r="AW203">
        <v>2</v>
      </c>
      <c r="AX203">
        <v>407090556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4.7792000000000003</v>
      </c>
      <c r="BL203">
        <v>4.9745999999999997</v>
      </c>
      <c r="BM203">
        <v>0</v>
      </c>
      <c r="BN203">
        <v>0</v>
      </c>
      <c r="BO203">
        <v>0.01</v>
      </c>
      <c r="BP203">
        <v>1</v>
      </c>
      <c r="BQ203">
        <v>0</v>
      </c>
      <c r="BR203">
        <v>4.7792000000000003</v>
      </c>
      <c r="BS203">
        <v>4.9745999999999997</v>
      </c>
      <c r="BT203">
        <v>0</v>
      </c>
      <c r="BU203">
        <v>0</v>
      </c>
      <c r="BV203">
        <v>0.01</v>
      </c>
      <c r="BW203">
        <v>1</v>
      </c>
      <c r="CV203">
        <v>0</v>
      </c>
      <c r="CW203">
        <f>ROUND(Y203*Source!I133*DO203,7)</f>
        <v>0.01</v>
      </c>
      <c r="CX203">
        <f>ROUND(Y203*Source!I133,7)</f>
        <v>0.01</v>
      </c>
      <c r="CY203">
        <f>AB203</f>
        <v>583.05999999999995</v>
      </c>
      <c r="CZ203">
        <f>AF203</f>
        <v>477.92000000000002</v>
      </c>
      <c r="DA203">
        <f>AJ203</f>
        <v>1.22</v>
      </c>
      <c r="DB203">
        <f t="shared" si="755"/>
        <v>4.7799999999999994</v>
      </c>
      <c r="DC203">
        <f t="shared" si="756"/>
        <v>4.9699999999999998</v>
      </c>
      <c r="DD203" t="s">
        <v>481</v>
      </c>
      <c r="DE203" t="s">
        <v>481</v>
      </c>
      <c r="DF203">
        <f t="shared" si="746"/>
        <v>0</v>
      </c>
      <c r="DG203">
        <f>ROUND(ROUND(AF203*AJ203,2)*CX203,2)</f>
        <v>5.8300000000000001</v>
      </c>
      <c r="DH203">
        <f t="shared" si="743"/>
        <v>4.9699999999999998</v>
      </c>
      <c r="DI203">
        <f t="shared" si="744"/>
        <v>0</v>
      </c>
      <c r="DJ203">
        <f>DG203+DH203</f>
        <v>10.800000000000001</v>
      </c>
      <c r="DK203">
        <v>0</v>
      </c>
      <c r="DL203" t="s">
        <v>159</v>
      </c>
      <c r="DM203">
        <v>4</v>
      </c>
      <c r="DN203" t="s">
        <v>29</v>
      </c>
      <c r="DO203">
        <v>1</v>
      </c>
    </row>
    <row r="204">
      <c r="A204">
        <f>ROW(Source!A133)</f>
        <v>133</v>
      </c>
      <c r="B204">
        <v>407088984</v>
      </c>
      <c r="C204">
        <v>407090549</v>
      </c>
      <c r="D204">
        <v>342646017</v>
      </c>
      <c r="E204">
        <v>113</v>
      </c>
      <c r="F204">
        <v>1</v>
      </c>
      <c r="G204">
        <v>1</v>
      </c>
      <c r="H204">
        <v>3</v>
      </c>
      <c r="I204" t="s">
        <v>852</v>
      </c>
      <c r="J204" t="s">
        <v>481</v>
      </c>
      <c r="K204" t="s">
        <v>853</v>
      </c>
      <c r="L204">
        <v>3277935</v>
      </c>
      <c r="N204">
        <v>1013</v>
      </c>
      <c r="O204" t="s">
        <v>63</v>
      </c>
      <c r="P204" t="s">
        <v>63</v>
      </c>
      <c r="Q204">
        <v>1</v>
      </c>
      <c r="W204">
        <v>0</v>
      </c>
      <c r="X204">
        <v>274903907</v>
      </c>
      <c r="Y204">
        <f t="shared" si="754"/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0</v>
      </c>
      <c r="AQ204">
        <v>1</v>
      </c>
      <c r="AR204">
        <v>0</v>
      </c>
      <c r="AS204" t="s">
        <v>481</v>
      </c>
      <c r="AT204">
        <v>2</v>
      </c>
      <c r="AU204" t="s">
        <v>481</v>
      </c>
      <c r="AV204">
        <v>0</v>
      </c>
      <c r="AW204">
        <v>2</v>
      </c>
      <c r="AX204">
        <v>407090557</v>
      </c>
      <c r="AY204">
        <v>1</v>
      </c>
      <c r="AZ204">
        <v>2048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ROUND(Y204*Source!I133,7)</f>
        <v>2</v>
      </c>
      <c r="CY204">
        <f>AA204</f>
        <v>0</v>
      </c>
      <c r="CZ204">
        <f>AE204</f>
        <v>0</v>
      </c>
      <c r="DA204">
        <f>AI204</f>
        <v>1</v>
      </c>
      <c r="DB204">
        <f t="shared" si="755"/>
        <v>0</v>
      </c>
      <c r="DC204">
        <f t="shared" si="756"/>
        <v>0</v>
      </c>
      <c r="DD204" t="s">
        <v>481</v>
      </c>
      <c r="DE204" t="s">
        <v>481</v>
      </c>
      <c r="DF204">
        <f t="shared" si="746"/>
        <v>0</v>
      </c>
      <c r="DG204">
        <f t="shared" ref="DG204:DG242" si="762">ROUND(ROUND(AF204,2)*CX204,2)</f>
        <v>0</v>
      </c>
      <c r="DH204">
        <f t="shared" si="743"/>
        <v>0</v>
      </c>
      <c r="DI204">
        <f t="shared" si="744"/>
        <v>0</v>
      </c>
      <c r="DJ204">
        <f>DF204</f>
        <v>0</v>
      </c>
      <c r="DK204">
        <v>0</v>
      </c>
      <c r="DL204" t="s">
        <v>481</v>
      </c>
      <c r="DM204">
        <v>0</v>
      </c>
      <c r="DN204" t="s">
        <v>481</v>
      </c>
      <c r="DO204">
        <v>0</v>
      </c>
    </row>
    <row r="205">
      <c r="A205">
        <f>ROW(Source!A134)</f>
        <v>134</v>
      </c>
      <c r="B205">
        <v>407088984</v>
      </c>
      <c r="C205">
        <v>407090558</v>
      </c>
      <c r="D205">
        <v>342640228</v>
      </c>
      <c r="E205">
        <v>113</v>
      </c>
      <c r="F205">
        <v>1</v>
      </c>
      <c r="G205">
        <v>1</v>
      </c>
      <c r="H205">
        <v>1</v>
      </c>
      <c r="I205" t="s">
        <v>127</v>
      </c>
      <c r="J205" t="s">
        <v>481</v>
      </c>
      <c r="K205" t="s">
        <v>128</v>
      </c>
      <c r="L205">
        <v>1191</v>
      </c>
      <c r="N205">
        <v>1013</v>
      </c>
      <c r="O205" t="s">
        <v>29</v>
      </c>
      <c r="P205" t="s">
        <v>29</v>
      </c>
      <c r="Q205">
        <v>1</v>
      </c>
      <c r="W205">
        <v>0</v>
      </c>
      <c r="X205">
        <v>1522950421</v>
      </c>
      <c r="Y205">
        <f>(AT205*ROUND(0.3,7))</f>
        <v>0.309</v>
      </c>
      <c r="AA205">
        <v>0</v>
      </c>
      <c r="AB205">
        <v>0</v>
      </c>
      <c r="AC205">
        <v>0</v>
      </c>
      <c r="AD205">
        <v>512.30999999999995</v>
      </c>
      <c r="AE205">
        <v>0</v>
      </c>
      <c r="AF205">
        <v>0</v>
      </c>
      <c r="AG205">
        <v>0</v>
      </c>
      <c r="AH205">
        <v>512.30999999999995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481</v>
      </c>
      <c r="AT205">
        <v>1.03</v>
      </c>
      <c r="AU205" t="s">
        <v>505</v>
      </c>
      <c r="AV205">
        <v>1</v>
      </c>
      <c r="AW205">
        <v>2</v>
      </c>
      <c r="AX205">
        <v>407090562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527.67930000000001</v>
      </c>
      <c r="BN205">
        <v>1.03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158.30378999999999</v>
      </c>
      <c r="BU205">
        <v>0.309</v>
      </c>
      <c r="BV205">
        <v>0</v>
      </c>
      <c r="BW205">
        <v>1</v>
      </c>
      <c r="CU205">
        <f>ROUND(AT205*Source!I134*AH205*AL205,2)</f>
        <v>527.68000000000006</v>
      </c>
      <c r="CV205">
        <f>ROUND(Y205*Source!I134,7)</f>
        <v>0.309</v>
      </c>
      <c r="CW205">
        <v>0</v>
      </c>
      <c r="CX205">
        <f>ROUND(Y205*Source!I134,7)</f>
        <v>0.309</v>
      </c>
      <c r="CY205">
        <f>AD205</f>
        <v>512.30999999999995</v>
      </c>
      <c r="CZ205">
        <f>AH205</f>
        <v>512.30999999999995</v>
      </c>
      <c r="DA205">
        <f>AL205</f>
        <v>1</v>
      </c>
      <c r="DB205">
        <f>ROUND((ROUND(AT205*CZ205,2)*ROUND(0.3,7)),6)</f>
        <v>158.304</v>
      </c>
      <c r="DC205">
        <f>ROUND((ROUND(AT205*AG205,2)*ROUND(0.3,7)),6)</f>
        <v>0</v>
      </c>
      <c r="DD205" t="s">
        <v>481</v>
      </c>
      <c r="DE205" t="s">
        <v>481</v>
      </c>
      <c r="DF205">
        <f t="shared" si="746"/>
        <v>0</v>
      </c>
      <c r="DG205">
        <f t="shared" si="762"/>
        <v>0</v>
      </c>
      <c r="DH205">
        <f t="shared" si="743"/>
        <v>0</v>
      </c>
      <c r="DI205">
        <f t="shared" si="744"/>
        <v>158.30000000000001</v>
      </c>
      <c r="DJ205">
        <f>DI205</f>
        <v>158.30000000000001</v>
      </c>
      <c r="DK205">
        <v>1</v>
      </c>
      <c r="DL205" t="s">
        <v>481</v>
      </c>
      <c r="DM205">
        <v>0</v>
      </c>
      <c r="DN205" t="s">
        <v>481</v>
      </c>
      <c r="DO205">
        <v>0</v>
      </c>
    </row>
    <row r="206">
      <c r="A206">
        <f>ROW(Source!A134)</f>
        <v>134</v>
      </c>
      <c r="B206">
        <v>407088984</v>
      </c>
      <c r="C206">
        <v>407090558</v>
      </c>
      <c r="D206">
        <v>342717233</v>
      </c>
      <c r="E206">
        <v>1</v>
      </c>
      <c r="F206">
        <v>1</v>
      </c>
      <c r="G206">
        <v>1</v>
      </c>
      <c r="H206">
        <v>3</v>
      </c>
      <c r="I206" t="s">
        <v>239</v>
      </c>
      <c r="J206" t="s">
        <v>879</v>
      </c>
      <c r="K206" t="s">
        <v>240</v>
      </c>
      <c r="L206">
        <v>1346</v>
      </c>
      <c r="N206">
        <v>1009</v>
      </c>
      <c r="O206" t="s">
        <v>131</v>
      </c>
      <c r="P206" t="s">
        <v>131</v>
      </c>
      <c r="Q206">
        <v>1</v>
      </c>
      <c r="W206">
        <v>0</v>
      </c>
      <c r="X206">
        <v>-1062136333</v>
      </c>
      <c r="Y206">
        <f>(AT206*ROUND(0,7))</f>
        <v>0</v>
      </c>
      <c r="AA206">
        <v>201.16999999999999</v>
      </c>
      <c r="AB206">
        <v>0</v>
      </c>
      <c r="AC206">
        <v>0</v>
      </c>
      <c r="AD206">
        <v>0</v>
      </c>
      <c r="AE206">
        <v>174.93000000000001</v>
      </c>
      <c r="AF206">
        <v>0</v>
      </c>
      <c r="AG206">
        <v>0</v>
      </c>
      <c r="AH206">
        <v>0</v>
      </c>
      <c r="AI206">
        <v>1.1499999999999999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481</v>
      </c>
      <c r="AT206">
        <v>0.02</v>
      </c>
      <c r="AU206" t="s">
        <v>504</v>
      </c>
      <c r="AV206">
        <v>0</v>
      </c>
      <c r="AW206">
        <v>2</v>
      </c>
      <c r="AX206">
        <v>407090563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3.4986000000000002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ROUND(Y206*Source!I134,7)</f>
        <v>0</v>
      </c>
      <c r="CY206">
        <f t="shared" ref="CY206:CY207" si="763">AA206</f>
        <v>201.16999999999999</v>
      </c>
      <c r="CZ206">
        <f t="shared" ref="CZ206:CZ207" si="764">AE206</f>
        <v>174.93000000000001</v>
      </c>
      <c r="DA206">
        <f t="shared" ref="DA206:DA207" si="765">AI206</f>
        <v>1.1499999999999999</v>
      </c>
      <c r="DB206">
        <f>ROUND((ROUND(AT206*CZ206,2)*ROUND(0,7)),6)</f>
        <v>0</v>
      </c>
      <c r="DC206">
        <f>ROUND((ROUND(AT206*AG206,2)*ROUND(0,7)),6)</f>
        <v>0</v>
      </c>
      <c r="DD206" t="s">
        <v>481</v>
      </c>
      <c r="DE206" t="s">
        <v>481</v>
      </c>
      <c r="DF206">
        <f>ROUND(ROUND(AE206*AI206,2)*CX206,2)</f>
        <v>0</v>
      </c>
      <c r="DG206">
        <f t="shared" si="762"/>
        <v>0</v>
      </c>
      <c r="DH206">
        <f t="shared" si="743"/>
        <v>0</v>
      </c>
      <c r="DI206">
        <f t="shared" si="744"/>
        <v>0</v>
      </c>
      <c r="DJ206">
        <f t="shared" ref="DJ206:DJ207" si="766">DF206</f>
        <v>0</v>
      </c>
      <c r="DK206">
        <v>0</v>
      </c>
      <c r="DL206" t="s">
        <v>481</v>
      </c>
      <c r="DM206">
        <v>0</v>
      </c>
      <c r="DN206" t="s">
        <v>481</v>
      </c>
      <c r="DO206">
        <v>0</v>
      </c>
    </row>
    <row r="207">
      <c r="A207">
        <f>ROW(Source!A134)</f>
        <v>134</v>
      </c>
      <c r="B207">
        <v>407088984</v>
      </c>
      <c r="C207">
        <v>407090558</v>
      </c>
      <c r="D207">
        <v>342646017</v>
      </c>
      <c r="E207">
        <v>113</v>
      </c>
      <c r="F207">
        <v>1</v>
      </c>
      <c r="G207">
        <v>1</v>
      </c>
      <c r="H207">
        <v>3</v>
      </c>
      <c r="I207" t="s">
        <v>852</v>
      </c>
      <c r="J207" t="s">
        <v>481</v>
      </c>
      <c r="K207" t="s">
        <v>853</v>
      </c>
      <c r="L207">
        <v>3277935</v>
      </c>
      <c r="N207">
        <v>1013</v>
      </c>
      <c r="O207" t="s">
        <v>63</v>
      </c>
      <c r="P207" t="s">
        <v>63</v>
      </c>
      <c r="Q207">
        <v>1</v>
      </c>
      <c r="W207">
        <v>0</v>
      </c>
      <c r="X207">
        <v>274903907</v>
      </c>
      <c r="Y207">
        <f t="shared" ref="Y207:Y208" si="767">AT207</f>
        <v>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0</v>
      </c>
      <c r="AQ207">
        <v>1</v>
      </c>
      <c r="AR207">
        <v>0</v>
      </c>
      <c r="AS207" t="s">
        <v>481</v>
      </c>
      <c r="AT207">
        <v>2</v>
      </c>
      <c r="AU207" t="s">
        <v>481</v>
      </c>
      <c r="AV207">
        <v>0</v>
      </c>
      <c r="AW207">
        <v>2</v>
      </c>
      <c r="AX207">
        <v>407090564</v>
      </c>
      <c r="AY207">
        <v>1</v>
      </c>
      <c r="AZ207">
        <v>2048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ROUND(Y207*Source!I134,7)</f>
        <v>2</v>
      </c>
      <c r="CY207">
        <f t="shared" si="763"/>
        <v>0</v>
      </c>
      <c r="CZ207">
        <f t="shared" si="764"/>
        <v>0</v>
      </c>
      <c r="DA207">
        <f t="shared" si="765"/>
        <v>1</v>
      </c>
      <c r="DB207">
        <f t="shared" ref="DB207:DB208" si="768">ROUND(ROUND(AT207*CZ207,2),6)</f>
        <v>0</v>
      </c>
      <c r="DC207">
        <f t="shared" ref="DC207:DC208" si="769">ROUND(ROUND(AT207*AG207,2),6)</f>
        <v>0</v>
      </c>
      <c r="DD207" t="s">
        <v>481</v>
      </c>
      <c r="DE207" t="s">
        <v>481</v>
      </c>
      <c r="DF207">
        <f t="shared" ref="DF207:DF208" si="770">ROUND(ROUND(AE207,2)*CX207,2)</f>
        <v>0</v>
      </c>
      <c r="DG207">
        <f t="shared" si="762"/>
        <v>0</v>
      </c>
      <c r="DH207">
        <f t="shared" si="743"/>
        <v>0</v>
      </c>
      <c r="DI207">
        <f t="shared" si="744"/>
        <v>0</v>
      </c>
      <c r="DJ207">
        <f t="shared" si="766"/>
        <v>0</v>
      </c>
      <c r="DK207">
        <v>0</v>
      </c>
      <c r="DL207" t="s">
        <v>481</v>
      </c>
      <c r="DM207">
        <v>0</v>
      </c>
      <c r="DN207" t="s">
        <v>481</v>
      </c>
      <c r="DO207">
        <v>0</v>
      </c>
    </row>
    <row r="208">
      <c r="A208">
        <f>ROW(Source!A135)</f>
        <v>135</v>
      </c>
      <c r="B208">
        <v>407088984</v>
      </c>
      <c r="C208">
        <v>407090565</v>
      </c>
      <c r="D208">
        <v>342640228</v>
      </c>
      <c r="E208">
        <v>113</v>
      </c>
      <c r="F208">
        <v>1</v>
      </c>
      <c r="G208">
        <v>1</v>
      </c>
      <c r="H208">
        <v>1</v>
      </c>
      <c r="I208" t="s">
        <v>127</v>
      </c>
      <c r="J208" t="s">
        <v>481</v>
      </c>
      <c r="K208" t="s">
        <v>128</v>
      </c>
      <c r="L208">
        <v>1191</v>
      </c>
      <c r="N208">
        <v>1013</v>
      </c>
      <c r="O208" t="s">
        <v>29</v>
      </c>
      <c r="P208" t="s">
        <v>29</v>
      </c>
      <c r="Q208">
        <v>1</v>
      </c>
      <c r="W208">
        <v>0</v>
      </c>
      <c r="X208">
        <v>1522950421</v>
      </c>
      <c r="Y208">
        <f t="shared" si="767"/>
        <v>1.03</v>
      </c>
      <c r="AA208">
        <v>0</v>
      </c>
      <c r="AB208">
        <v>0</v>
      </c>
      <c r="AC208">
        <v>0</v>
      </c>
      <c r="AD208">
        <v>512.30999999999995</v>
      </c>
      <c r="AE208">
        <v>0</v>
      </c>
      <c r="AF208">
        <v>0</v>
      </c>
      <c r="AG208">
        <v>0</v>
      </c>
      <c r="AH208">
        <v>512.30999999999995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481</v>
      </c>
      <c r="AT208">
        <v>1.03</v>
      </c>
      <c r="AU208" t="s">
        <v>481</v>
      </c>
      <c r="AV208">
        <v>1</v>
      </c>
      <c r="AW208">
        <v>2</v>
      </c>
      <c r="AX208">
        <v>407090569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527.67930000000001</v>
      </c>
      <c r="BN208">
        <v>1.03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527.67930000000001</v>
      </c>
      <c r="BU208">
        <v>1.03</v>
      </c>
      <c r="BV208">
        <v>0</v>
      </c>
      <c r="BW208">
        <v>1</v>
      </c>
      <c r="CU208">
        <f>ROUND(AT208*Source!I135*AH208*AL208,2)</f>
        <v>527.68000000000006</v>
      </c>
      <c r="CV208">
        <f>ROUND(Y208*Source!I135,7)</f>
        <v>1.03</v>
      </c>
      <c r="CW208">
        <v>0</v>
      </c>
      <c r="CX208">
        <f>ROUND(Y208*Source!I135,7)</f>
        <v>1.03</v>
      </c>
      <c r="CY208">
        <f>AD208</f>
        <v>512.30999999999995</v>
      </c>
      <c r="CZ208">
        <f>AH208</f>
        <v>512.30999999999995</v>
      </c>
      <c r="DA208">
        <f>AL208</f>
        <v>1</v>
      </c>
      <c r="DB208">
        <f t="shared" si="768"/>
        <v>527.67999999999995</v>
      </c>
      <c r="DC208">
        <f t="shared" si="769"/>
        <v>0</v>
      </c>
      <c r="DD208" t="s">
        <v>481</v>
      </c>
      <c r="DE208" t="s">
        <v>481</v>
      </c>
      <c r="DF208">
        <f t="shared" si="770"/>
        <v>0</v>
      </c>
      <c r="DG208">
        <f t="shared" si="762"/>
        <v>0</v>
      </c>
      <c r="DH208">
        <f t="shared" si="743"/>
        <v>0</v>
      </c>
      <c r="DI208">
        <f t="shared" si="744"/>
        <v>527.68000000000006</v>
      </c>
      <c r="DJ208">
        <f>DI208</f>
        <v>527.68000000000006</v>
      </c>
      <c r="DK208">
        <v>1</v>
      </c>
      <c r="DL208" t="s">
        <v>481</v>
      </c>
      <c r="DM208">
        <v>0</v>
      </c>
      <c r="DN208" t="s">
        <v>481</v>
      </c>
      <c r="DO208">
        <v>0</v>
      </c>
    </row>
    <row r="209">
      <c r="A209">
        <f>ROW(Source!A135)</f>
        <v>135</v>
      </c>
      <c r="B209">
        <v>407088984</v>
      </c>
      <c r="C209">
        <v>407090565</v>
      </c>
      <c r="D209">
        <v>342717233</v>
      </c>
      <c r="E209">
        <v>1</v>
      </c>
      <c r="F209">
        <v>1</v>
      </c>
      <c r="G209">
        <v>1</v>
      </c>
      <c r="H209">
        <v>3</v>
      </c>
      <c r="I209" t="s">
        <v>239</v>
      </c>
      <c r="J209" t="s">
        <v>879</v>
      </c>
      <c r="K209" t="s">
        <v>240</v>
      </c>
      <c r="L209">
        <v>1346</v>
      </c>
      <c r="N209">
        <v>1009</v>
      </c>
      <c r="O209" t="s">
        <v>131</v>
      </c>
      <c r="P209" t="s">
        <v>131</v>
      </c>
      <c r="Q209">
        <v>1</v>
      </c>
      <c r="W209">
        <v>0</v>
      </c>
      <c r="X209">
        <v>-1062136333</v>
      </c>
      <c r="Y209">
        <f>(AT209*ROUND(0,7))</f>
        <v>0</v>
      </c>
      <c r="AA209">
        <v>201.16999999999999</v>
      </c>
      <c r="AB209">
        <v>0</v>
      </c>
      <c r="AC209">
        <v>0</v>
      </c>
      <c r="AD209">
        <v>0</v>
      </c>
      <c r="AE209">
        <v>174.93000000000001</v>
      </c>
      <c r="AF209">
        <v>0</v>
      </c>
      <c r="AG209">
        <v>0</v>
      </c>
      <c r="AH209">
        <v>0</v>
      </c>
      <c r="AI209">
        <v>1.1499999999999999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481</v>
      </c>
      <c r="AT209">
        <v>0.02</v>
      </c>
      <c r="AU209" t="s">
        <v>504</v>
      </c>
      <c r="AV209">
        <v>0</v>
      </c>
      <c r="AW209">
        <v>2</v>
      </c>
      <c r="AX209">
        <v>407090570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3.4986000000000002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ROUND(Y209*Source!I135,7)</f>
        <v>0</v>
      </c>
      <c r="CY209">
        <f t="shared" ref="CY209:CY210" si="771">AA209</f>
        <v>201.16999999999999</v>
      </c>
      <c r="CZ209">
        <f t="shared" ref="CZ209:CZ210" si="772">AE209</f>
        <v>174.93000000000001</v>
      </c>
      <c r="DA209">
        <f t="shared" ref="DA209:DA210" si="773">AI209</f>
        <v>1.1499999999999999</v>
      </c>
      <c r="DB209">
        <f>ROUND((ROUND(AT209*CZ209,2)*ROUND(0,7)),6)</f>
        <v>0</v>
      </c>
      <c r="DC209">
        <f>ROUND((ROUND(AT209*AG209,2)*ROUND(0,7)),6)</f>
        <v>0</v>
      </c>
      <c r="DD209" t="s">
        <v>481</v>
      </c>
      <c r="DE209" t="s">
        <v>481</v>
      </c>
      <c r="DF209">
        <f>ROUND(ROUND(AE209*AI209,2)*CX209,2)</f>
        <v>0</v>
      </c>
      <c r="DG209">
        <f t="shared" si="762"/>
        <v>0</v>
      </c>
      <c r="DH209">
        <f t="shared" si="743"/>
        <v>0</v>
      </c>
      <c r="DI209">
        <f t="shared" si="744"/>
        <v>0</v>
      </c>
      <c r="DJ209">
        <f t="shared" ref="DJ209:DJ210" si="774">DF209</f>
        <v>0</v>
      </c>
      <c r="DK209">
        <v>0</v>
      </c>
      <c r="DL209" t="s">
        <v>481</v>
      </c>
      <c r="DM209">
        <v>0</v>
      </c>
      <c r="DN209" t="s">
        <v>481</v>
      </c>
      <c r="DO209">
        <v>0</v>
      </c>
    </row>
    <row r="210">
      <c r="A210">
        <f>ROW(Source!A135)</f>
        <v>135</v>
      </c>
      <c r="B210">
        <v>407088984</v>
      </c>
      <c r="C210">
        <v>407090565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852</v>
      </c>
      <c r="J210" t="s">
        <v>481</v>
      </c>
      <c r="K210" t="s">
        <v>853</v>
      </c>
      <c r="L210">
        <v>3277935</v>
      </c>
      <c r="N210">
        <v>1013</v>
      </c>
      <c r="O210" t="s">
        <v>63</v>
      </c>
      <c r="P210" t="s">
        <v>63</v>
      </c>
      <c r="Q210">
        <v>1</v>
      </c>
      <c r="W210">
        <v>0</v>
      </c>
      <c r="X210">
        <v>274903907</v>
      </c>
      <c r="Y210">
        <f>AT210</f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481</v>
      </c>
      <c r="AT210">
        <v>2</v>
      </c>
      <c r="AU210" t="s">
        <v>481</v>
      </c>
      <c r="AV210">
        <v>0</v>
      </c>
      <c r="AW210">
        <v>2</v>
      </c>
      <c r="AX210">
        <v>407090571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ROUND(Y210*Source!I135,7)</f>
        <v>2</v>
      </c>
      <c r="CY210">
        <f t="shared" si="771"/>
        <v>0</v>
      </c>
      <c r="CZ210">
        <f t="shared" si="772"/>
        <v>0</v>
      </c>
      <c r="DA210">
        <f t="shared" si="773"/>
        <v>1</v>
      </c>
      <c r="DB210">
        <f>ROUND(ROUND(AT210*CZ210,2),6)</f>
        <v>0</v>
      </c>
      <c r="DC210">
        <f>ROUND(ROUND(AT210*AG210,2),6)</f>
        <v>0</v>
      </c>
      <c r="DD210" t="s">
        <v>481</v>
      </c>
      <c r="DE210" t="s">
        <v>481</v>
      </c>
      <c r="DF210">
        <f t="shared" ref="DF210:DF211" si="775">ROUND(ROUND(AE210,2)*CX210,2)</f>
        <v>0</v>
      </c>
      <c r="DG210">
        <f t="shared" si="762"/>
        <v>0</v>
      </c>
      <c r="DH210">
        <f t="shared" si="743"/>
        <v>0</v>
      </c>
      <c r="DI210">
        <f t="shared" si="744"/>
        <v>0</v>
      </c>
      <c r="DJ210">
        <f t="shared" si="774"/>
        <v>0</v>
      </c>
      <c r="DK210">
        <v>0</v>
      </c>
      <c r="DL210" t="s">
        <v>481</v>
      </c>
      <c r="DM210">
        <v>0</v>
      </c>
      <c r="DN210" t="s">
        <v>481</v>
      </c>
      <c r="DO210">
        <v>0</v>
      </c>
    </row>
    <row r="211">
      <c r="A211">
        <f>ROW(Source!A171)</f>
        <v>171</v>
      </c>
      <c r="B211">
        <v>407088984</v>
      </c>
      <c r="C211">
        <v>407090070</v>
      </c>
      <c r="D211">
        <v>342640222</v>
      </c>
      <c r="E211">
        <v>113</v>
      </c>
      <c r="F211">
        <v>1</v>
      </c>
      <c r="G211">
        <v>1</v>
      </c>
      <c r="H211">
        <v>1</v>
      </c>
      <c r="I211" t="s">
        <v>259</v>
      </c>
      <c r="J211" t="s">
        <v>481</v>
      </c>
      <c r="K211" t="s">
        <v>260</v>
      </c>
      <c r="L211">
        <v>1191</v>
      </c>
      <c r="N211">
        <v>1013</v>
      </c>
      <c r="O211" t="s">
        <v>29</v>
      </c>
      <c r="P211" t="s">
        <v>29</v>
      </c>
      <c r="Q211">
        <v>1</v>
      </c>
      <c r="W211">
        <v>0</v>
      </c>
      <c r="X211">
        <v>888410196</v>
      </c>
      <c r="Y211">
        <f>(AT211*ROUND(0.3,7))</f>
        <v>0.504</v>
      </c>
      <c r="AA211">
        <v>0</v>
      </c>
      <c r="AB211">
        <v>0</v>
      </c>
      <c r="AC211">
        <v>0</v>
      </c>
      <c r="AD211">
        <v>497.45999999999998</v>
      </c>
      <c r="AE211">
        <v>0</v>
      </c>
      <c r="AF211">
        <v>0</v>
      </c>
      <c r="AG211">
        <v>0</v>
      </c>
      <c r="AH211">
        <v>497.45999999999998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481</v>
      </c>
      <c r="AT211">
        <v>1.6799999999999999</v>
      </c>
      <c r="AU211" t="s">
        <v>505</v>
      </c>
      <c r="AV211">
        <v>1</v>
      </c>
      <c r="AW211">
        <v>2</v>
      </c>
      <c r="AX211">
        <v>407090078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835.73279999999988</v>
      </c>
      <c r="BN211">
        <v>1.6799999999999999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250.71984</v>
      </c>
      <c r="BU211">
        <v>0.504</v>
      </c>
      <c r="BV211">
        <v>0</v>
      </c>
      <c r="BW211">
        <v>1</v>
      </c>
      <c r="CU211">
        <f>ROUND(AT211*Source!I171*AH211*AL211,2)</f>
        <v>835.73000000000002</v>
      </c>
      <c r="CV211">
        <f>ROUND(Y211*Source!I171,7)</f>
        <v>0.504</v>
      </c>
      <c r="CW211">
        <v>0</v>
      </c>
      <c r="CX211">
        <f>ROUND(Y211*Source!I171,7)</f>
        <v>0.504</v>
      </c>
      <c r="CY211">
        <f>AD211</f>
        <v>497.45999999999998</v>
      </c>
      <c r="CZ211">
        <f>AH211</f>
        <v>497.45999999999998</v>
      </c>
      <c r="DA211">
        <f>AL211</f>
        <v>1</v>
      </c>
      <c r="DB211">
        <f>ROUND((ROUND(AT211*CZ211,2)*ROUND(0.3,7)),6)</f>
        <v>250.71899999999999</v>
      </c>
      <c r="DC211">
        <f>ROUND((ROUND(AT211*AG211,2)*ROUND(0.3,7)),6)</f>
        <v>0</v>
      </c>
      <c r="DD211" t="s">
        <v>481</v>
      </c>
      <c r="DE211" t="s">
        <v>481</v>
      </c>
      <c r="DF211">
        <f t="shared" si="775"/>
        <v>0</v>
      </c>
      <c r="DG211">
        <f t="shared" si="762"/>
        <v>0</v>
      </c>
      <c r="DH211">
        <f t="shared" si="743"/>
        <v>0</v>
      </c>
      <c r="DI211">
        <f t="shared" si="744"/>
        <v>250.72</v>
      </c>
      <c r="DJ211">
        <f>DI211</f>
        <v>250.72</v>
      </c>
      <c r="DK211">
        <v>1</v>
      </c>
      <c r="DL211" t="s">
        <v>481</v>
      </c>
      <c r="DM211">
        <v>0</v>
      </c>
      <c r="DN211" t="s">
        <v>481</v>
      </c>
      <c r="DO211">
        <v>0</v>
      </c>
    </row>
    <row r="212">
      <c r="A212">
        <f>ROW(Source!A171)</f>
        <v>171</v>
      </c>
      <c r="B212">
        <v>407088984</v>
      </c>
      <c r="C212">
        <v>407090070</v>
      </c>
      <c r="D212">
        <v>342714150</v>
      </c>
      <c r="E212">
        <v>1</v>
      </c>
      <c r="F212">
        <v>1</v>
      </c>
      <c r="G212">
        <v>1</v>
      </c>
      <c r="H212">
        <v>3</v>
      </c>
      <c r="I212" t="s">
        <v>261</v>
      </c>
      <c r="J212" t="s">
        <v>881</v>
      </c>
      <c r="K212" t="s">
        <v>262</v>
      </c>
      <c r="L212">
        <v>1346</v>
      </c>
      <c r="N212">
        <v>1009</v>
      </c>
      <c r="O212" t="s">
        <v>131</v>
      </c>
      <c r="P212" t="s">
        <v>131</v>
      </c>
      <c r="Q212">
        <v>1</v>
      </c>
      <c r="W212">
        <v>0</v>
      </c>
      <c r="X212">
        <v>547813963</v>
      </c>
      <c r="Y212">
        <f t="shared" ref="Y212:Y216" si="776">(AT212*ROUND(0,7))</f>
        <v>0</v>
      </c>
      <c r="AA212">
        <v>372.24000000000001</v>
      </c>
      <c r="AB212">
        <v>0</v>
      </c>
      <c r="AC212">
        <v>0</v>
      </c>
      <c r="AD212">
        <v>0</v>
      </c>
      <c r="AE212">
        <v>284.14999999999998</v>
      </c>
      <c r="AF212">
        <v>0</v>
      </c>
      <c r="AG212">
        <v>0</v>
      </c>
      <c r="AH212">
        <v>0</v>
      </c>
      <c r="AI212">
        <v>1.3100000000000001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481</v>
      </c>
      <c r="AT212">
        <v>0.00050000000000000001</v>
      </c>
      <c r="AU212" t="s">
        <v>504</v>
      </c>
      <c r="AV212">
        <v>0</v>
      </c>
      <c r="AW212">
        <v>2</v>
      </c>
      <c r="AX212">
        <v>407090079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0.14207499999999998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ROUND(Y212*Source!I171,7)</f>
        <v>0</v>
      </c>
      <c r="CY212">
        <f t="shared" ref="CY212:CY217" si="777">AA212</f>
        <v>372.24000000000001</v>
      </c>
      <c r="CZ212">
        <f t="shared" ref="CZ212:CZ217" si="778">AE212</f>
        <v>284.14999999999998</v>
      </c>
      <c r="DA212">
        <f t="shared" ref="DA212:DA217" si="779">AI212</f>
        <v>1.3100000000000001</v>
      </c>
      <c r="DB212">
        <f t="shared" ref="DB212:DB216" si="780">ROUND((ROUND(AT212*CZ212,2)*ROUND(0,7)),6)</f>
        <v>0</v>
      </c>
      <c r="DC212">
        <f t="shared" ref="DC212:DC216" si="781">ROUND((ROUND(AT212*AG212,2)*ROUND(0,7)),6)</f>
        <v>0</v>
      </c>
      <c r="DD212" t="s">
        <v>481</v>
      </c>
      <c r="DE212" t="s">
        <v>481</v>
      </c>
      <c r="DF212">
        <f>ROUND(ROUND(AE212*AI212,2)*CX212,2)</f>
        <v>0</v>
      </c>
      <c r="DG212">
        <f t="shared" si="762"/>
        <v>0</v>
      </c>
      <c r="DH212">
        <f t="shared" si="743"/>
        <v>0</v>
      </c>
      <c r="DI212">
        <f t="shared" si="744"/>
        <v>0</v>
      </c>
      <c r="DJ212">
        <f t="shared" ref="DJ212:DJ217" si="782">DF212</f>
        <v>0</v>
      </c>
      <c r="DK212">
        <v>0</v>
      </c>
      <c r="DL212" t="s">
        <v>481</v>
      </c>
      <c r="DM212">
        <v>0</v>
      </c>
      <c r="DN212" t="s">
        <v>481</v>
      </c>
      <c r="DO212">
        <v>0</v>
      </c>
    </row>
    <row r="213">
      <c r="A213">
        <f>ROW(Source!A171)</f>
        <v>171</v>
      </c>
      <c r="B213">
        <v>407088984</v>
      </c>
      <c r="C213">
        <v>407090070</v>
      </c>
      <c r="D213">
        <v>342715737</v>
      </c>
      <c r="E213">
        <v>1</v>
      </c>
      <c r="F213">
        <v>1</v>
      </c>
      <c r="G213">
        <v>1</v>
      </c>
      <c r="H213">
        <v>3</v>
      </c>
      <c r="I213" t="s">
        <v>56</v>
      </c>
      <c r="J213" t="s">
        <v>851</v>
      </c>
      <c r="K213" t="s">
        <v>57</v>
      </c>
      <c r="L213">
        <v>1383</v>
      </c>
      <c r="N213">
        <v>1013</v>
      </c>
      <c r="O213" t="s">
        <v>58</v>
      </c>
      <c r="P213" t="s">
        <v>58</v>
      </c>
      <c r="Q213">
        <v>1</v>
      </c>
      <c r="W213">
        <v>0</v>
      </c>
      <c r="X213">
        <v>-1986415126</v>
      </c>
      <c r="Y213">
        <f t="shared" si="776"/>
        <v>0</v>
      </c>
      <c r="AA213">
        <v>6.0999999999999996</v>
      </c>
      <c r="AB213">
        <v>0</v>
      </c>
      <c r="AC213">
        <v>0</v>
      </c>
      <c r="AD213">
        <v>0</v>
      </c>
      <c r="AE213">
        <v>6.0999999999999996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481</v>
      </c>
      <c r="AT213">
        <v>0.083199999999999996</v>
      </c>
      <c r="AU213" t="s">
        <v>504</v>
      </c>
      <c r="AV213">
        <v>0</v>
      </c>
      <c r="AW213">
        <v>2</v>
      </c>
      <c r="AX213">
        <v>407090080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0.50751999999999997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ROUND(Y213*Source!I171,7)</f>
        <v>0</v>
      </c>
      <c r="CY213">
        <f t="shared" si="777"/>
        <v>6.0999999999999996</v>
      </c>
      <c r="CZ213">
        <f t="shared" si="778"/>
        <v>6.0999999999999996</v>
      </c>
      <c r="DA213">
        <f t="shared" si="779"/>
        <v>1</v>
      </c>
      <c r="DB213">
        <f t="shared" si="780"/>
        <v>0</v>
      </c>
      <c r="DC213">
        <f t="shared" si="781"/>
        <v>0</v>
      </c>
      <c r="DD213" t="s">
        <v>481</v>
      </c>
      <c r="DE213" t="s">
        <v>481</v>
      </c>
      <c r="DF213">
        <f>ROUND(ROUND(AE213,2)*CX213,2)</f>
        <v>0</v>
      </c>
      <c r="DG213">
        <f t="shared" si="762"/>
        <v>0</v>
      </c>
      <c r="DH213">
        <f t="shared" si="743"/>
        <v>0</v>
      </c>
      <c r="DI213">
        <f t="shared" si="744"/>
        <v>0</v>
      </c>
      <c r="DJ213">
        <f t="shared" si="782"/>
        <v>0</v>
      </c>
      <c r="DK213">
        <v>1</v>
      </c>
      <c r="DL213" t="s">
        <v>481</v>
      </c>
      <c r="DM213">
        <v>0</v>
      </c>
      <c r="DN213" t="s">
        <v>481</v>
      </c>
      <c r="DO213">
        <v>0</v>
      </c>
    </row>
    <row r="214">
      <c r="A214">
        <f>ROW(Source!A171)</f>
        <v>171</v>
      </c>
      <c r="B214">
        <v>407088984</v>
      </c>
      <c r="C214">
        <v>407090070</v>
      </c>
      <c r="D214">
        <v>342717298</v>
      </c>
      <c r="E214">
        <v>1</v>
      </c>
      <c r="F214">
        <v>1</v>
      </c>
      <c r="G214">
        <v>1</v>
      </c>
      <c r="H214">
        <v>3</v>
      </c>
      <c r="I214" t="s">
        <v>263</v>
      </c>
      <c r="J214" t="s">
        <v>882</v>
      </c>
      <c r="K214" t="s">
        <v>264</v>
      </c>
      <c r="L214">
        <v>1425</v>
      </c>
      <c r="N214">
        <v>1013</v>
      </c>
      <c r="O214" t="s">
        <v>147</v>
      </c>
      <c r="P214" t="s">
        <v>147</v>
      </c>
      <c r="Q214">
        <v>1</v>
      </c>
      <c r="W214">
        <v>0</v>
      </c>
      <c r="X214">
        <v>331684933</v>
      </c>
      <c r="Y214">
        <f t="shared" si="776"/>
        <v>0</v>
      </c>
      <c r="AA214">
        <v>1222.6099999999999</v>
      </c>
      <c r="AB214">
        <v>0</v>
      </c>
      <c r="AC214">
        <v>0</v>
      </c>
      <c r="AD214">
        <v>0</v>
      </c>
      <c r="AE214">
        <v>978.09000000000003</v>
      </c>
      <c r="AF214">
        <v>0</v>
      </c>
      <c r="AG214">
        <v>0</v>
      </c>
      <c r="AH214">
        <v>0</v>
      </c>
      <c r="AI214">
        <v>1.25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481</v>
      </c>
      <c r="AT214">
        <v>0.025000000000000001</v>
      </c>
      <c r="AU214" t="s">
        <v>504</v>
      </c>
      <c r="AV214">
        <v>0</v>
      </c>
      <c r="AW214">
        <v>2</v>
      </c>
      <c r="AX214">
        <v>407090081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24.452250000000003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ROUND(Y214*Source!I171,7)</f>
        <v>0</v>
      </c>
      <c r="CY214">
        <f t="shared" si="777"/>
        <v>1222.6099999999999</v>
      </c>
      <c r="CZ214">
        <f t="shared" si="778"/>
        <v>978.09000000000003</v>
      </c>
      <c r="DA214">
        <f t="shared" si="779"/>
        <v>1.25</v>
      </c>
      <c r="DB214">
        <f t="shared" si="780"/>
        <v>0</v>
      </c>
      <c r="DC214">
        <f t="shared" si="781"/>
        <v>0</v>
      </c>
      <c r="DD214" t="s">
        <v>481</v>
      </c>
      <c r="DE214" t="s">
        <v>481</v>
      </c>
      <c r="DF214">
        <f t="shared" ref="DF214:DF216" si="783">ROUND(ROUND(AE214*AI214,2)*CX214,2)</f>
        <v>0</v>
      </c>
      <c r="DG214">
        <f t="shared" si="762"/>
        <v>0</v>
      </c>
      <c r="DH214">
        <f t="shared" si="743"/>
        <v>0</v>
      </c>
      <c r="DI214">
        <f t="shared" si="744"/>
        <v>0</v>
      </c>
      <c r="DJ214">
        <f t="shared" si="782"/>
        <v>0</v>
      </c>
      <c r="DK214">
        <v>0</v>
      </c>
      <c r="DL214" t="s">
        <v>481</v>
      </c>
      <c r="DM214">
        <v>0</v>
      </c>
      <c r="DN214" t="s">
        <v>481</v>
      </c>
      <c r="DO214">
        <v>0</v>
      </c>
    </row>
    <row r="215">
      <c r="A215">
        <f>ROW(Source!A171)</f>
        <v>171</v>
      </c>
      <c r="B215">
        <v>407088984</v>
      </c>
      <c r="C215">
        <v>407090070</v>
      </c>
      <c r="D215">
        <v>342718997</v>
      </c>
      <c r="E215">
        <v>1</v>
      </c>
      <c r="F215">
        <v>1</v>
      </c>
      <c r="G215">
        <v>1</v>
      </c>
      <c r="H215">
        <v>3</v>
      </c>
      <c r="I215" t="s">
        <v>265</v>
      </c>
      <c r="J215" t="s">
        <v>883</v>
      </c>
      <c r="K215" t="s">
        <v>266</v>
      </c>
      <c r="L215">
        <v>1348</v>
      </c>
      <c r="N215">
        <v>1009</v>
      </c>
      <c r="O215" t="s">
        <v>111</v>
      </c>
      <c r="P215" t="s">
        <v>111</v>
      </c>
      <c r="Q215">
        <v>1000</v>
      </c>
      <c r="W215">
        <v>0</v>
      </c>
      <c r="X215">
        <v>-1746292086</v>
      </c>
      <c r="Y215">
        <f t="shared" si="776"/>
        <v>0</v>
      </c>
      <c r="AA215">
        <v>5813.2799999999997</v>
      </c>
      <c r="AB215">
        <v>0</v>
      </c>
      <c r="AC215">
        <v>0</v>
      </c>
      <c r="AD215">
        <v>0</v>
      </c>
      <c r="AE215">
        <v>4338.2700000000004</v>
      </c>
      <c r="AF215">
        <v>0</v>
      </c>
      <c r="AG215">
        <v>0</v>
      </c>
      <c r="AH215">
        <v>0</v>
      </c>
      <c r="AI215">
        <v>1.3400000000000001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481</v>
      </c>
      <c r="AT215">
        <v>1.0000000000000001e-05</v>
      </c>
      <c r="AU215" t="s">
        <v>504</v>
      </c>
      <c r="AV215">
        <v>0</v>
      </c>
      <c r="AW215">
        <v>2</v>
      </c>
      <c r="AX215">
        <v>407090082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0.04338270000000001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ROUND(Y215*Source!I171,7)</f>
        <v>0</v>
      </c>
      <c r="CY215">
        <f t="shared" si="777"/>
        <v>5813.2799999999997</v>
      </c>
      <c r="CZ215">
        <f t="shared" si="778"/>
        <v>4338.2700000000004</v>
      </c>
      <c r="DA215">
        <f t="shared" si="779"/>
        <v>1.3400000000000001</v>
      </c>
      <c r="DB215">
        <f t="shared" si="780"/>
        <v>0</v>
      </c>
      <c r="DC215">
        <f t="shared" si="781"/>
        <v>0</v>
      </c>
      <c r="DD215" t="s">
        <v>481</v>
      </c>
      <c r="DE215" t="s">
        <v>481</v>
      </c>
      <c r="DF215">
        <f t="shared" si="783"/>
        <v>0</v>
      </c>
      <c r="DG215">
        <f t="shared" si="762"/>
        <v>0</v>
      </c>
      <c r="DH215">
        <f t="shared" si="743"/>
        <v>0</v>
      </c>
      <c r="DI215">
        <f t="shared" si="744"/>
        <v>0</v>
      </c>
      <c r="DJ215">
        <f t="shared" si="782"/>
        <v>0</v>
      </c>
      <c r="DK215">
        <v>0</v>
      </c>
      <c r="DL215" t="s">
        <v>481</v>
      </c>
      <c r="DM215">
        <v>0</v>
      </c>
      <c r="DN215" t="s">
        <v>481</v>
      </c>
      <c r="DO215">
        <v>0</v>
      </c>
    </row>
    <row r="216">
      <c r="A216">
        <f>ROW(Source!A171)</f>
        <v>171</v>
      </c>
      <c r="B216">
        <v>407088984</v>
      </c>
      <c r="C216">
        <v>407090070</v>
      </c>
      <c r="D216">
        <v>342725853</v>
      </c>
      <c r="E216">
        <v>1</v>
      </c>
      <c r="F216">
        <v>1</v>
      </c>
      <c r="G216">
        <v>1</v>
      </c>
      <c r="H216">
        <v>3</v>
      </c>
      <c r="I216" t="s">
        <v>267</v>
      </c>
      <c r="J216" t="s">
        <v>884</v>
      </c>
      <c r="K216" t="s">
        <v>268</v>
      </c>
      <c r="L216">
        <v>1346</v>
      </c>
      <c r="N216">
        <v>1009</v>
      </c>
      <c r="O216" t="s">
        <v>131</v>
      </c>
      <c r="P216" t="s">
        <v>131</v>
      </c>
      <c r="Q216">
        <v>1</v>
      </c>
      <c r="W216">
        <v>0</v>
      </c>
      <c r="X216">
        <v>609040652</v>
      </c>
      <c r="Y216">
        <f t="shared" si="776"/>
        <v>0</v>
      </c>
      <c r="AA216">
        <v>1448.29</v>
      </c>
      <c r="AB216">
        <v>0</v>
      </c>
      <c r="AC216">
        <v>0</v>
      </c>
      <c r="AD216">
        <v>0</v>
      </c>
      <c r="AE216">
        <v>899.55999999999995</v>
      </c>
      <c r="AF216">
        <v>0</v>
      </c>
      <c r="AG216">
        <v>0</v>
      </c>
      <c r="AH216">
        <v>0</v>
      </c>
      <c r="AI216">
        <v>1.6100000000000001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481</v>
      </c>
      <c r="AT216">
        <v>0.01</v>
      </c>
      <c r="AU216" t="s">
        <v>504</v>
      </c>
      <c r="AV216">
        <v>0</v>
      </c>
      <c r="AW216">
        <v>2</v>
      </c>
      <c r="AX216">
        <v>407090083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8.9955999999999996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ROUND(Y216*Source!I171,7)</f>
        <v>0</v>
      </c>
      <c r="CY216">
        <f t="shared" si="777"/>
        <v>1448.29</v>
      </c>
      <c r="CZ216">
        <f t="shared" si="778"/>
        <v>899.55999999999995</v>
      </c>
      <c r="DA216">
        <f t="shared" si="779"/>
        <v>1.6100000000000001</v>
      </c>
      <c r="DB216">
        <f t="shared" si="780"/>
        <v>0</v>
      </c>
      <c r="DC216">
        <f t="shared" si="781"/>
        <v>0</v>
      </c>
      <c r="DD216" t="s">
        <v>481</v>
      </c>
      <c r="DE216" t="s">
        <v>481</v>
      </c>
      <c r="DF216">
        <f t="shared" si="783"/>
        <v>0</v>
      </c>
      <c r="DG216">
        <f t="shared" si="762"/>
        <v>0</v>
      </c>
      <c r="DH216">
        <f t="shared" si="743"/>
        <v>0</v>
      </c>
      <c r="DI216">
        <f t="shared" si="744"/>
        <v>0</v>
      </c>
      <c r="DJ216">
        <f t="shared" si="782"/>
        <v>0</v>
      </c>
      <c r="DK216">
        <v>0</v>
      </c>
      <c r="DL216" t="s">
        <v>481</v>
      </c>
      <c r="DM216">
        <v>0</v>
      </c>
      <c r="DN216" t="s">
        <v>481</v>
      </c>
      <c r="DO216">
        <v>0</v>
      </c>
    </row>
    <row r="217">
      <c r="A217">
        <f>ROW(Source!A171)</f>
        <v>171</v>
      </c>
      <c r="B217">
        <v>407088984</v>
      </c>
      <c r="C217">
        <v>407090070</v>
      </c>
      <c r="D217">
        <v>342646017</v>
      </c>
      <c r="E217">
        <v>113</v>
      </c>
      <c r="F217">
        <v>1</v>
      </c>
      <c r="G217">
        <v>1</v>
      </c>
      <c r="H217">
        <v>3</v>
      </c>
      <c r="I217" t="s">
        <v>852</v>
      </c>
      <c r="J217" t="s">
        <v>481</v>
      </c>
      <c r="K217" t="s">
        <v>853</v>
      </c>
      <c r="L217">
        <v>3277935</v>
      </c>
      <c r="N217">
        <v>1013</v>
      </c>
      <c r="O217" t="s">
        <v>63</v>
      </c>
      <c r="P217" t="s">
        <v>63</v>
      </c>
      <c r="Q217">
        <v>1</v>
      </c>
      <c r="W217">
        <v>0</v>
      </c>
      <c r="X217">
        <v>274903907</v>
      </c>
      <c r="Y217">
        <f t="shared" ref="Y217:Y218" si="784">AT217</f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0</v>
      </c>
      <c r="AQ217">
        <v>1</v>
      </c>
      <c r="AR217">
        <v>0</v>
      </c>
      <c r="AS217" t="s">
        <v>481</v>
      </c>
      <c r="AT217">
        <v>2</v>
      </c>
      <c r="AU217" t="s">
        <v>481</v>
      </c>
      <c r="AV217">
        <v>0</v>
      </c>
      <c r="AW217">
        <v>2</v>
      </c>
      <c r="AX217">
        <v>407090084</v>
      </c>
      <c r="AY217">
        <v>1</v>
      </c>
      <c r="AZ217">
        <v>2048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ROUND(Y217*Source!I171,7)</f>
        <v>2</v>
      </c>
      <c r="CY217">
        <f t="shared" si="777"/>
        <v>0</v>
      </c>
      <c r="CZ217">
        <f t="shared" si="778"/>
        <v>0</v>
      </c>
      <c r="DA217">
        <f t="shared" si="779"/>
        <v>1</v>
      </c>
      <c r="DB217">
        <f t="shared" ref="DB217:DB218" si="785">ROUND(ROUND(AT217*CZ217,2),6)</f>
        <v>0</v>
      </c>
      <c r="DC217">
        <f t="shared" ref="DC217:DC218" si="786">ROUND(ROUND(AT217*AG217,2),6)</f>
        <v>0</v>
      </c>
      <c r="DD217" t="s">
        <v>481</v>
      </c>
      <c r="DE217" t="s">
        <v>481</v>
      </c>
      <c r="DF217">
        <f t="shared" ref="DF217:DF218" si="787">ROUND(ROUND(AE217,2)*CX217,2)</f>
        <v>0</v>
      </c>
      <c r="DG217">
        <f t="shared" si="762"/>
        <v>0</v>
      </c>
      <c r="DH217">
        <f t="shared" si="743"/>
        <v>0</v>
      </c>
      <c r="DI217">
        <f t="shared" si="744"/>
        <v>0</v>
      </c>
      <c r="DJ217">
        <f t="shared" si="782"/>
        <v>0</v>
      </c>
      <c r="DK217">
        <v>0</v>
      </c>
      <c r="DL217" t="s">
        <v>481</v>
      </c>
      <c r="DM217">
        <v>0</v>
      </c>
      <c r="DN217" t="s">
        <v>481</v>
      </c>
      <c r="DO217">
        <v>0</v>
      </c>
    </row>
    <row r="218">
      <c r="A218">
        <f>ROW(Source!A172)</f>
        <v>172</v>
      </c>
      <c r="B218">
        <v>407088984</v>
      </c>
      <c r="C218">
        <v>407090085</v>
      </c>
      <c r="D218">
        <v>342640222</v>
      </c>
      <c r="E218">
        <v>113</v>
      </c>
      <c r="F218">
        <v>1</v>
      </c>
      <c r="G218">
        <v>1</v>
      </c>
      <c r="H218">
        <v>1</v>
      </c>
      <c r="I218" t="s">
        <v>259</v>
      </c>
      <c r="J218" t="s">
        <v>481</v>
      </c>
      <c r="K218" t="s">
        <v>260</v>
      </c>
      <c r="L218">
        <v>1191</v>
      </c>
      <c r="N218">
        <v>1013</v>
      </c>
      <c r="O218" t="s">
        <v>29</v>
      </c>
      <c r="P218" t="s">
        <v>29</v>
      </c>
      <c r="Q218">
        <v>1</v>
      </c>
      <c r="W218">
        <v>0</v>
      </c>
      <c r="X218">
        <v>888410196</v>
      </c>
      <c r="Y218">
        <f t="shared" si="784"/>
        <v>1.6799999999999999</v>
      </c>
      <c r="AA218">
        <v>0</v>
      </c>
      <c r="AB218">
        <v>0</v>
      </c>
      <c r="AC218">
        <v>0</v>
      </c>
      <c r="AD218">
        <v>497.45999999999998</v>
      </c>
      <c r="AE218">
        <v>0</v>
      </c>
      <c r="AF218">
        <v>0</v>
      </c>
      <c r="AG218">
        <v>0</v>
      </c>
      <c r="AH218">
        <v>497.45999999999998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481</v>
      </c>
      <c r="AT218">
        <v>1.6799999999999999</v>
      </c>
      <c r="AU218" t="s">
        <v>481</v>
      </c>
      <c r="AV218">
        <v>1</v>
      </c>
      <c r="AW218">
        <v>2</v>
      </c>
      <c r="AX218">
        <v>407090093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835.73279999999988</v>
      </c>
      <c r="BN218">
        <v>1.6799999999999999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835.73279999999988</v>
      </c>
      <c r="BU218">
        <v>1.6799999999999999</v>
      </c>
      <c r="BV218">
        <v>0</v>
      </c>
      <c r="BW218">
        <v>1</v>
      </c>
      <c r="CU218">
        <f>ROUND(AT218*Source!I172*AH218*AL218,2)</f>
        <v>835.73000000000002</v>
      </c>
      <c r="CV218">
        <f>ROUND(Y218*Source!I172,7)</f>
        <v>1.6799999999999999</v>
      </c>
      <c r="CW218">
        <v>0</v>
      </c>
      <c r="CX218">
        <f>ROUND(Y218*Source!I172,7)</f>
        <v>1.6799999999999999</v>
      </c>
      <c r="CY218">
        <f>AD218</f>
        <v>497.45999999999998</v>
      </c>
      <c r="CZ218">
        <f>AH218</f>
        <v>497.45999999999998</v>
      </c>
      <c r="DA218">
        <f>AL218</f>
        <v>1</v>
      </c>
      <c r="DB218">
        <f t="shared" si="785"/>
        <v>835.73000000000002</v>
      </c>
      <c r="DC218">
        <f t="shared" si="786"/>
        <v>0</v>
      </c>
      <c r="DD218" t="s">
        <v>481</v>
      </c>
      <c r="DE218" t="s">
        <v>481</v>
      </c>
      <c r="DF218">
        <f t="shared" si="787"/>
        <v>0</v>
      </c>
      <c r="DG218">
        <f t="shared" si="762"/>
        <v>0</v>
      </c>
      <c r="DH218">
        <f t="shared" si="743"/>
        <v>0</v>
      </c>
      <c r="DI218">
        <f t="shared" si="744"/>
        <v>835.73000000000002</v>
      </c>
      <c r="DJ218">
        <f>DI218</f>
        <v>835.73000000000002</v>
      </c>
      <c r="DK218">
        <v>1</v>
      </c>
      <c r="DL218" t="s">
        <v>481</v>
      </c>
      <c r="DM218">
        <v>0</v>
      </c>
      <c r="DN218" t="s">
        <v>481</v>
      </c>
      <c r="DO218">
        <v>0</v>
      </c>
    </row>
    <row r="219">
      <c r="A219">
        <f>ROW(Source!A172)</f>
        <v>172</v>
      </c>
      <c r="B219">
        <v>407088984</v>
      </c>
      <c r="C219">
        <v>407090085</v>
      </c>
      <c r="D219">
        <v>342714150</v>
      </c>
      <c r="E219">
        <v>1</v>
      </c>
      <c r="F219">
        <v>1</v>
      </c>
      <c r="G219">
        <v>1</v>
      </c>
      <c r="H219">
        <v>3</v>
      </c>
      <c r="I219" t="s">
        <v>261</v>
      </c>
      <c r="J219" t="s">
        <v>881</v>
      </c>
      <c r="K219" t="s">
        <v>262</v>
      </c>
      <c r="L219">
        <v>1346</v>
      </c>
      <c r="N219">
        <v>1009</v>
      </c>
      <c r="O219" t="s">
        <v>131</v>
      </c>
      <c r="P219" t="s">
        <v>131</v>
      </c>
      <c r="Q219">
        <v>1</v>
      </c>
      <c r="W219">
        <v>0</v>
      </c>
      <c r="X219">
        <v>547813963</v>
      </c>
      <c r="Y219">
        <f t="shared" ref="Y219:Y223" si="788">(AT219*ROUND(0,7))</f>
        <v>0</v>
      </c>
      <c r="AA219">
        <v>372.24000000000001</v>
      </c>
      <c r="AB219">
        <v>0</v>
      </c>
      <c r="AC219">
        <v>0</v>
      </c>
      <c r="AD219">
        <v>0</v>
      </c>
      <c r="AE219">
        <v>284.14999999999998</v>
      </c>
      <c r="AF219">
        <v>0</v>
      </c>
      <c r="AG219">
        <v>0</v>
      </c>
      <c r="AH219">
        <v>0</v>
      </c>
      <c r="AI219">
        <v>1.3100000000000001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481</v>
      </c>
      <c r="AT219">
        <v>0.00050000000000000001</v>
      </c>
      <c r="AU219" t="s">
        <v>504</v>
      </c>
      <c r="AV219">
        <v>0</v>
      </c>
      <c r="AW219">
        <v>2</v>
      </c>
      <c r="AX219">
        <v>407090094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0.14207499999999998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ROUND(Y219*Source!I172,7)</f>
        <v>0</v>
      </c>
      <c r="CY219">
        <f t="shared" ref="CY219:CY224" si="789">AA219</f>
        <v>372.24000000000001</v>
      </c>
      <c r="CZ219">
        <f t="shared" ref="CZ219:CZ224" si="790">AE219</f>
        <v>284.14999999999998</v>
      </c>
      <c r="DA219">
        <f t="shared" ref="DA219:DA224" si="791">AI219</f>
        <v>1.3100000000000001</v>
      </c>
      <c r="DB219">
        <f t="shared" ref="DB219:DB223" si="792">ROUND((ROUND(AT219*CZ219,2)*ROUND(0,7)),6)</f>
        <v>0</v>
      </c>
      <c r="DC219">
        <f t="shared" ref="DC219:DC223" si="793">ROUND((ROUND(AT219*AG219,2)*ROUND(0,7)),6)</f>
        <v>0</v>
      </c>
      <c r="DD219" t="s">
        <v>481</v>
      </c>
      <c r="DE219" t="s">
        <v>481</v>
      </c>
      <c r="DF219">
        <f>ROUND(ROUND(AE219*AI219,2)*CX219,2)</f>
        <v>0</v>
      </c>
      <c r="DG219">
        <f t="shared" si="762"/>
        <v>0</v>
      </c>
      <c r="DH219">
        <f t="shared" si="743"/>
        <v>0</v>
      </c>
      <c r="DI219">
        <f t="shared" si="744"/>
        <v>0</v>
      </c>
      <c r="DJ219">
        <f t="shared" ref="DJ219:DJ224" si="794">DF219</f>
        <v>0</v>
      </c>
      <c r="DK219">
        <v>0</v>
      </c>
      <c r="DL219" t="s">
        <v>481</v>
      </c>
      <c r="DM219">
        <v>0</v>
      </c>
      <c r="DN219" t="s">
        <v>481</v>
      </c>
      <c r="DO219">
        <v>0</v>
      </c>
    </row>
    <row r="220">
      <c r="A220">
        <f>ROW(Source!A172)</f>
        <v>172</v>
      </c>
      <c r="B220">
        <v>407088984</v>
      </c>
      <c r="C220">
        <v>407090085</v>
      </c>
      <c r="D220">
        <v>342715737</v>
      </c>
      <c r="E220">
        <v>1</v>
      </c>
      <c r="F220">
        <v>1</v>
      </c>
      <c r="G220">
        <v>1</v>
      </c>
      <c r="H220">
        <v>3</v>
      </c>
      <c r="I220" t="s">
        <v>56</v>
      </c>
      <c r="J220" t="s">
        <v>851</v>
      </c>
      <c r="K220" t="s">
        <v>57</v>
      </c>
      <c r="L220">
        <v>1383</v>
      </c>
      <c r="N220">
        <v>1013</v>
      </c>
      <c r="O220" t="s">
        <v>58</v>
      </c>
      <c r="P220" t="s">
        <v>58</v>
      </c>
      <c r="Q220">
        <v>1</v>
      </c>
      <c r="W220">
        <v>0</v>
      </c>
      <c r="X220">
        <v>-1986415126</v>
      </c>
      <c r="Y220">
        <f t="shared" si="788"/>
        <v>0</v>
      </c>
      <c r="AA220">
        <v>6.0999999999999996</v>
      </c>
      <c r="AB220">
        <v>0</v>
      </c>
      <c r="AC220">
        <v>0</v>
      </c>
      <c r="AD220">
        <v>0</v>
      </c>
      <c r="AE220">
        <v>6.0999999999999996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481</v>
      </c>
      <c r="AT220">
        <v>0.083199999999999996</v>
      </c>
      <c r="AU220" t="s">
        <v>504</v>
      </c>
      <c r="AV220">
        <v>0</v>
      </c>
      <c r="AW220">
        <v>2</v>
      </c>
      <c r="AX220">
        <v>407090095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0.50751999999999997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ROUND(Y220*Source!I172,7)</f>
        <v>0</v>
      </c>
      <c r="CY220">
        <f t="shared" si="789"/>
        <v>6.0999999999999996</v>
      </c>
      <c r="CZ220">
        <f t="shared" si="790"/>
        <v>6.0999999999999996</v>
      </c>
      <c r="DA220">
        <f t="shared" si="791"/>
        <v>1</v>
      </c>
      <c r="DB220">
        <f t="shared" si="792"/>
        <v>0</v>
      </c>
      <c r="DC220">
        <f t="shared" si="793"/>
        <v>0</v>
      </c>
      <c r="DD220" t="s">
        <v>481</v>
      </c>
      <c r="DE220" t="s">
        <v>481</v>
      </c>
      <c r="DF220">
        <f>ROUND(ROUND(AE220,2)*CX220,2)</f>
        <v>0</v>
      </c>
      <c r="DG220">
        <f t="shared" si="762"/>
        <v>0</v>
      </c>
      <c r="DH220">
        <f t="shared" si="743"/>
        <v>0</v>
      </c>
      <c r="DI220">
        <f t="shared" si="744"/>
        <v>0</v>
      </c>
      <c r="DJ220">
        <f t="shared" si="794"/>
        <v>0</v>
      </c>
      <c r="DK220">
        <v>1</v>
      </c>
      <c r="DL220" t="s">
        <v>481</v>
      </c>
      <c r="DM220">
        <v>0</v>
      </c>
      <c r="DN220" t="s">
        <v>481</v>
      </c>
      <c r="DO220">
        <v>0</v>
      </c>
    </row>
    <row r="221">
      <c r="A221">
        <f>ROW(Source!A172)</f>
        <v>172</v>
      </c>
      <c r="B221">
        <v>407088984</v>
      </c>
      <c r="C221">
        <v>407090085</v>
      </c>
      <c r="D221">
        <v>342717298</v>
      </c>
      <c r="E221">
        <v>1</v>
      </c>
      <c r="F221">
        <v>1</v>
      </c>
      <c r="G221">
        <v>1</v>
      </c>
      <c r="H221">
        <v>3</v>
      </c>
      <c r="I221" t="s">
        <v>263</v>
      </c>
      <c r="J221" t="s">
        <v>882</v>
      </c>
      <c r="K221" t="s">
        <v>264</v>
      </c>
      <c r="L221">
        <v>1425</v>
      </c>
      <c r="N221">
        <v>1013</v>
      </c>
      <c r="O221" t="s">
        <v>147</v>
      </c>
      <c r="P221" t="s">
        <v>147</v>
      </c>
      <c r="Q221">
        <v>1</v>
      </c>
      <c r="W221">
        <v>0</v>
      </c>
      <c r="X221">
        <v>331684933</v>
      </c>
      <c r="Y221">
        <f t="shared" si="788"/>
        <v>0</v>
      </c>
      <c r="AA221">
        <v>1222.6099999999999</v>
      </c>
      <c r="AB221">
        <v>0</v>
      </c>
      <c r="AC221">
        <v>0</v>
      </c>
      <c r="AD221">
        <v>0</v>
      </c>
      <c r="AE221">
        <v>978.09000000000003</v>
      </c>
      <c r="AF221">
        <v>0</v>
      </c>
      <c r="AG221">
        <v>0</v>
      </c>
      <c r="AH221">
        <v>0</v>
      </c>
      <c r="AI221">
        <v>1.25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481</v>
      </c>
      <c r="AT221">
        <v>0.025000000000000001</v>
      </c>
      <c r="AU221" t="s">
        <v>504</v>
      </c>
      <c r="AV221">
        <v>0</v>
      </c>
      <c r="AW221">
        <v>2</v>
      </c>
      <c r="AX221">
        <v>407090096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24.452250000000003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ROUND(Y221*Source!I172,7)</f>
        <v>0</v>
      </c>
      <c r="CY221">
        <f t="shared" si="789"/>
        <v>1222.6099999999999</v>
      </c>
      <c r="CZ221">
        <f t="shared" si="790"/>
        <v>978.09000000000003</v>
      </c>
      <c r="DA221">
        <f t="shared" si="791"/>
        <v>1.25</v>
      </c>
      <c r="DB221">
        <f t="shared" si="792"/>
        <v>0</v>
      </c>
      <c r="DC221">
        <f t="shared" si="793"/>
        <v>0</v>
      </c>
      <c r="DD221" t="s">
        <v>481</v>
      </c>
      <c r="DE221" t="s">
        <v>481</v>
      </c>
      <c r="DF221">
        <f t="shared" ref="DF221:DF223" si="795">ROUND(ROUND(AE221*AI221,2)*CX221,2)</f>
        <v>0</v>
      </c>
      <c r="DG221">
        <f t="shared" si="762"/>
        <v>0</v>
      </c>
      <c r="DH221">
        <f t="shared" si="743"/>
        <v>0</v>
      </c>
      <c r="DI221">
        <f t="shared" si="744"/>
        <v>0</v>
      </c>
      <c r="DJ221">
        <f t="shared" si="794"/>
        <v>0</v>
      </c>
      <c r="DK221">
        <v>0</v>
      </c>
      <c r="DL221" t="s">
        <v>481</v>
      </c>
      <c r="DM221">
        <v>0</v>
      </c>
      <c r="DN221" t="s">
        <v>481</v>
      </c>
      <c r="DO221">
        <v>0</v>
      </c>
    </row>
    <row r="222">
      <c r="A222">
        <f>ROW(Source!A172)</f>
        <v>172</v>
      </c>
      <c r="B222">
        <v>407088984</v>
      </c>
      <c r="C222">
        <v>407090085</v>
      </c>
      <c r="D222">
        <v>342718997</v>
      </c>
      <c r="E222">
        <v>1</v>
      </c>
      <c r="F222">
        <v>1</v>
      </c>
      <c r="G222">
        <v>1</v>
      </c>
      <c r="H222">
        <v>3</v>
      </c>
      <c r="I222" t="s">
        <v>265</v>
      </c>
      <c r="J222" t="s">
        <v>883</v>
      </c>
      <c r="K222" t="s">
        <v>266</v>
      </c>
      <c r="L222">
        <v>1348</v>
      </c>
      <c r="N222">
        <v>1009</v>
      </c>
      <c r="O222" t="s">
        <v>111</v>
      </c>
      <c r="P222" t="s">
        <v>111</v>
      </c>
      <c r="Q222">
        <v>1000</v>
      </c>
      <c r="W222">
        <v>0</v>
      </c>
      <c r="X222">
        <v>-1746292086</v>
      </c>
      <c r="Y222">
        <f t="shared" si="788"/>
        <v>0</v>
      </c>
      <c r="AA222">
        <v>5813.2799999999997</v>
      </c>
      <c r="AB222">
        <v>0</v>
      </c>
      <c r="AC222">
        <v>0</v>
      </c>
      <c r="AD222">
        <v>0</v>
      </c>
      <c r="AE222">
        <v>4338.2700000000004</v>
      </c>
      <c r="AF222">
        <v>0</v>
      </c>
      <c r="AG222">
        <v>0</v>
      </c>
      <c r="AH222">
        <v>0</v>
      </c>
      <c r="AI222">
        <v>1.3400000000000001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481</v>
      </c>
      <c r="AT222">
        <v>1.0000000000000001e-05</v>
      </c>
      <c r="AU222" t="s">
        <v>504</v>
      </c>
      <c r="AV222">
        <v>0</v>
      </c>
      <c r="AW222">
        <v>2</v>
      </c>
      <c r="AX222">
        <v>407090097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0.04338270000000001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ROUND(Y222*Source!I172,7)</f>
        <v>0</v>
      </c>
      <c r="CY222">
        <f t="shared" si="789"/>
        <v>5813.2799999999997</v>
      </c>
      <c r="CZ222">
        <f t="shared" si="790"/>
        <v>4338.2700000000004</v>
      </c>
      <c r="DA222">
        <f t="shared" si="791"/>
        <v>1.3400000000000001</v>
      </c>
      <c r="DB222">
        <f t="shared" si="792"/>
        <v>0</v>
      </c>
      <c r="DC222">
        <f t="shared" si="793"/>
        <v>0</v>
      </c>
      <c r="DD222" t="s">
        <v>481</v>
      </c>
      <c r="DE222" t="s">
        <v>481</v>
      </c>
      <c r="DF222">
        <f t="shared" si="795"/>
        <v>0</v>
      </c>
      <c r="DG222">
        <f t="shared" si="762"/>
        <v>0</v>
      </c>
      <c r="DH222">
        <f t="shared" si="743"/>
        <v>0</v>
      </c>
      <c r="DI222">
        <f t="shared" si="744"/>
        <v>0</v>
      </c>
      <c r="DJ222">
        <f t="shared" si="794"/>
        <v>0</v>
      </c>
      <c r="DK222">
        <v>0</v>
      </c>
      <c r="DL222" t="s">
        <v>481</v>
      </c>
      <c r="DM222">
        <v>0</v>
      </c>
      <c r="DN222" t="s">
        <v>481</v>
      </c>
      <c r="DO222">
        <v>0</v>
      </c>
    </row>
    <row r="223">
      <c r="A223">
        <f>ROW(Source!A172)</f>
        <v>172</v>
      </c>
      <c r="B223">
        <v>407088984</v>
      </c>
      <c r="C223">
        <v>407090085</v>
      </c>
      <c r="D223">
        <v>342725853</v>
      </c>
      <c r="E223">
        <v>1</v>
      </c>
      <c r="F223">
        <v>1</v>
      </c>
      <c r="G223">
        <v>1</v>
      </c>
      <c r="H223">
        <v>3</v>
      </c>
      <c r="I223" t="s">
        <v>267</v>
      </c>
      <c r="J223" t="s">
        <v>884</v>
      </c>
      <c r="K223" t="s">
        <v>268</v>
      </c>
      <c r="L223">
        <v>1346</v>
      </c>
      <c r="N223">
        <v>1009</v>
      </c>
      <c r="O223" t="s">
        <v>131</v>
      </c>
      <c r="P223" t="s">
        <v>131</v>
      </c>
      <c r="Q223">
        <v>1</v>
      </c>
      <c r="W223">
        <v>0</v>
      </c>
      <c r="X223">
        <v>609040652</v>
      </c>
      <c r="Y223">
        <f t="shared" si="788"/>
        <v>0</v>
      </c>
      <c r="AA223">
        <v>1448.29</v>
      </c>
      <c r="AB223">
        <v>0</v>
      </c>
      <c r="AC223">
        <v>0</v>
      </c>
      <c r="AD223">
        <v>0</v>
      </c>
      <c r="AE223">
        <v>899.55999999999995</v>
      </c>
      <c r="AF223">
        <v>0</v>
      </c>
      <c r="AG223">
        <v>0</v>
      </c>
      <c r="AH223">
        <v>0</v>
      </c>
      <c r="AI223">
        <v>1.6100000000000001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481</v>
      </c>
      <c r="AT223">
        <v>0.01</v>
      </c>
      <c r="AU223" t="s">
        <v>504</v>
      </c>
      <c r="AV223">
        <v>0</v>
      </c>
      <c r="AW223">
        <v>2</v>
      </c>
      <c r="AX223">
        <v>407090098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8.9955999999999996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ROUND(Y223*Source!I172,7)</f>
        <v>0</v>
      </c>
      <c r="CY223">
        <f t="shared" si="789"/>
        <v>1448.29</v>
      </c>
      <c r="CZ223">
        <f t="shared" si="790"/>
        <v>899.55999999999995</v>
      </c>
      <c r="DA223">
        <f t="shared" si="791"/>
        <v>1.6100000000000001</v>
      </c>
      <c r="DB223">
        <f t="shared" si="792"/>
        <v>0</v>
      </c>
      <c r="DC223">
        <f t="shared" si="793"/>
        <v>0</v>
      </c>
      <c r="DD223" t="s">
        <v>481</v>
      </c>
      <c r="DE223" t="s">
        <v>481</v>
      </c>
      <c r="DF223">
        <f t="shared" si="795"/>
        <v>0</v>
      </c>
      <c r="DG223">
        <f t="shared" si="762"/>
        <v>0</v>
      </c>
      <c r="DH223">
        <f t="shared" si="743"/>
        <v>0</v>
      </c>
      <c r="DI223">
        <f t="shared" si="744"/>
        <v>0</v>
      </c>
      <c r="DJ223">
        <f t="shared" si="794"/>
        <v>0</v>
      </c>
      <c r="DK223">
        <v>0</v>
      </c>
      <c r="DL223" t="s">
        <v>481</v>
      </c>
      <c r="DM223">
        <v>0</v>
      </c>
      <c r="DN223" t="s">
        <v>481</v>
      </c>
      <c r="DO223">
        <v>0</v>
      </c>
    </row>
    <row r="224">
      <c r="A224">
        <f>ROW(Source!A172)</f>
        <v>172</v>
      </c>
      <c r="B224">
        <v>407088984</v>
      </c>
      <c r="C224">
        <v>407090085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852</v>
      </c>
      <c r="J224" t="s">
        <v>481</v>
      </c>
      <c r="K224" t="s">
        <v>853</v>
      </c>
      <c r="L224">
        <v>3277935</v>
      </c>
      <c r="N224">
        <v>1013</v>
      </c>
      <c r="O224" t="s">
        <v>63</v>
      </c>
      <c r="P224" t="s">
        <v>63</v>
      </c>
      <c r="Q224">
        <v>1</v>
      </c>
      <c r="W224">
        <v>0</v>
      </c>
      <c r="X224">
        <v>274903907</v>
      </c>
      <c r="Y224">
        <f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481</v>
      </c>
      <c r="AT224">
        <v>2</v>
      </c>
      <c r="AU224" t="s">
        <v>481</v>
      </c>
      <c r="AV224">
        <v>0</v>
      </c>
      <c r="AW224">
        <v>2</v>
      </c>
      <c r="AX224">
        <v>407090099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ROUND(Y224*Source!I172,7)</f>
        <v>2</v>
      </c>
      <c r="CY224">
        <f t="shared" si="789"/>
        <v>0</v>
      </c>
      <c r="CZ224">
        <f t="shared" si="790"/>
        <v>0</v>
      </c>
      <c r="DA224">
        <f t="shared" si="791"/>
        <v>1</v>
      </c>
      <c r="DB224">
        <f>ROUND(ROUND(AT224*CZ224,2),6)</f>
        <v>0</v>
      </c>
      <c r="DC224">
        <f>ROUND(ROUND(AT224*AG224,2),6)</f>
        <v>0</v>
      </c>
      <c r="DD224" t="s">
        <v>481</v>
      </c>
      <c r="DE224" t="s">
        <v>481</v>
      </c>
      <c r="DF224">
        <f t="shared" ref="DF224:DF225" si="796">ROUND(ROUND(AE224,2)*CX224,2)</f>
        <v>0</v>
      </c>
      <c r="DG224">
        <f t="shared" si="762"/>
        <v>0</v>
      </c>
      <c r="DH224">
        <f t="shared" si="743"/>
        <v>0</v>
      </c>
      <c r="DI224">
        <f t="shared" si="744"/>
        <v>0</v>
      </c>
      <c r="DJ224">
        <f t="shared" si="794"/>
        <v>0</v>
      </c>
      <c r="DK224">
        <v>0</v>
      </c>
      <c r="DL224" t="s">
        <v>481</v>
      </c>
      <c r="DM224">
        <v>0</v>
      </c>
      <c r="DN224" t="s">
        <v>481</v>
      </c>
      <c r="DO224">
        <v>0</v>
      </c>
    </row>
    <row r="225">
      <c r="A225">
        <f>ROW(Source!A173)</f>
        <v>173</v>
      </c>
      <c r="B225">
        <v>407088984</v>
      </c>
      <c r="C225">
        <v>407090100</v>
      </c>
      <c r="D225">
        <v>342640222</v>
      </c>
      <c r="E225">
        <v>113</v>
      </c>
      <c r="F225">
        <v>1</v>
      </c>
      <c r="G225">
        <v>1</v>
      </c>
      <c r="H225">
        <v>1</v>
      </c>
      <c r="I225" t="s">
        <v>259</v>
      </c>
      <c r="J225" t="s">
        <v>481</v>
      </c>
      <c r="K225" t="s">
        <v>260</v>
      </c>
      <c r="L225">
        <v>1191</v>
      </c>
      <c r="N225">
        <v>1013</v>
      </c>
      <c r="O225" t="s">
        <v>29</v>
      </c>
      <c r="P225" t="s">
        <v>29</v>
      </c>
      <c r="Q225">
        <v>1</v>
      </c>
      <c r="W225">
        <v>0</v>
      </c>
      <c r="X225">
        <v>888410196</v>
      </c>
      <c r="Y225">
        <f>(AT225*ROUND(0.3,7))</f>
        <v>0.252</v>
      </c>
      <c r="AA225">
        <v>0</v>
      </c>
      <c r="AB225">
        <v>0</v>
      </c>
      <c r="AC225">
        <v>0</v>
      </c>
      <c r="AD225">
        <v>497.45999999999998</v>
      </c>
      <c r="AE225">
        <v>0</v>
      </c>
      <c r="AF225">
        <v>0</v>
      </c>
      <c r="AG225">
        <v>0</v>
      </c>
      <c r="AH225">
        <v>497.45999999999998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481</v>
      </c>
      <c r="AT225">
        <v>0.83999999999999997</v>
      </c>
      <c r="AU225" t="s">
        <v>505</v>
      </c>
      <c r="AV225">
        <v>1</v>
      </c>
      <c r="AW225">
        <v>2</v>
      </c>
      <c r="AX225">
        <v>407090109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417.86639999999994</v>
      </c>
      <c r="BN225">
        <v>0.83999999999999997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125.35992</v>
      </c>
      <c r="BU225">
        <v>0.252</v>
      </c>
      <c r="BV225">
        <v>0</v>
      </c>
      <c r="BW225">
        <v>1</v>
      </c>
      <c r="CU225">
        <f>ROUND(AT225*Source!I173*AH225*AL225,2)</f>
        <v>417.87</v>
      </c>
      <c r="CV225">
        <f>ROUND(Y225*Source!I173,7)</f>
        <v>0.252</v>
      </c>
      <c r="CW225">
        <v>0</v>
      </c>
      <c r="CX225">
        <f>ROUND(Y225*Source!I173,7)</f>
        <v>0.252</v>
      </c>
      <c r="CY225">
        <f>AD225</f>
        <v>497.45999999999998</v>
      </c>
      <c r="CZ225">
        <f>AH225</f>
        <v>497.45999999999998</v>
      </c>
      <c r="DA225">
        <f>AL225</f>
        <v>1</v>
      </c>
      <c r="DB225">
        <f>ROUND((ROUND(AT225*CZ225,2)*ROUND(0.3,7)),6)</f>
        <v>125.36099999999999</v>
      </c>
      <c r="DC225">
        <f>ROUND((ROUND(AT225*AG225,2)*ROUND(0.3,7)),6)</f>
        <v>0</v>
      </c>
      <c r="DD225" t="s">
        <v>481</v>
      </c>
      <c r="DE225" t="s">
        <v>481</v>
      </c>
      <c r="DF225">
        <f t="shared" si="796"/>
        <v>0</v>
      </c>
      <c r="DG225">
        <f t="shared" si="762"/>
        <v>0</v>
      </c>
      <c r="DH225">
        <f t="shared" si="743"/>
        <v>0</v>
      </c>
      <c r="DI225">
        <f t="shared" si="744"/>
        <v>125.36</v>
      </c>
      <c r="DJ225">
        <f>DI225</f>
        <v>125.36</v>
      </c>
      <c r="DK225">
        <v>1</v>
      </c>
      <c r="DL225" t="s">
        <v>481</v>
      </c>
      <c r="DM225">
        <v>0</v>
      </c>
      <c r="DN225" t="s">
        <v>481</v>
      </c>
      <c r="DO225">
        <v>0</v>
      </c>
    </row>
    <row r="226">
      <c r="A226">
        <f>ROW(Source!A173)</f>
        <v>173</v>
      </c>
      <c r="B226">
        <v>407088984</v>
      </c>
      <c r="C226">
        <v>407090100</v>
      </c>
      <c r="D226">
        <v>342714150</v>
      </c>
      <c r="E226">
        <v>1</v>
      </c>
      <c r="F226">
        <v>1</v>
      </c>
      <c r="G226">
        <v>1</v>
      </c>
      <c r="H226">
        <v>3</v>
      </c>
      <c r="I226" t="s">
        <v>261</v>
      </c>
      <c r="J226" t="s">
        <v>881</v>
      </c>
      <c r="K226" t="s">
        <v>262</v>
      </c>
      <c r="L226">
        <v>1346</v>
      </c>
      <c r="N226">
        <v>1009</v>
      </c>
      <c r="O226" t="s">
        <v>131</v>
      </c>
      <c r="P226" t="s">
        <v>131</v>
      </c>
      <c r="Q226">
        <v>1</v>
      </c>
      <c r="W226">
        <v>0</v>
      </c>
      <c r="X226">
        <v>547813963</v>
      </c>
      <c r="Y226">
        <f t="shared" ref="Y226:Y231" si="797">(AT226*ROUND(0,7))</f>
        <v>0</v>
      </c>
      <c r="AA226">
        <v>372.24000000000001</v>
      </c>
      <c r="AB226">
        <v>0</v>
      </c>
      <c r="AC226">
        <v>0</v>
      </c>
      <c r="AD226">
        <v>0</v>
      </c>
      <c r="AE226">
        <v>284.14999999999998</v>
      </c>
      <c r="AF226">
        <v>0</v>
      </c>
      <c r="AG226">
        <v>0</v>
      </c>
      <c r="AH226">
        <v>0</v>
      </c>
      <c r="AI226">
        <v>1.3100000000000001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481</v>
      </c>
      <c r="AT226">
        <v>0.00020000000000000001</v>
      </c>
      <c r="AU226" t="s">
        <v>504</v>
      </c>
      <c r="AV226">
        <v>0</v>
      </c>
      <c r="AW226">
        <v>2</v>
      </c>
      <c r="AX226">
        <v>407090110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0.056829999999999999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ROUND(Y226*Source!I173,7)</f>
        <v>0</v>
      </c>
      <c r="CY226">
        <f t="shared" ref="CY226:CY232" si="798">AA226</f>
        <v>372.24000000000001</v>
      </c>
      <c r="CZ226">
        <f t="shared" ref="CZ226:CZ232" si="799">AE226</f>
        <v>284.14999999999998</v>
      </c>
      <c r="DA226">
        <f t="shared" ref="DA226:DA232" si="800">AI226</f>
        <v>1.3100000000000001</v>
      </c>
      <c r="DB226">
        <f t="shared" ref="DB226:DB231" si="801">ROUND((ROUND(AT226*CZ226,2)*ROUND(0,7)),6)</f>
        <v>0</v>
      </c>
      <c r="DC226">
        <f t="shared" ref="DC226:DC231" si="802">ROUND((ROUND(AT226*AG226,2)*ROUND(0,7)),6)</f>
        <v>0</v>
      </c>
      <c r="DD226" t="s">
        <v>481</v>
      </c>
      <c r="DE226" t="s">
        <v>481</v>
      </c>
      <c r="DF226">
        <f>ROUND(ROUND(AE226*AI226,2)*CX226,2)</f>
        <v>0</v>
      </c>
      <c r="DG226">
        <f t="shared" si="762"/>
        <v>0</v>
      </c>
      <c r="DH226">
        <f t="shared" si="743"/>
        <v>0</v>
      </c>
      <c r="DI226">
        <f t="shared" si="744"/>
        <v>0</v>
      </c>
      <c r="DJ226">
        <f t="shared" ref="DJ226:DJ232" si="803">DF226</f>
        <v>0</v>
      </c>
      <c r="DK226">
        <v>0</v>
      </c>
      <c r="DL226" t="s">
        <v>481</v>
      </c>
      <c r="DM226">
        <v>0</v>
      </c>
      <c r="DN226" t="s">
        <v>481</v>
      </c>
      <c r="DO226">
        <v>0</v>
      </c>
    </row>
    <row r="227">
      <c r="A227">
        <f>ROW(Source!A173)</f>
        <v>173</v>
      </c>
      <c r="B227">
        <v>407088984</v>
      </c>
      <c r="C227">
        <v>407090100</v>
      </c>
      <c r="D227">
        <v>342715737</v>
      </c>
      <c r="E227">
        <v>1</v>
      </c>
      <c r="F227">
        <v>1</v>
      </c>
      <c r="G227">
        <v>1</v>
      </c>
      <c r="H227">
        <v>3</v>
      </c>
      <c r="I227" t="s">
        <v>56</v>
      </c>
      <c r="J227" t="s">
        <v>851</v>
      </c>
      <c r="K227" t="s">
        <v>57</v>
      </c>
      <c r="L227">
        <v>1383</v>
      </c>
      <c r="N227">
        <v>1013</v>
      </c>
      <c r="O227" t="s">
        <v>58</v>
      </c>
      <c r="P227" t="s">
        <v>58</v>
      </c>
      <c r="Q227">
        <v>1</v>
      </c>
      <c r="W227">
        <v>0</v>
      </c>
      <c r="X227">
        <v>-1986415126</v>
      </c>
      <c r="Y227">
        <f t="shared" si="797"/>
        <v>0</v>
      </c>
      <c r="AA227">
        <v>6.0999999999999996</v>
      </c>
      <c r="AB227">
        <v>0</v>
      </c>
      <c r="AC227">
        <v>0</v>
      </c>
      <c r="AD227">
        <v>0</v>
      </c>
      <c r="AE227">
        <v>6.0999999999999996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481</v>
      </c>
      <c r="AT227">
        <v>0.031199999999999999</v>
      </c>
      <c r="AU227" t="s">
        <v>504</v>
      </c>
      <c r="AV227">
        <v>0</v>
      </c>
      <c r="AW227">
        <v>2</v>
      </c>
      <c r="AX227">
        <v>407090111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0.19031999999999999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ROUND(Y227*Source!I173,7)</f>
        <v>0</v>
      </c>
      <c r="CY227">
        <f t="shared" si="798"/>
        <v>6.0999999999999996</v>
      </c>
      <c r="CZ227">
        <f t="shared" si="799"/>
        <v>6.0999999999999996</v>
      </c>
      <c r="DA227">
        <f t="shared" si="800"/>
        <v>1</v>
      </c>
      <c r="DB227">
        <f t="shared" si="801"/>
        <v>0</v>
      </c>
      <c r="DC227">
        <f t="shared" si="802"/>
        <v>0</v>
      </c>
      <c r="DD227" t="s">
        <v>481</v>
      </c>
      <c r="DE227" t="s">
        <v>481</v>
      </c>
      <c r="DF227">
        <f>ROUND(ROUND(AE227,2)*CX227,2)</f>
        <v>0</v>
      </c>
      <c r="DG227">
        <f t="shared" si="762"/>
        <v>0</v>
      </c>
      <c r="DH227">
        <f t="shared" si="743"/>
        <v>0</v>
      </c>
      <c r="DI227">
        <f t="shared" si="744"/>
        <v>0</v>
      </c>
      <c r="DJ227">
        <f t="shared" si="803"/>
        <v>0</v>
      </c>
      <c r="DK227">
        <v>1</v>
      </c>
      <c r="DL227" t="s">
        <v>481</v>
      </c>
      <c r="DM227">
        <v>0</v>
      </c>
      <c r="DN227" t="s">
        <v>481</v>
      </c>
      <c r="DO227">
        <v>0</v>
      </c>
    </row>
    <row r="228">
      <c r="A228">
        <f>ROW(Source!A173)</f>
        <v>173</v>
      </c>
      <c r="B228">
        <v>407088984</v>
      </c>
      <c r="C228">
        <v>407090100</v>
      </c>
      <c r="D228">
        <v>342717298</v>
      </c>
      <c r="E228">
        <v>1</v>
      </c>
      <c r="F228">
        <v>1</v>
      </c>
      <c r="G228">
        <v>1</v>
      </c>
      <c r="H228">
        <v>3</v>
      </c>
      <c r="I228" t="s">
        <v>263</v>
      </c>
      <c r="J228" t="s">
        <v>882</v>
      </c>
      <c r="K228" t="s">
        <v>264</v>
      </c>
      <c r="L228">
        <v>1425</v>
      </c>
      <c r="N228">
        <v>1013</v>
      </c>
      <c r="O228" t="s">
        <v>147</v>
      </c>
      <c r="P228" t="s">
        <v>147</v>
      </c>
      <c r="Q228">
        <v>1</v>
      </c>
      <c r="W228">
        <v>0</v>
      </c>
      <c r="X228">
        <v>331684933</v>
      </c>
      <c r="Y228">
        <f t="shared" si="797"/>
        <v>0</v>
      </c>
      <c r="AA228">
        <v>1222.6099999999999</v>
      </c>
      <c r="AB228">
        <v>0</v>
      </c>
      <c r="AC228">
        <v>0</v>
      </c>
      <c r="AD228">
        <v>0</v>
      </c>
      <c r="AE228">
        <v>978.09000000000003</v>
      </c>
      <c r="AF228">
        <v>0</v>
      </c>
      <c r="AG228">
        <v>0</v>
      </c>
      <c r="AH228">
        <v>0</v>
      </c>
      <c r="AI228">
        <v>1.25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481</v>
      </c>
      <c r="AT228">
        <v>0.01</v>
      </c>
      <c r="AU228" t="s">
        <v>504</v>
      </c>
      <c r="AV228">
        <v>0</v>
      </c>
      <c r="AW228">
        <v>2</v>
      </c>
      <c r="AX228">
        <v>407090112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9.7809000000000008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ROUND(Y228*Source!I173,7)</f>
        <v>0</v>
      </c>
      <c r="CY228">
        <f t="shared" si="798"/>
        <v>1222.6099999999999</v>
      </c>
      <c r="CZ228">
        <f t="shared" si="799"/>
        <v>978.09000000000003</v>
      </c>
      <c r="DA228">
        <f t="shared" si="800"/>
        <v>1.25</v>
      </c>
      <c r="DB228">
        <f t="shared" si="801"/>
        <v>0</v>
      </c>
      <c r="DC228">
        <f t="shared" si="802"/>
        <v>0</v>
      </c>
      <c r="DD228" t="s">
        <v>481</v>
      </c>
      <c r="DE228" t="s">
        <v>481</v>
      </c>
      <c r="DF228">
        <f t="shared" ref="DF228:DF231" si="804">ROUND(ROUND(AE228*AI228,2)*CX228,2)</f>
        <v>0</v>
      </c>
      <c r="DG228">
        <f t="shared" si="762"/>
        <v>0</v>
      </c>
      <c r="DH228">
        <f t="shared" si="743"/>
        <v>0</v>
      </c>
      <c r="DI228">
        <f t="shared" si="744"/>
        <v>0</v>
      </c>
      <c r="DJ228">
        <f t="shared" si="803"/>
        <v>0</v>
      </c>
      <c r="DK228">
        <v>0</v>
      </c>
      <c r="DL228" t="s">
        <v>481</v>
      </c>
      <c r="DM228">
        <v>0</v>
      </c>
      <c r="DN228" t="s">
        <v>481</v>
      </c>
      <c r="DO228">
        <v>0</v>
      </c>
    </row>
    <row r="229">
      <c r="A229">
        <f>ROW(Source!A173)</f>
        <v>173</v>
      </c>
      <c r="B229">
        <v>407088984</v>
      </c>
      <c r="C229">
        <v>407090100</v>
      </c>
      <c r="D229">
        <v>342718997</v>
      </c>
      <c r="E229">
        <v>1</v>
      </c>
      <c r="F229">
        <v>1</v>
      </c>
      <c r="G229">
        <v>1</v>
      </c>
      <c r="H229">
        <v>3</v>
      </c>
      <c r="I229" t="s">
        <v>265</v>
      </c>
      <c r="J229" t="s">
        <v>883</v>
      </c>
      <c r="K229" t="s">
        <v>266</v>
      </c>
      <c r="L229">
        <v>1348</v>
      </c>
      <c r="N229">
        <v>1009</v>
      </c>
      <c r="O229" t="s">
        <v>111</v>
      </c>
      <c r="P229" t="s">
        <v>111</v>
      </c>
      <c r="Q229">
        <v>1000</v>
      </c>
      <c r="W229">
        <v>0</v>
      </c>
      <c r="X229">
        <v>-1746292086</v>
      </c>
      <c r="Y229">
        <f t="shared" si="797"/>
        <v>0</v>
      </c>
      <c r="AA229">
        <v>5813.2799999999997</v>
      </c>
      <c r="AB229">
        <v>0</v>
      </c>
      <c r="AC229">
        <v>0</v>
      </c>
      <c r="AD229">
        <v>0</v>
      </c>
      <c r="AE229">
        <v>4338.2700000000004</v>
      </c>
      <c r="AF229">
        <v>0</v>
      </c>
      <c r="AG229">
        <v>0</v>
      </c>
      <c r="AH229">
        <v>0</v>
      </c>
      <c r="AI229">
        <v>1.3400000000000001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481</v>
      </c>
      <c r="AT229">
        <v>1.0000000000000001e-05</v>
      </c>
      <c r="AU229" t="s">
        <v>504</v>
      </c>
      <c r="AV229">
        <v>0</v>
      </c>
      <c r="AW229">
        <v>2</v>
      </c>
      <c r="AX229">
        <v>407090113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0.04338270000000001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ROUND(Y229*Source!I173,7)</f>
        <v>0</v>
      </c>
      <c r="CY229">
        <f t="shared" si="798"/>
        <v>5813.2799999999997</v>
      </c>
      <c r="CZ229">
        <f t="shared" si="799"/>
        <v>4338.2700000000004</v>
      </c>
      <c r="DA229">
        <f t="shared" si="800"/>
        <v>1.3400000000000001</v>
      </c>
      <c r="DB229">
        <f t="shared" si="801"/>
        <v>0</v>
      </c>
      <c r="DC229">
        <f t="shared" si="802"/>
        <v>0</v>
      </c>
      <c r="DD229" t="s">
        <v>481</v>
      </c>
      <c r="DE229" t="s">
        <v>481</v>
      </c>
      <c r="DF229">
        <f t="shared" si="804"/>
        <v>0</v>
      </c>
      <c r="DG229">
        <f t="shared" si="762"/>
        <v>0</v>
      </c>
      <c r="DH229">
        <f t="shared" si="743"/>
        <v>0</v>
      </c>
      <c r="DI229">
        <f t="shared" si="744"/>
        <v>0</v>
      </c>
      <c r="DJ229">
        <f t="shared" si="803"/>
        <v>0</v>
      </c>
      <c r="DK229">
        <v>0</v>
      </c>
      <c r="DL229" t="s">
        <v>481</v>
      </c>
      <c r="DM229">
        <v>0</v>
      </c>
      <c r="DN229" t="s">
        <v>481</v>
      </c>
      <c r="DO229">
        <v>0</v>
      </c>
    </row>
    <row r="230">
      <c r="A230">
        <f>ROW(Source!A173)</f>
        <v>173</v>
      </c>
      <c r="B230">
        <v>407088984</v>
      </c>
      <c r="C230">
        <v>407090100</v>
      </c>
      <c r="D230">
        <v>342725853</v>
      </c>
      <c r="E230">
        <v>1</v>
      </c>
      <c r="F230">
        <v>1</v>
      </c>
      <c r="G230">
        <v>1</v>
      </c>
      <c r="H230">
        <v>3</v>
      </c>
      <c r="I230" t="s">
        <v>267</v>
      </c>
      <c r="J230" t="s">
        <v>884</v>
      </c>
      <c r="K230" t="s">
        <v>268</v>
      </c>
      <c r="L230">
        <v>1346</v>
      </c>
      <c r="N230">
        <v>1009</v>
      </c>
      <c r="O230" t="s">
        <v>131</v>
      </c>
      <c r="P230" t="s">
        <v>131</v>
      </c>
      <c r="Q230">
        <v>1</v>
      </c>
      <c r="W230">
        <v>0</v>
      </c>
      <c r="X230">
        <v>609040652</v>
      </c>
      <c r="Y230">
        <f t="shared" si="797"/>
        <v>0</v>
      </c>
      <c r="AA230">
        <v>1448.29</v>
      </c>
      <c r="AB230">
        <v>0</v>
      </c>
      <c r="AC230">
        <v>0</v>
      </c>
      <c r="AD230">
        <v>0</v>
      </c>
      <c r="AE230">
        <v>899.55999999999995</v>
      </c>
      <c r="AF230">
        <v>0</v>
      </c>
      <c r="AG230">
        <v>0</v>
      </c>
      <c r="AH230">
        <v>0</v>
      </c>
      <c r="AI230">
        <v>1.6100000000000001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481</v>
      </c>
      <c r="AT230">
        <v>0.002</v>
      </c>
      <c r="AU230" t="s">
        <v>504</v>
      </c>
      <c r="AV230">
        <v>0</v>
      </c>
      <c r="AW230">
        <v>2</v>
      </c>
      <c r="AX230">
        <v>407090114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1.7991199999999998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ROUND(Y230*Source!I173,7)</f>
        <v>0</v>
      </c>
      <c r="CY230">
        <f t="shared" si="798"/>
        <v>1448.29</v>
      </c>
      <c r="CZ230">
        <f t="shared" si="799"/>
        <v>899.55999999999995</v>
      </c>
      <c r="DA230">
        <f t="shared" si="800"/>
        <v>1.6100000000000001</v>
      </c>
      <c r="DB230">
        <f t="shared" si="801"/>
        <v>0</v>
      </c>
      <c r="DC230">
        <f t="shared" si="802"/>
        <v>0</v>
      </c>
      <c r="DD230" t="s">
        <v>481</v>
      </c>
      <c r="DE230" t="s">
        <v>481</v>
      </c>
      <c r="DF230">
        <f t="shared" si="804"/>
        <v>0</v>
      </c>
      <c r="DG230">
        <f t="shared" si="762"/>
        <v>0</v>
      </c>
      <c r="DH230">
        <f t="shared" si="743"/>
        <v>0</v>
      </c>
      <c r="DI230">
        <f t="shared" si="744"/>
        <v>0</v>
      </c>
      <c r="DJ230">
        <f t="shared" si="803"/>
        <v>0</v>
      </c>
      <c r="DK230">
        <v>0</v>
      </c>
      <c r="DL230" t="s">
        <v>481</v>
      </c>
      <c r="DM230">
        <v>0</v>
      </c>
      <c r="DN230" t="s">
        <v>481</v>
      </c>
      <c r="DO230">
        <v>0</v>
      </c>
    </row>
    <row r="231">
      <c r="A231">
        <f>ROW(Source!A173)</f>
        <v>173</v>
      </c>
      <c r="B231">
        <v>407088984</v>
      </c>
      <c r="C231">
        <v>407090100</v>
      </c>
      <c r="D231">
        <v>342735341</v>
      </c>
      <c r="E231">
        <v>1</v>
      </c>
      <c r="F231">
        <v>1</v>
      </c>
      <c r="G231">
        <v>1</v>
      </c>
      <c r="H231">
        <v>3</v>
      </c>
      <c r="I231" t="s">
        <v>273</v>
      </c>
      <c r="J231" t="s">
        <v>885</v>
      </c>
      <c r="K231" t="s">
        <v>274</v>
      </c>
      <c r="L231">
        <v>1346</v>
      </c>
      <c r="N231">
        <v>1009</v>
      </c>
      <c r="O231" t="s">
        <v>131</v>
      </c>
      <c r="P231" t="s">
        <v>131</v>
      </c>
      <c r="Q231">
        <v>1</v>
      </c>
      <c r="W231">
        <v>0</v>
      </c>
      <c r="X231">
        <v>-70091036</v>
      </c>
      <c r="Y231">
        <f t="shared" si="797"/>
        <v>0</v>
      </c>
      <c r="AA231">
        <v>494.67000000000002</v>
      </c>
      <c r="AB231">
        <v>0</v>
      </c>
      <c r="AC231">
        <v>0</v>
      </c>
      <c r="AD231">
        <v>0</v>
      </c>
      <c r="AE231">
        <v>303.48000000000002</v>
      </c>
      <c r="AF231">
        <v>0</v>
      </c>
      <c r="AG231">
        <v>0</v>
      </c>
      <c r="AH231">
        <v>0</v>
      </c>
      <c r="AI231">
        <v>1.6299999999999999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481</v>
      </c>
      <c r="AT231">
        <v>0.0050000000000000001</v>
      </c>
      <c r="AU231" t="s">
        <v>504</v>
      </c>
      <c r="AV231">
        <v>0</v>
      </c>
      <c r="AW231">
        <v>2</v>
      </c>
      <c r="AX231">
        <v>407090115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1.5174000000000001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ROUND(Y231*Source!I173,7)</f>
        <v>0</v>
      </c>
      <c r="CY231">
        <f t="shared" si="798"/>
        <v>494.67000000000002</v>
      </c>
      <c r="CZ231">
        <f t="shared" si="799"/>
        <v>303.48000000000002</v>
      </c>
      <c r="DA231">
        <f t="shared" si="800"/>
        <v>1.6299999999999999</v>
      </c>
      <c r="DB231">
        <f t="shared" si="801"/>
        <v>0</v>
      </c>
      <c r="DC231">
        <f t="shared" si="802"/>
        <v>0</v>
      </c>
      <c r="DD231" t="s">
        <v>481</v>
      </c>
      <c r="DE231" t="s">
        <v>481</v>
      </c>
      <c r="DF231">
        <f t="shared" si="804"/>
        <v>0</v>
      </c>
      <c r="DG231">
        <f t="shared" si="762"/>
        <v>0</v>
      </c>
      <c r="DH231">
        <f t="shared" si="743"/>
        <v>0</v>
      </c>
      <c r="DI231">
        <f t="shared" si="744"/>
        <v>0</v>
      </c>
      <c r="DJ231">
        <f t="shared" si="803"/>
        <v>0</v>
      </c>
      <c r="DK231">
        <v>0</v>
      </c>
      <c r="DL231" t="s">
        <v>481</v>
      </c>
      <c r="DM231">
        <v>0</v>
      </c>
      <c r="DN231" t="s">
        <v>481</v>
      </c>
      <c r="DO231">
        <v>0</v>
      </c>
    </row>
    <row r="232">
      <c r="A232">
        <f>ROW(Source!A173)</f>
        <v>173</v>
      </c>
      <c r="B232">
        <v>407088984</v>
      </c>
      <c r="C232">
        <v>407090100</v>
      </c>
      <c r="D232">
        <v>342646017</v>
      </c>
      <c r="E232">
        <v>113</v>
      </c>
      <c r="F232">
        <v>1</v>
      </c>
      <c r="G232">
        <v>1</v>
      </c>
      <c r="H232">
        <v>3</v>
      </c>
      <c r="I232" t="s">
        <v>852</v>
      </c>
      <c r="J232" t="s">
        <v>481</v>
      </c>
      <c r="K232" t="s">
        <v>853</v>
      </c>
      <c r="L232">
        <v>3277935</v>
      </c>
      <c r="N232">
        <v>1013</v>
      </c>
      <c r="O232" t="s">
        <v>63</v>
      </c>
      <c r="P232" t="s">
        <v>63</v>
      </c>
      <c r="Q232">
        <v>1</v>
      </c>
      <c r="W232">
        <v>0</v>
      </c>
      <c r="X232">
        <v>274903907</v>
      </c>
      <c r="Y232">
        <f t="shared" ref="Y232:Y233" si="805">AT232</f>
        <v>2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0</v>
      </c>
      <c r="AQ232">
        <v>1</v>
      </c>
      <c r="AR232">
        <v>0</v>
      </c>
      <c r="AS232" t="s">
        <v>481</v>
      </c>
      <c r="AT232">
        <v>2</v>
      </c>
      <c r="AU232" t="s">
        <v>481</v>
      </c>
      <c r="AV232">
        <v>0</v>
      </c>
      <c r="AW232">
        <v>2</v>
      </c>
      <c r="AX232">
        <v>407090116</v>
      </c>
      <c r="AY232">
        <v>1</v>
      </c>
      <c r="AZ232">
        <v>2048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ROUND(Y232*Source!I173,7)</f>
        <v>2</v>
      </c>
      <c r="CY232">
        <f t="shared" si="798"/>
        <v>0</v>
      </c>
      <c r="CZ232">
        <f t="shared" si="799"/>
        <v>0</v>
      </c>
      <c r="DA232">
        <f t="shared" si="800"/>
        <v>1</v>
      </c>
      <c r="DB232">
        <f t="shared" ref="DB232:DB233" si="806">ROUND(ROUND(AT232*CZ232,2),6)</f>
        <v>0</v>
      </c>
      <c r="DC232">
        <f t="shared" ref="DC232:DC233" si="807">ROUND(ROUND(AT232*AG232,2),6)</f>
        <v>0</v>
      </c>
      <c r="DD232" t="s">
        <v>481</v>
      </c>
      <c r="DE232" t="s">
        <v>481</v>
      </c>
      <c r="DF232">
        <f t="shared" ref="DF232:DF233" si="808">ROUND(ROUND(AE232,2)*CX232,2)</f>
        <v>0</v>
      </c>
      <c r="DG232">
        <f t="shared" si="762"/>
        <v>0</v>
      </c>
      <c r="DH232">
        <f t="shared" si="743"/>
        <v>0</v>
      </c>
      <c r="DI232">
        <f t="shared" si="744"/>
        <v>0</v>
      </c>
      <c r="DJ232">
        <f t="shared" si="803"/>
        <v>0</v>
      </c>
      <c r="DK232">
        <v>0</v>
      </c>
      <c r="DL232" t="s">
        <v>481</v>
      </c>
      <c r="DM232">
        <v>0</v>
      </c>
      <c r="DN232" t="s">
        <v>481</v>
      </c>
      <c r="DO232">
        <v>0</v>
      </c>
    </row>
    <row r="233">
      <c r="A233">
        <f>ROW(Source!A174)</f>
        <v>174</v>
      </c>
      <c r="B233">
        <v>407088984</v>
      </c>
      <c r="C233">
        <v>407090117</v>
      </c>
      <c r="D233">
        <v>342640222</v>
      </c>
      <c r="E233">
        <v>113</v>
      </c>
      <c r="F233">
        <v>1</v>
      </c>
      <c r="G233">
        <v>1</v>
      </c>
      <c r="H233">
        <v>1</v>
      </c>
      <c r="I233" t="s">
        <v>259</v>
      </c>
      <c r="J233" t="s">
        <v>481</v>
      </c>
      <c r="K233" t="s">
        <v>260</v>
      </c>
      <c r="L233">
        <v>1191</v>
      </c>
      <c r="N233">
        <v>1013</v>
      </c>
      <c r="O233" t="s">
        <v>29</v>
      </c>
      <c r="P233" t="s">
        <v>29</v>
      </c>
      <c r="Q233">
        <v>1</v>
      </c>
      <c r="W233">
        <v>0</v>
      </c>
      <c r="X233">
        <v>888410196</v>
      </c>
      <c r="Y233">
        <f t="shared" si="805"/>
        <v>0.83999999999999997</v>
      </c>
      <c r="AA233">
        <v>0</v>
      </c>
      <c r="AB233">
        <v>0</v>
      </c>
      <c r="AC233">
        <v>0</v>
      </c>
      <c r="AD233">
        <v>497.45999999999998</v>
      </c>
      <c r="AE233">
        <v>0</v>
      </c>
      <c r="AF233">
        <v>0</v>
      </c>
      <c r="AG233">
        <v>0</v>
      </c>
      <c r="AH233">
        <v>497.45999999999998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481</v>
      </c>
      <c r="AT233">
        <v>0.83999999999999997</v>
      </c>
      <c r="AU233" t="s">
        <v>481</v>
      </c>
      <c r="AV233">
        <v>1</v>
      </c>
      <c r="AW233">
        <v>2</v>
      </c>
      <c r="AX233">
        <v>407090126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417.86639999999994</v>
      </c>
      <c r="BN233">
        <v>0.83999999999999997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417.86639999999994</v>
      </c>
      <c r="BU233">
        <v>0.83999999999999997</v>
      </c>
      <c r="BV233">
        <v>0</v>
      </c>
      <c r="BW233">
        <v>1</v>
      </c>
      <c r="CU233">
        <f>ROUND(AT233*Source!I174*AH233*AL233,2)</f>
        <v>417.87</v>
      </c>
      <c r="CV233">
        <f>ROUND(Y233*Source!I174,7)</f>
        <v>0.83999999999999997</v>
      </c>
      <c r="CW233">
        <v>0</v>
      </c>
      <c r="CX233">
        <f>ROUND(Y233*Source!I174,7)</f>
        <v>0.83999999999999997</v>
      </c>
      <c r="CY233">
        <f>AD233</f>
        <v>497.45999999999998</v>
      </c>
      <c r="CZ233">
        <f>AH233</f>
        <v>497.45999999999998</v>
      </c>
      <c r="DA233">
        <f>AL233</f>
        <v>1</v>
      </c>
      <c r="DB233">
        <f t="shared" si="806"/>
        <v>417.87</v>
      </c>
      <c r="DC233">
        <f t="shared" si="807"/>
        <v>0</v>
      </c>
      <c r="DD233" t="s">
        <v>481</v>
      </c>
      <c r="DE233" t="s">
        <v>481</v>
      </c>
      <c r="DF233">
        <f t="shared" si="808"/>
        <v>0</v>
      </c>
      <c r="DG233">
        <f t="shared" si="762"/>
        <v>0</v>
      </c>
      <c r="DH233">
        <f t="shared" si="743"/>
        <v>0</v>
      </c>
      <c r="DI233">
        <f t="shared" si="744"/>
        <v>417.87</v>
      </c>
      <c r="DJ233">
        <f>DI233</f>
        <v>417.87</v>
      </c>
      <c r="DK233">
        <v>1</v>
      </c>
      <c r="DL233" t="s">
        <v>481</v>
      </c>
      <c r="DM233">
        <v>0</v>
      </c>
      <c r="DN233" t="s">
        <v>481</v>
      </c>
      <c r="DO233">
        <v>0</v>
      </c>
    </row>
    <row r="234">
      <c r="A234">
        <f>ROW(Source!A174)</f>
        <v>174</v>
      </c>
      <c r="B234">
        <v>407088984</v>
      </c>
      <c r="C234">
        <v>407090117</v>
      </c>
      <c r="D234">
        <v>342714150</v>
      </c>
      <c r="E234">
        <v>1</v>
      </c>
      <c r="F234">
        <v>1</v>
      </c>
      <c r="G234">
        <v>1</v>
      </c>
      <c r="H234">
        <v>3</v>
      </c>
      <c r="I234" t="s">
        <v>261</v>
      </c>
      <c r="J234" t="s">
        <v>881</v>
      </c>
      <c r="K234" t="s">
        <v>262</v>
      </c>
      <c r="L234">
        <v>1346</v>
      </c>
      <c r="N234">
        <v>1009</v>
      </c>
      <c r="O234" t="s">
        <v>131</v>
      </c>
      <c r="P234" t="s">
        <v>131</v>
      </c>
      <c r="Q234">
        <v>1</v>
      </c>
      <c r="W234">
        <v>0</v>
      </c>
      <c r="X234">
        <v>547813963</v>
      </c>
      <c r="Y234">
        <f t="shared" ref="Y234:Y239" si="809">(AT234*ROUND(0,7))</f>
        <v>0</v>
      </c>
      <c r="AA234">
        <v>372.24000000000001</v>
      </c>
      <c r="AB234">
        <v>0</v>
      </c>
      <c r="AC234">
        <v>0</v>
      </c>
      <c r="AD234">
        <v>0</v>
      </c>
      <c r="AE234">
        <v>284.14999999999998</v>
      </c>
      <c r="AF234">
        <v>0</v>
      </c>
      <c r="AG234">
        <v>0</v>
      </c>
      <c r="AH234">
        <v>0</v>
      </c>
      <c r="AI234">
        <v>1.3100000000000001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481</v>
      </c>
      <c r="AT234">
        <v>0.00020000000000000001</v>
      </c>
      <c r="AU234" t="s">
        <v>504</v>
      </c>
      <c r="AV234">
        <v>0</v>
      </c>
      <c r="AW234">
        <v>2</v>
      </c>
      <c r="AX234">
        <v>407090127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0.056829999999999999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ROUND(Y234*Source!I174,7)</f>
        <v>0</v>
      </c>
      <c r="CY234">
        <f t="shared" ref="CY234:CY240" si="810">AA234</f>
        <v>372.24000000000001</v>
      </c>
      <c r="CZ234">
        <f t="shared" ref="CZ234:CZ240" si="811">AE234</f>
        <v>284.14999999999998</v>
      </c>
      <c r="DA234">
        <f t="shared" ref="DA234:DA240" si="812">AI234</f>
        <v>1.3100000000000001</v>
      </c>
      <c r="DB234">
        <f t="shared" ref="DB234:DB239" si="813">ROUND((ROUND(AT234*CZ234,2)*ROUND(0,7)),6)</f>
        <v>0</v>
      </c>
      <c r="DC234">
        <f t="shared" ref="DC234:DC239" si="814">ROUND((ROUND(AT234*AG234,2)*ROUND(0,7)),6)</f>
        <v>0</v>
      </c>
      <c r="DD234" t="s">
        <v>481</v>
      </c>
      <c r="DE234" t="s">
        <v>481</v>
      </c>
      <c r="DF234">
        <f>ROUND(ROUND(AE234*AI234,2)*CX234,2)</f>
        <v>0</v>
      </c>
      <c r="DG234">
        <f t="shared" si="762"/>
        <v>0</v>
      </c>
      <c r="DH234">
        <f t="shared" si="743"/>
        <v>0</v>
      </c>
      <c r="DI234">
        <f t="shared" si="744"/>
        <v>0</v>
      </c>
      <c r="DJ234">
        <f t="shared" ref="DJ234:DJ240" si="815">DF234</f>
        <v>0</v>
      </c>
      <c r="DK234">
        <v>0</v>
      </c>
      <c r="DL234" t="s">
        <v>481</v>
      </c>
      <c r="DM234">
        <v>0</v>
      </c>
      <c r="DN234" t="s">
        <v>481</v>
      </c>
      <c r="DO234">
        <v>0</v>
      </c>
    </row>
    <row r="235">
      <c r="A235">
        <f>ROW(Source!A174)</f>
        <v>174</v>
      </c>
      <c r="B235">
        <v>407088984</v>
      </c>
      <c r="C235">
        <v>407090117</v>
      </c>
      <c r="D235">
        <v>342715737</v>
      </c>
      <c r="E235">
        <v>1</v>
      </c>
      <c r="F235">
        <v>1</v>
      </c>
      <c r="G235">
        <v>1</v>
      </c>
      <c r="H235">
        <v>3</v>
      </c>
      <c r="I235" t="s">
        <v>56</v>
      </c>
      <c r="J235" t="s">
        <v>851</v>
      </c>
      <c r="K235" t="s">
        <v>57</v>
      </c>
      <c r="L235">
        <v>1383</v>
      </c>
      <c r="N235">
        <v>1013</v>
      </c>
      <c r="O235" t="s">
        <v>58</v>
      </c>
      <c r="P235" t="s">
        <v>58</v>
      </c>
      <c r="Q235">
        <v>1</v>
      </c>
      <c r="W235">
        <v>0</v>
      </c>
      <c r="X235">
        <v>-1986415126</v>
      </c>
      <c r="Y235">
        <f t="shared" si="809"/>
        <v>0</v>
      </c>
      <c r="AA235">
        <v>6.0999999999999996</v>
      </c>
      <c r="AB235">
        <v>0</v>
      </c>
      <c r="AC235">
        <v>0</v>
      </c>
      <c r="AD235">
        <v>0</v>
      </c>
      <c r="AE235">
        <v>6.0999999999999996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481</v>
      </c>
      <c r="AT235">
        <v>0.031199999999999999</v>
      </c>
      <c r="AU235" t="s">
        <v>504</v>
      </c>
      <c r="AV235">
        <v>0</v>
      </c>
      <c r="AW235">
        <v>2</v>
      </c>
      <c r="AX235">
        <v>407090128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0.19031999999999999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ROUND(Y235*Source!I174,7)</f>
        <v>0</v>
      </c>
      <c r="CY235">
        <f t="shared" si="810"/>
        <v>6.0999999999999996</v>
      </c>
      <c r="CZ235">
        <f t="shared" si="811"/>
        <v>6.0999999999999996</v>
      </c>
      <c r="DA235">
        <f t="shared" si="812"/>
        <v>1</v>
      </c>
      <c r="DB235">
        <f t="shared" si="813"/>
        <v>0</v>
      </c>
      <c r="DC235">
        <f t="shared" si="814"/>
        <v>0</v>
      </c>
      <c r="DD235" t="s">
        <v>481</v>
      </c>
      <c r="DE235" t="s">
        <v>481</v>
      </c>
      <c r="DF235">
        <f>ROUND(ROUND(AE235,2)*CX235,2)</f>
        <v>0</v>
      </c>
      <c r="DG235">
        <f t="shared" si="762"/>
        <v>0</v>
      </c>
      <c r="DH235">
        <f t="shared" si="743"/>
        <v>0</v>
      </c>
      <c r="DI235">
        <f t="shared" si="744"/>
        <v>0</v>
      </c>
      <c r="DJ235">
        <f t="shared" si="815"/>
        <v>0</v>
      </c>
      <c r="DK235">
        <v>1</v>
      </c>
      <c r="DL235" t="s">
        <v>481</v>
      </c>
      <c r="DM235">
        <v>0</v>
      </c>
      <c r="DN235" t="s">
        <v>481</v>
      </c>
      <c r="DO235">
        <v>0</v>
      </c>
    </row>
    <row r="236">
      <c r="A236">
        <f>ROW(Source!A174)</f>
        <v>174</v>
      </c>
      <c r="B236">
        <v>407088984</v>
      </c>
      <c r="C236">
        <v>407090117</v>
      </c>
      <c r="D236">
        <v>342717298</v>
      </c>
      <c r="E236">
        <v>1</v>
      </c>
      <c r="F236">
        <v>1</v>
      </c>
      <c r="G236">
        <v>1</v>
      </c>
      <c r="H236">
        <v>3</v>
      </c>
      <c r="I236" t="s">
        <v>263</v>
      </c>
      <c r="J236" t="s">
        <v>882</v>
      </c>
      <c r="K236" t="s">
        <v>264</v>
      </c>
      <c r="L236">
        <v>1425</v>
      </c>
      <c r="N236">
        <v>1013</v>
      </c>
      <c r="O236" t="s">
        <v>147</v>
      </c>
      <c r="P236" t="s">
        <v>147</v>
      </c>
      <c r="Q236">
        <v>1</v>
      </c>
      <c r="W236">
        <v>0</v>
      </c>
      <c r="X236">
        <v>331684933</v>
      </c>
      <c r="Y236">
        <f t="shared" si="809"/>
        <v>0</v>
      </c>
      <c r="AA236">
        <v>1222.6099999999999</v>
      </c>
      <c r="AB236">
        <v>0</v>
      </c>
      <c r="AC236">
        <v>0</v>
      </c>
      <c r="AD236">
        <v>0</v>
      </c>
      <c r="AE236">
        <v>978.09000000000003</v>
      </c>
      <c r="AF236">
        <v>0</v>
      </c>
      <c r="AG236">
        <v>0</v>
      </c>
      <c r="AH236">
        <v>0</v>
      </c>
      <c r="AI236">
        <v>1.25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481</v>
      </c>
      <c r="AT236">
        <v>0.01</v>
      </c>
      <c r="AU236" t="s">
        <v>504</v>
      </c>
      <c r="AV236">
        <v>0</v>
      </c>
      <c r="AW236">
        <v>2</v>
      </c>
      <c r="AX236">
        <v>407090129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9.7809000000000008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ROUND(Y236*Source!I174,7)</f>
        <v>0</v>
      </c>
      <c r="CY236">
        <f t="shared" si="810"/>
        <v>1222.6099999999999</v>
      </c>
      <c r="CZ236">
        <f t="shared" si="811"/>
        <v>978.09000000000003</v>
      </c>
      <c r="DA236">
        <f t="shared" si="812"/>
        <v>1.25</v>
      </c>
      <c r="DB236">
        <f t="shared" si="813"/>
        <v>0</v>
      </c>
      <c r="DC236">
        <f t="shared" si="814"/>
        <v>0</v>
      </c>
      <c r="DD236" t="s">
        <v>481</v>
      </c>
      <c r="DE236" t="s">
        <v>481</v>
      </c>
      <c r="DF236">
        <f t="shared" ref="DF236:DF239" si="816">ROUND(ROUND(AE236*AI236,2)*CX236,2)</f>
        <v>0</v>
      </c>
      <c r="DG236">
        <f t="shared" si="762"/>
        <v>0</v>
      </c>
      <c r="DH236">
        <f t="shared" si="743"/>
        <v>0</v>
      </c>
      <c r="DI236">
        <f t="shared" si="744"/>
        <v>0</v>
      </c>
      <c r="DJ236">
        <f t="shared" si="815"/>
        <v>0</v>
      </c>
      <c r="DK236">
        <v>0</v>
      </c>
      <c r="DL236" t="s">
        <v>481</v>
      </c>
      <c r="DM236">
        <v>0</v>
      </c>
      <c r="DN236" t="s">
        <v>481</v>
      </c>
      <c r="DO236">
        <v>0</v>
      </c>
    </row>
    <row r="237">
      <c r="A237">
        <f>ROW(Source!A174)</f>
        <v>174</v>
      </c>
      <c r="B237">
        <v>407088984</v>
      </c>
      <c r="C237">
        <v>407090117</v>
      </c>
      <c r="D237">
        <v>342718997</v>
      </c>
      <c r="E237">
        <v>1</v>
      </c>
      <c r="F237">
        <v>1</v>
      </c>
      <c r="G237">
        <v>1</v>
      </c>
      <c r="H237">
        <v>3</v>
      </c>
      <c r="I237" t="s">
        <v>265</v>
      </c>
      <c r="J237" t="s">
        <v>883</v>
      </c>
      <c r="K237" t="s">
        <v>266</v>
      </c>
      <c r="L237">
        <v>1348</v>
      </c>
      <c r="N237">
        <v>1009</v>
      </c>
      <c r="O237" t="s">
        <v>111</v>
      </c>
      <c r="P237" t="s">
        <v>111</v>
      </c>
      <c r="Q237">
        <v>1000</v>
      </c>
      <c r="W237">
        <v>0</v>
      </c>
      <c r="X237">
        <v>-1746292086</v>
      </c>
      <c r="Y237">
        <f t="shared" si="809"/>
        <v>0</v>
      </c>
      <c r="AA237">
        <v>5813.2799999999997</v>
      </c>
      <c r="AB237">
        <v>0</v>
      </c>
      <c r="AC237">
        <v>0</v>
      </c>
      <c r="AD237">
        <v>0</v>
      </c>
      <c r="AE237">
        <v>4338.2700000000004</v>
      </c>
      <c r="AF237">
        <v>0</v>
      </c>
      <c r="AG237">
        <v>0</v>
      </c>
      <c r="AH237">
        <v>0</v>
      </c>
      <c r="AI237">
        <v>1.3400000000000001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481</v>
      </c>
      <c r="AT237">
        <v>1.0000000000000001e-05</v>
      </c>
      <c r="AU237" t="s">
        <v>504</v>
      </c>
      <c r="AV237">
        <v>0</v>
      </c>
      <c r="AW237">
        <v>2</v>
      </c>
      <c r="AX237">
        <v>407090130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0.04338270000000001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ROUND(Y237*Source!I174,7)</f>
        <v>0</v>
      </c>
      <c r="CY237">
        <f t="shared" si="810"/>
        <v>5813.2799999999997</v>
      </c>
      <c r="CZ237">
        <f t="shared" si="811"/>
        <v>4338.2700000000004</v>
      </c>
      <c r="DA237">
        <f t="shared" si="812"/>
        <v>1.3400000000000001</v>
      </c>
      <c r="DB237">
        <f t="shared" si="813"/>
        <v>0</v>
      </c>
      <c r="DC237">
        <f t="shared" si="814"/>
        <v>0</v>
      </c>
      <c r="DD237" t="s">
        <v>481</v>
      </c>
      <c r="DE237" t="s">
        <v>481</v>
      </c>
      <c r="DF237">
        <f t="shared" si="816"/>
        <v>0</v>
      </c>
      <c r="DG237">
        <f t="shared" si="762"/>
        <v>0</v>
      </c>
      <c r="DH237">
        <f t="shared" si="743"/>
        <v>0</v>
      </c>
      <c r="DI237">
        <f t="shared" si="744"/>
        <v>0</v>
      </c>
      <c r="DJ237">
        <f t="shared" si="815"/>
        <v>0</v>
      </c>
      <c r="DK237">
        <v>0</v>
      </c>
      <c r="DL237" t="s">
        <v>481</v>
      </c>
      <c r="DM237">
        <v>0</v>
      </c>
      <c r="DN237" t="s">
        <v>481</v>
      </c>
      <c r="DO237">
        <v>0</v>
      </c>
    </row>
    <row r="238">
      <c r="A238">
        <f>ROW(Source!A174)</f>
        <v>174</v>
      </c>
      <c r="B238">
        <v>407088984</v>
      </c>
      <c r="C238">
        <v>407090117</v>
      </c>
      <c r="D238">
        <v>342725853</v>
      </c>
      <c r="E238">
        <v>1</v>
      </c>
      <c r="F238">
        <v>1</v>
      </c>
      <c r="G238">
        <v>1</v>
      </c>
      <c r="H238">
        <v>3</v>
      </c>
      <c r="I238" t="s">
        <v>267</v>
      </c>
      <c r="J238" t="s">
        <v>884</v>
      </c>
      <c r="K238" t="s">
        <v>268</v>
      </c>
      <c r="L238">
        <v>1346</v>
      </c>
      <c r="N238">
        <v>1009</v>
      </c>
      <c r="O238" t="s">
        <v>131</v>
      </c>
      <c r="P238" t="s">
        <v>131</v>
      </c>
      <c r="Q238">
        <v>1</v>
      </c>
      <c r="W238">
        <v>0</v>
      </c>
      <c r="X238">
        <v>609040652</v>
      </c>
      <c r="Y238">
        <f t="shared" si="809"/>
        <v>0</v>
      </c>
      <c r="AA238">
        <v>1448.29</v>
      </c>
      <c r="AB238">
        <v>0</v>
      </c>
      <c r="AC238">
        <v>0</v>
      </c>
      <c r="AD238">
        <v>0</v>
      </c>
      <c r="AE238">
        <v>899.55999999999995</v>
      </c>
      <c r="AF238">
        <v>0</v>
      </c>
      <c r="AG238">
        <v>0</v>
      </c>
      <c r="AH238">
        <v>0</v>
      </c>
      <c r="AI238">
        <v>1.6100000000000001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481</v>
      </c>
      <c r="AT238">
        <v>0.002</v>
      </c>
      <c r="AU238" t="s">
        <v>504</v>
      </c>
      <c r="AV238">
        <v>0</v>
      </c>
      <c r="AW238">
        <v>2</v>
      </c>
      <c r="AX238">
        <v>407090131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1.7991199999999998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ROUND(Y238*Source!I174,7)</f>
        <v>0</v>
      </c>
      <c r="CY238">
        <f t="shared" si="810"/>
        <v>1448.29</v>
      </c>
      <c r="CZ238">
        <f t="shared" si="811"/>
        <v>899.55999999999995</v>
      </c>
      <c r="DA238">
        <f t="shared" si="812"/>
        <v>1.6100000000000001</v>
      </c>
      <c r="DB238">
        <f t="shared" si="813"/>
        <v>0</v>
      </c>
      <c r="DC238">
        <f t="shared" si="814"/>
        <v>0</v>
      </c>
      <c r="DD238" t="s">
        <v>481</v>
      </c>
      <c r="DE238" t="s">
        <v>481</v>
      </c>
      <c r="DF238">
        <f t="shared" si="816"/>
        <v>0</v>
      </c>
      <c r="DG238">
        <f t="shared" si="762"/>
        <v>0</v>
      </c>
      <c r="DH238">
        <f t="shared" si="743"/>
        <v>0</v>
      </c>
      <c r="DI238">
        <f t="shared" si="744"/>
        <v>0</v>
      </c>
      <c r="DJ238">
        <f t="shared" si="815"/>
        <v>0</v>
      </c>
      <c r="DK238">
        <v>0</v>
      </c>
      <c r="DL238" t="s">
        <v>481</v>
      </c>
      <c r="DM238">
        <v>0</v>
      </c>
      <c r="DN238" t="s">
        <v>481</v>
      </c>
      <c r="DO238">
        <v>0</v>
      </c>
    </row>
    <row r="239">
      <c r="A239">
        <f>ROW(Source!A174)</f>
        <v>174</v>
      </c>
      <c r="B239">
        <v>407088984</v>
      </c>
      <c r="C239">
        <v>407090117</v>
      </c>
      <c r="D239">
        <v>342735341</v>
      </c>
      <c r="E239">
        <v>1</v>
      </c>
      <c r="F239">
        <v>1</v>
      </c>
      <c r="G239">
        <v>1</v>
      </c>
      <c r="H239">
        <v>3</v>
      </c>
      <c r="I239" t="s">
        <v>273</v>
      </c>
      <c r="J239" t="s">
        <v>885</v>
      </c>
      <c r="K239" t="s">
        <v>274</v>
      </c>
      <c r="L239">
        <v>1346</v>
      </c>
      <c r="N239">
        <v>1009</v>
      </c>
      <c r="O239" t="s">
        <v>131</v>
      </c>
      <c r="P239" t="s">
        <v>131</v>
      </c>
      <c r="Q239">
        <v>1</v>
      </c>
      <c r="W239">
        <v>0</v>
      </c>
      <c r="X239">
        <v>-70091036</v>
      </c>
      <c r="Y239">
        <f t="shared" si="809"/>
        <v>0</v>
      </c>
      <c r="AA239">
        <v>494.67000000000002</v>
      </c>
      <c r="AB239">
        <v>0</v>
      </c>
      <c r="AC239">
        <v>0</v>
      </c>
      <c r="AD239">
        <v>0</v>
      </c>
      <c r="AE239">
        <v>303.48000000000002</v>
      </c>
      <c r="AF239">
        <v>0</v>
      </c>
      <c r="AG239">
        <v>0</v>
      </c>
      <c r="AH239">
        <v>0</v>
      </c>
      <c r="AI239">
        <v>1.6299999999999999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481</v>
      </c>
      <c r="AT239">
        <v>0.0050000000000000001</v>
      </c>
      <c r="AU239" t="s">
        <v>504</v>
      </c>
      <c r="AV239">
        <v>0</v>
      </c>
      <c r="AW239">
        <v>2</v>
      </c>
      <c r="AX239">
        <v>407090132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1.5174000000000001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ROUND(Y239*Source!I174,7)</f>
        <v>0</v>
      </c>
      <c r="CY239">
        <f t="shared" si="810"/>
        <v>494.67000000000002</v>
      </c>
      <c r="CZ239">
        <f t="shared" si="811"/>
        <v>303.48000000000002</v>
      </c>
      <c r="DA239">
        <f t="shared" si="812"/>
        <v>1.6299999999999999</v>
      </c>
      <c r="DB239">
        <f t="shared" si="813"/>
        <v>0</v>
      </c>
      <c r="DC239">
        <f t="shared" si="814"/>
        <v>0</v>
      </c>
      <c r="DD239" t="s">
        <v>481</v>
      </c>
      <c r="DE239" t="s">
        <v>481</v>
      </c>
      <c r="DF239">
        <f t="shared" si="816"/>
        <v>0</v>
      </c>
      <c r="DG239">
        <f t="shared" si="762"/>
        <v>0</v>
      </c>
      <c r="DH239">
        <f t="shared" si="743"/>
        <v>0</v>
      </c>
      <c r="DI239">
        <f t="shared" si="744"/>
        <v>0</v>
      </c>
      <c r="DJ239">
        <f t="shared" si="815"/>
        <v>0</v>
      </c>
      <c r="DK239">
        <v>0</v>
      </c>
      <c r="DL239" t="s">
        <v>481</v>
      </c>
      <c r="DM239">
        <v>0</v>
      </c>
      <c r="DN239" t="s">
        <v>481</v>
      </c>
      <c r="DO239">
        <v>0</v>
      </c>
    </row>
    <row r="240">
      <c r="A240">
        <f>ROW(Source!A174)</f>
        <v>174</v>
      </c>
      <c r="B240">
        <v>407088984</v>
      </c>
      <c r="C240">
        <v>407090117</v>
      </c>
      <c r="D240">
        <v>342646017</v>
      </c>
      <c r="E240">
        <v>113</v>
      </c>
      <c r="F240">
        <v>1</v>
      </c>
      <c r="G240">
        <v>1</v>
      </c>
      <c r="H240">
        <v>3</v>
      </c>
      <c r="I240" t="s">
        <v>852</v>
      </c>
      <c r="J240" t="s">
        <v>481</v>
      </c>
      <c r="K240" t="s">
        <v>853</v>
      </c>
      <c r="L240">
        <v>3277935</v>
      </c>
      <c r="N240">
        <v>1013</v>
      </c>
      <c r="O240" t="s">
        <v>63</v>
      </c>
      <c r="P240" t="s">
        <v>63</v>
      </c>
      <c r="Q240">
        <v>1</v>
      </c>
      <c r="W240">
        <v>0</v>
      </c>
      <c r="X240">
        <v>274903907</v>
      </c>
      <c r="Y240">
        <f>AT240</f>
        <v>2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0</v>
      </c>
      <c r="AQ240">
        <v>1</v>
      </c>
      <c r="AR240">
        <v>0</v>
      </c>
      <c r="AS240" t="s">
        <v>481</v>
      </c>
      <c r="AT240">
        <v>2</v>
      </c>
      <c r="AU240" t="s">
        <v>481</v>
      </c>
      <c r="AV240">
        <v>0</v>
      </c>
      <c r="AW240">
        <v>2</v>
      </c>
      <c r="AX240">
        <v>407090133</v>
      </c>
      <c r="AY240">
        <v>1</v>
      </c>
      <c r="AZ240">
        <v>2048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ROUND(Y240*Source!I174,7)</f>
        <v>2</v>
      </c>
      <c r="CY240">
        <f t="shared" si="810"/>
        <v>0</v>
      </c>
      <c r="CZ240">
        <f t="shared" si="811"/>
        <v>0</v>
      </c>
      <c r="DA240">
        <f t="shared" si="812"/>
        <v>1</v>
      </c>
      <c r="DB240">
        <f>ROUND(ROUND(AT240*CZ240,2),6)</f>
        <v>0</v>
      </c>
      <c r="DC240">
        <f>ROUND(ROUND(AT240*AG240,2),6)</f>
        <v>0</v>
      </c>
      <c r="DD240" t="s">
        <v>481</v>
      </c>
      <c r="DE240" t="s">
        <v>481</v>
      </c>
      <c r="DF240">
        <f t="shared" ref="DF240:DF255" si="817">ROUND(ROUND(AE240,2)*CX240,2)</f>
        <v>0</v>
      </c>
      <c r="DG240">
        <f t="shared" si="762"/>
        <v>0</v>
      </c>
      <c r="DH240">
        <f t="shared" si="743"/>
        <v>0</v>
      </c>
      <c r="DI240">
        <f t="shared" si="744"/>
        <v>0</v>
      </c>
      <c r="DJ240">
        <f t="shared" si="815"/>
        <v>0</v>
      </c>
      <c r="DK240">
        <v>0</v>
      </c>
      <c r="DL240" t="s">
        <v>481</v>
      </c>
      <c r="DM240">
        <v>0</v>
      </c>
      <c r="DN240" t="s">
        <v>481</v>
      </c>
      <c r="DO240">
        <v>0</v>
      </c>
    </row>
    <row r="241">
      <c r="A241">
        <f>ROW(Source!A175)</f>
        <v>175</v>
      </c>
      <c r="B241">
        <v>407088984</v>
      </c>
      <c r="C241">
        <v>407090134</v>
      </c>
      <c r="D241">
        <v>342640199</v>
      </c>
      <c r="E241">
        <v>113</v>
      </c>
      <c r="F241">
        <v>1</v>
      </c>
      <c r="G241">
        <v>1</v>
      </c>
      <c r="H241">
        <v>1</v>
      </c>
      <c r="I241" t="s">
        <v>207</v>
      </c>
      <c r="J241" t="s">
        <v>481</v>
      </c>
      <c r="K241" t="s">
        <v>208</v>
      </c>
      <c r="L241">
        <v>1191</v>
      </c>
      <c r="N241">
        <v>1013</v>
      </c>
      <c r="O241" t="s">
        <v>29</v>
      </c>
      <c r="P241" t="s">
        <v>29</v>
      </c>
      <c r="Q241">
        <v>1</v>
      </c>
      <c r="W241">
        <v>0</v>
      </c>
      <c r="X241">
        <v>1426738182</v>
      </c>
      <c r="Y241">
        <f t="shared" ref="Y241:Y243" si="818">(AT241*ROUND(0.3,7))</f>
        <v>0.309</v>
      </c>
      <c r="AA241">
        <v>0</v>
      </c>
      <c r="AB241">
        <v>0</v>
      </c>
      <c r="AC241">
        <v>0</v>
      </c>
      <c r="AD241">
        <v>447.33999999999997</v>
      </c>
      <c r="AE241">
        <v>0</v>
      </c>
      <c r="AF241">
        <v>0</v>
      </c>
      <c r="AG241">
        <v>0</v>
      </c>
      <c r="AH241">
        <v>447.33999999999997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481</v>
      </c>
      <c r="AT241">
        <v>1.03</v>
      </c>
      <c r="AU241" t="s">
        <v>505</v>
      </c>
      <c r="AV241">
        <v>1</v>
      </c>
      <c r="AW241">
        <v>2</v>
      </c>
      <c r="AX241">
        <v>407090139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460.7602</v>
      </c>
      <c r="BN241">
        <v>1.03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138.22806</v>
      </c>
      <c r="BU241">
        <v>0.309</v>
      </c>
      <c r="BV241">
        <v>0</v>
      </c>
      <c r="BW241">
        <v>1</v>
      </c>
      <c r="CU241">
        <f>ROUND(AT241*Source!I175*AH241*AL241,2)</f>
        <v>460.75999999999999</v>
      </c>
      <c r="CV241">
        <f>ROUND(Y241*Source!I175,7)</f>
        <v>0.309</v>
      </c>
      <c r="CW241">
        <v>0</v>
      </c>
      <c r="CX241">
        <f>ROUND(Y241*Source!I175,7)</f>
        <v>0.309</v>
      </c>
      <c r="CY241">
        <f t="shared" ref="CY241:CY242" si="819">AD241</f>
        <v>447.33999999999997</v>
      </c>
      <c r="CZ241">
        <f t="shared" ref="CZ241:CZ242" si="820">AH241</f>
        <v>447.33999999999997</v>
      </c>
      <c r="DA241">
        <f t="shared" ref="DA241:DA242" si="821">AL241</f>
        <v>1</v>
      </c>
      <c r="DB241">
        <f t="shared" ref="DB241:DB243" si="822">ROUND((ROUND(AT241*CZ241,2)*ROUND(0.3,7)),6)</f>
        <v>138.22799999999998</v>
      </c>
      <c r="DC241">
        <f t="shared" ref="DC241:DC243" si="823">ROUND((ROUND(AT241*AG241,2)*ROUND(0.3,7)),6)</f>
        <v>0</v>
      </c>
      <c r="DD241" t="s">
        <v>481</v>
      </c>
      <c r="DE241" t="s">
        <v>481</v>
      </c>
      <c r="DF241">
        <f t="shared" si="817"/>
        <v>0</v>
      </c>
      <c r="DG241">
        <f t="shared" si="762"/>
        <v>0</v>
      </c>
      <c r="DH241">
        <f t="shared" si="743"/>
        <v>0</v>
      </c>
      <c r="DI241">
        <f t="shared" si="744"/>
        <v>138.22999999999999</v>
      </c>
      <c r="DJ241">
        <f t="shared" ref="DJ241:DJ242" si="824">DI241</f>
        <v>138.22999999999999</v>
      </c>
      <c r="DK241">
        <v>1</v>
      </c>
      <c r="DL241" t="s">
        <v>481</v>
      </c>
      <c r="DM241">
        <v>0</v>
      </c>
      <c r="DN241" t="s">
        <v>481</v>
      </c>
      <c r="DO241">
        <v>0</v>
      </c>
    </row>
    <row r="242">
      <c r="A242">
        <f>ROW(Source!A175)</f>
        <v>175</v>
      </c>
      <c r="B242">
        <v>407088984</v>
      </c>
      <c r="C242">
        <v>407090134</v>
      </c>
      <c r="D242">
        <v>342640393</v>
      </c>
      <c r="E242">
        <v>113</v>
      </c>
      <c r="F242">
        <v>1</v>
      </c>
      <c r="G242">
        <v>1</v>
      </c>
      <c r="H242">
        <v>1</v>
      </c>
      <c r="I242" t="s">
        <v>854</v>
      </c>
      <c r="J242" t="s">
        <v>481</v>
      </c>
      <c r="K242" t="s">
        <v>855</v>
      </c>
      <c r="L242">
        <v>1191</v>
      </c>
      <c r="N242">
        <v>1013</v>
      </c>
      <c r="O242" t="s">
        <v>29</v>
      </c>
      <c r="P242" t="s">
        <v>29</v>
      </c>
      <c r="Q242">
        <v>1</v>
      </c>
      <c r="W242">
        <v>0</v>
      </c>
      <c r="X242">
        <v>-1417349443</v>
      </c>
      <c r="Y242">
        <f t="shared" si="818"/>
        <v>0.0030000000000000001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481</v>
      </c>
      <c r="AT242">
        <v>0.01</v>
      </c>
      <c r="AU242" t="s">
        <v>505</v>
      </c>
      <c r="AV242">
        <v>2</v>
      </c>
      <c r="AW242">
        <v>2</v>
      </c>
      <c r="AX242">
        <v>407090140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ROUND(Y242*Source!I175,7)</f>
        <v>0.0030000000000000001</v>
      </c>
      <c r="CY242">
        <f t="shared" si="819"/>
        <v>0</v>
      </c>
      <c r="CZ242">
        <f t="shared" si="820"/>
        <v>0</v>
      </c>
      <c r="DA242">
        <f t="shared" si="821"/>
        <v>1</v>
      </c>
      <c r="DB242">
        <f t="shared" si="822"/>
        <v>0</v>
      </c>
      <c r="DC242">
        <f t="shared" si="823"/>
        <v>0</v>
      </c>
      <c r="DD242" t="s">
        <v>481</v>
      </c>
      <c r="DE242" t="s">
        <v>481</v>
      </c>
      <c r="DF242">
        <f t="shared" si="817"/>
        <v>0</v>
      </c>
      <c r="DG242">
        <f t="shared" si="762"/>
        <v>0</v>
      </c>
      <c r="DH242">
        <f t="shared" si="743"/>
        <v>0</v>
      </c>
      <c r="DI242">
        <f t="shared" si="744"/>
        <v>0</v>
      </c>
      <c r="DJ242">
        <f t="shared" si="824"/>
        <v>0</v>
      </c>
      <c r="DK242">
        <v>0</v>
      </c>
      <c r="DL242" t="s">
        <v>481</v>
      </c>
      <c r="DM242">
        <v>0</v>
      </c>
      <c r="DN242" t="s">
        <v>481</v>
      </c>
      <c r="DO242">
        <v>0</v>
      </c>
    </row>
    <row r="243">
      <c r="A243">
        <f>ROW(Source!A175)</f>
        <v>175</v>
      </c>
      <c r="B243">
        <v>407088984</v>
      </c>
      <c r="C243">
        <v>407090134</v>
      </c>
      <c r="D243">
        <v>342765643</v>
      </c>
      <c r="E243">
        <v>1</v>
      </c>
      <c r="F243">
        <v>1</v>
      </c>
      <c r="G243">
        <v>1</v>
      </c>
      <c r="H243">
        <v>2</v>
      </c>
      <c r="I243" t="s">
        <v>157</v>
      </c>
      <c r="J243" t="s">
        <v>869</v>
      </c>
      <c r="K243" t="s">
        <v>158</v>
      </c>
      <c r="L243">
        <v>1368</v>
      </c>
      <c r="N243">
        <v>1011</v>
      </c>
      <c r="O243" t="s">
        <v>106</v>
      </c>
      <c r="P243" t="s">
        <v>106</v>
      </c>
      <c r="Q243">
        <v>1</v>
      </c>
      <c r="W243">
        <v>0</v>
      </c>
      <c r="X243">
        <v>1503848564</v>
      </c>
      <c r="Y243">
        <f t="shared" si="818"/>
        <v>0.0030000000000000001</v>
      </c>
      <c r="AA243">
        <v>0</v>
      </c>
      <c r="AB243">
        <v>583.05999999999995</v>
      </c>
      <c r="AC243">
        <v>497.45999999999998</v>
      </c>
      <c r="AD243">
        <v>0</v>
      </c>
      <c r="AE243">
        <v>0</v>
      </c>
      <c r="AF243">
        <v>477.92000000000002</v>
      </c>
      <c r="AG243">
        <v>497.45999999999998</v>
      </c>
      <c r="AH243">
        <v>0</v>
      </c>
      <c r="AI243">
        <v>1</v>
      </c>
      <c r="AJ243">
        <v>1.22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481</v>
      </c>
      <c r="AT243">
        <v>0.01</v>
      </c>
      <c r="AU243" t="s">
        <v>505</v>
      </c>
      <c r="AV243">
        <v>1</v>
      </c>
      <c r="AW243">
        <v>2</v>
      </c>
      <c r="AX243">
        <v>407090141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4.7792000000000003</v>
      </c>
      <c r="BL243">
        <v>4.9745999999999997</v>
      </c>
      <c r="BM243">
        <v>0</v>
      </c>
      <c r="BN243">
        <v>0</v>
      </c>
      <c r="BO243">
        <v>0.01</v>
      </c>
      <c r="BP243">
        <v>1</v>
      </c>
      <c r="BQ243">
        <v>0</v>
      </c>
      <c r="BR243">
        <v>1.4337600000000001</v>
      </c>
      <c r="BS243">
        <v>1.49238</v>
      </c>
      <c r="BT243">
        <v>0</v>
      </c>
      <c r="BU243">
        <v>0</v>
      </c>
      <c r="BV243">
        <v>0.0030000000000000001</v>
      </c>
      <c r="BW243">
        <v>1</v>
      </c>
      <c r="CV243">
        <v>0</v>
      </c>
      <c r="CW243">
        <f>ROUND(Y243*Source!I175*DO243,7)</f>
        <v>0.0030000000000000001</v>
      </c>
      <c r="CX243">
        <f>ROUND(Y243*Source!I175,7)</f>
        <v>0.0030000000000000001</v>
      </c>
      <c r="CY243">
        <f>AB243</f>
        <v>583.05999999999995</v>
      </c>
      <c r="CZ243">
        <f>AF243</f>
        <v>477.92000000000002</v>
      </c>
      <c r="DA243">
        <f>AJ243</f>
        <v>1.22</v>
      </c>
      <c r="DB243">
        <f t="shared" si="822"/>
        <v>1.4339999999999999</v>
      </c>
      <c r="DC243">
        <f t="shared" si="823"/>
        <v>1.4909999999999999</v>
      </c>
      <c r="DD243" t="s">
        <v>481</v>
      </c>
      <c r="DE243" t="s">
        <v>481</v>
      </c>
      <c r="DF243">
        <f t="shared" si="817"/>
        <v>0</v>
      </c>
      <c r="DG243">
        <f>ROUND(ROUND(AF243*AJ243,2)*CX243,2)</f>
        <v>1.75</v>
      </c>
      <c r="DH243">
        <f t="shared" si="743"/>
        <v>1.49</v>
      </c>
      <c r="DI243">
        <f t="shared" si="744"/>
        <v>0</v>
      </c>
      <c r="DJ243">
        <f>DG243+DH243</f>
        <v>3.2400000000000002</v>
      </c>
      <c r="DK243">
        <v>0</v>
      </c>
      <c r="DL243" t="s">
        <v>159</v>
      </c>
      <c r="DM243">
        <v>4</v>
      </c>
      <c r="DN243" t="s">
        <v>29</v>
      </c>
      <c r="DO243">
        <v>1</v>
      </c>
    </row>
    <row r="244">
      <c r="A244">
        <f>ROW(Source!A175)</f>
        <v>175</v>
      </c>
      <c r="B244">
        <v>407088984</v>
      </c>
      <c r="C244">
        <v>407090134</v>
      </c>
      <c r="D244">
        <v>342646017</v>
      </c>
      <c r="E244">
        <v>113</v>
      </c>
      <c r="F244">
        <v>1</v>
      </c>
      <c r="G244">
        <v>1</v>
      </c>
      <c r="H244">
        <v>3</v>
      </c>
      <c r="I244" t="s">
        <v>852</v>
      </c>
      <c r="J244" t="s">
        <v>481</v>
      </c>
      <c r="K244" t="s">
        <v>853</v>
      </c>
      <c r="L244">
        <v>3277935</v>
      </c>
      <c r="N244">
        <v>1013</v>
      </c>
      <c r="O244" t="s">
        <v>63</v>
      </c>
      <c r="P244" t="s">
        <v>63</v>
      </c>
      <c r="Q244">
        <v>1</v>
      </c>
      <c r="W244">
        <v>0</v>
      </c>
      <c r="X244">
        <v>274903907</v>
      </c>
      <c r="Y244">
        <f t="shared" ref="Y244:Y248" si="825">AT244</f>
        <v>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0</v>
      </c>
      <c r="AQ244">
        <v>1</v>
      </c>
      <c r="AR244">
        <v>0</v>
      </c>
      <c r="AS244" t="s">
        <v>481</v>
      </c>
      <c r="AT244">
        <v>2</v>
      </c>
      <c r="AU244" t="s">
        <v>481</v>
      </c>
      <c r="AV244">
        <v>0</v>
      </c>
      <c r="AW244">
        <v>2</v>
      </c>
      <c r="AX244">
        <v>407090142</v>
      </c>
      <c r="AY244">
        <v>1</v>
      </c>
      <c r="AZ244">
        <v>2048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ROUND(Y244*Source!I175,7)</f>
        <v>2</v>
      </c>
      <c r="CY244">
        <f>AA244</f>
        <v>0</v>
      </c>
      <c r="CZ244">
        <f>AE244</f>
        <v>0</v>
      </c>
      <c r="DA244">
        <f>AI244</f>
        <v>1</v>
      </c>
      <c r="DB244">
        <f t="shared" ref="DB244:DB248" si="826">ROUND(ROUND(AT244*CZ244,2),6)</f>
        <v>0</v>
      </c>
      <c r="DC244">
        <f t="shared" ref="DC244:DC248" si="827">ROUND(ROUND(AT244*AG244,2),6)</f>
        <v>0</v>
      </c>
      <c r="DD244" t="s">
        <v>481</v>
      </c>
      <c r="DE244" t="s">
        <v>481</v>
      </c>
      <c r="DF244">
        <f t="shared" si="817"/>
        <v>0</v>
      </c>
      <c r="DG244">
        <f t="shared" ref="DG244:DG246" si="828">ROUND(ROUND(AF244,2)*CX244,2)</f>
        <v>0</v>
      </c>
      <c r="DH244">
        <f t="shared" si="743"/>
        <v>0</v>
      </c>
      <c r="DI244">
        <f t="shared" si="744"/>
        <v>0</v>
      </c>
      <c r="DJ244">
        <f>DF244</f>
        <v>0</v>
      </c>
      <c r="DK244">
        <v>0</v>
      </c>
      <c r="DL244" t="s">
        <v>481</v>
      </c>
      <c r="DM244">
        <v>0</v>
      </c>
      <c r="DN244" t="s">
        <v>481</v>
      </c>
      <c r="DO244">
        <v>0</v>
      </c>
    </row>
    <row r="245">
      <c r="A245">
        <f>ROW(Source!A176)</f>
        <v>176</v>
      </c>
      <c r="B245">
        <v>407088984</v>
      </c>
      <c r="C245">
        <v>407090143</v>
      </c>
      <c r="D245">
        <v>342640199</v>
      </c>
      <c r="E245">
        <v>113</v>
      </c>
      <c r="F245">
        <v>1</v>
      </c>
      <c r="G245">
        <v>1</v>
      </c>
      <c r="H245">
        <v>1</v>
      </c>
      <c r="I245" t="s">
        <v>207</v>
      </c>
      <c r="J245" t="s">
        <v>481</v>
      </c>
      <c r="K245" t="s">
        <v>208</v>
      </c>
      <c r="L245">
        <v>1191</v>
      </c>
      <c r="N245">
        <v>1013</v>
      </c>
      <c r="O245" t="s">
        <v>29</v>
      </c>
      <c r="P245" t="s">
        <v>29</v>
      </c>
      <c r="Q245">
        <v>1</v>
      </c>
      <c r="W245">
        <v>0</v>
      </c>
      <c r="X245">
        <v>1426738182</v>
      </c>
      <c r="Y245">
        <f t="shared" si="825"/>
        <v>1.03</v>
      </c>
      <c r="AA245">
        <v>0</v>
      </c>
      <c r="AB245">
        <v>0</v>
      </c>
      <c r="AC245">
        <v>0</v>
      </c>
      <c r="AD245">
        <v>447.33999999999997</v>
      </c>
      <c r="AE245">
        <v>0</v>
      </c>
      <c r="AF245">
        <v>0</v>
      </c>
      <c r="AG245">
        <v>0</v>
      </c>
      <c r="AH245">
        <v>447.33999999999997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481</v>
      </c>
      <c r="AT245">
        <v>1.03</v>
      </c>
      <c r="AU245" t="s">
        <v>481</v>
      </c>
      <c r="AV245">
        <v>1</v>
      </c>
      <c r="AW245">
        <v>2</v>
      </c>
      <c r="AX245">
        <v>407090148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460.7602</v>
      </c>
      <c r="BN245">
        <v>1.03</v>
      </c>
      <c r="BO245">
        <v>0</v>
      </c>
      <c r="BP245">
        <v>1</v>
      </c>
      <c r="BQ245">
        <v>0</v>
      </c>
      <c r="BR245">
        <v>0</v>
      </c>
      <c r="BS245">
        <v>0</v>
      </c>
      <c r="BT245">
        <v>460.7602</v>
      </c>
      <c r="BU245">
        <v>1.03</v>
      </c>
      <c r="BV245">
        <v>0</v>
      </c>
      <c r="BW245">
        <v>1</v>
      </c>
      <c r="CU245">
        <f>ROUND(AT245*Source!I176*AH245*AL245,2)</f>
        <v>460.75999999999999</v>
      </c>
      <c r="CV245">
        <f>ROUND(Y245*Source!I176,7)</f>
        <v>1.03</v>
      </c>
      <c r="CW245">
        <v>0</v>
      </c>
      <c r="CX245">
        <f>ROUND(Y245*Source!I176,7)</f>
        <v>1.03</v>
      </c>
      <c r="CY245">
        <f t="shared" ref="CY245:CY246" si="829">AD245</f>
        <v>447.33999999999997</v>
      </c>
      <c r="CZ245">
        <f t="shared" ref="CZ245:CZ246" si="830">AH245</f>
        <v>447.33999999999997</v>
      </c>
      <c r="DA245">
        <f t="shared" ref="DA245:DA246" si="831">AL245</f>
        <v>1</v>
      </c>
      <c r="DB245">
        <f t="shared" si="826"/>
        <v>460.75999999999999</v>
      </c>
      <c r="DC245">
        <f t="shared" si="827"/>
        <v>0</v>
      </c>
      <c r="DD245" t="s">
        <v>481</v>
      </c>
      <c r="DE245" t="s">
        <v>481</v>
      </c>
      <c r="DF245">
        <f t="shared" si="817"/>
        <v>0</v>
      </c>
      <c r="DG245">
        <f t="shared" si="828"/>
        <v>0</v>
      </c>
      <c r="DH245">
        <f t="shared" si="743"/>
        <v>0</v>
      </c>
      <c r="DI245">
        <f t="shared" si="744"/>
        <v>460.75999999999999</v>
      </c>
      <c r="DJ245">
        <f t="shared" ref="DJ245:DJ246" si="832">DI245</f>
        <v>460.75999999999999</v>
      </c>
      <c r="DK245">
        <v>1</v>
      </c>
      <c r="DL245" t="s">
        <v>481</v>
      </c>
      <c r="DM245">
        <v>0</v>
      </c>
      <c r="DN245" t="s">
        <v>481</v>
      </c>
      <c r="DO245">
        <v>0</v>
      </c>
    </row>
    <row r="246">
      <c r="A246">
        <f>ROW(Source!A176)</f>
        <v>176</v>
      </c>
      <c r="B246">
        <v>407088984</v>
      </c>
      <c r="C246">
        <v>407090143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854</v>
      </c>
      <c r="J246" t="s">
        <v>481</v>
      </c>
      <c r="K246" t="s">
        <v>855</v>
      </c>
      <c r="L246">
        <v>1191</v>
      </c>
      <c r="N246">
        <v>1013</v>
      </c>
      <c r="O246" t="s">
        <v>29</v>
      </c>
      <c r="P246" t="s">
        <v>29</v>
      </c>
      <c r="Q246">
        <v>1</v>
      </c>
      <c r="W246">
        <v>0</v>
      </c>
      <c r="X246">
        <v>-1417349443</v>
      </c>
      <c r="Y246">
        <f t="shared" si="825"/>
        <v>0.01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481</v>
      </c>
      <c r="AT246">
        <v>0.01</v>
      </c>
      <c r="AU246" t="s">
        <v>481</v>
      </c>
      <c r="AV246">
        <v>2</v>
      </c>
      <c r="AW246">
        <v>2</v>
      </c>
      <c r="AX246">
        <v>407090149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ROUND(Y246*Source!I176,7)</f>
        <v>0.01</v>
      </c>
      <c r="CY246">
        <f t="shared" si="829"/>
        <v>0</v>
      </c>
      <c r="CZ246">
        <f t="shared" si="830"/>
        <v>0</v>
      </c>
      <c r="DA246">
        <f t="shared" si="831"/>
        <v>1</v>
      </c>
      <c r="DB246">
        <f t="shared" si="826"/>
        <v>0</v>
      </c>
      <c r="DC246">
        <f t="shared" si="827"/>
        <v>0</v>
      </c>
      <c r="DD246" t="s">
        <v>481</v>
      </c>
      <c r="DE246" t="s">
        <v>481</v>
      </c>
      <c r="DF246">
        <f t="shared" si="817"/>
        <v>0</v>
      </c>
      <c r="DG246">
        <f t="shared" si="828"/>
        <v>0</v>
      </c>
      <c r="DH246">
        <f t="shared" si="743"/>
        <v>0</v>
      </c>
      <c r="DI246">
        <f t="shared" si="744"/>
        <v>0</v>
      </c>
      <c r="DJ246">
        <f t="shared" si="832"/>
        <v>0</v>
      </c>
      <c r="DK246">
        <v>0</v>
      </c>
      <c r="DL246" t="s">
        <v>481</v>
      </c>
      <c r="DM246">
        <v>0</v>
      </c>
      <c r="DN246" t="s">
        <v>481</v>
      </c>
      <c r="DO246">
        <v>0</v>
      </c>
    </row>
    <row r="247">
      <c r="A247">
        <f>ROW(Source!A176)</f>
        <v>176</v>
      </c>
      <c r="B247">
        <v>407088984</v>
      </c>
      <c r="C247">
        <v>407090143</v>
      </c>
      <c r="D247">
        <v>342765643</v>
      </c>
      <c r="E247">
        <v>1</v>
      </c>
      <c r="F247">
        <v>1</v>
      </c>
      <c r="G247">
        <v>1</v>
      </c>
      <c r="H247">
        <v>2</v>
      </c>
      <c r="I247" t="s">
        <v>157</v>
      </c>
      <c r="J247" t="s">
        <v>869</v>
      </c>
      <c r="K247" t="s">
        <v>158</v>
      </c>
      <c r="L247">
        <v>1368</v>
      </c>
      <c r="N247">
        <v>1011</v>
      </c>
      <c r="O247" t="s">
        <v>106</v>
      </c>
      <c r="P247" t="s">
        <v>106</v>
      </c>
      <c r="Q247">
        <v>1</v>
      </c>
      <c r="W247">
        <v>0</v>
      </c>
      <c r="X247">
        <v>1503848564</v>
      </c>
      <c r="Y247">
        <f t="shared" si="825"/>
        <v>0.01</v>
      </c>
      <c r="AA247">
        <v>0</v>
      </c>
      <c r="AB247">
        <v>583.05999999999995</v>
      </c>
      <c r="AC247">
        <v>497.45999999999998</v>
      </c>
      <c r="AD247">
        <v>0</v>
      </c>
      <c r="AE247">
        <v>0</v>
      </c>
      <c r="AF247">
        <v>477.92000000000002</v>
      </c>
      <c r="AG247">
        <v>497.45999999999998</v>
      </c>
      <c r="AH247">
        <v>0</v>
      </c>
      <c r="AI247">
        <v>1</v>
      </c>
      <c r="AJ247">
        <v>1.22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481</v>
      </c>
      <c r="AT247">
        <v>0.01</v>
      </c>
      <c r="AU247" t="s">
        <v>481</v>
      </c>
      <c r="AV247">
        <v>1</v>
      </c>
      <c r="AW247">
        <v>2</v>
      </c>
      <c r="AX247">
        <v>407090150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4.7792000000000003</v>
      </c>
      <c r="BL247">
        <v>4.9745999999999997</v>
      </c>
      <c r="BM247">
        <v>0</v>
      </c>
      <c r="BN247">
        <v>0</v>
      </c>
      <c r="BO247">
        <v>0.01</v>
      </c>
      <c r="BP247">
        <v>1</v>
      </c>
      <c r="BQ247">
        <v>0</v>
      </c>
      <c r="BR247">
        <v>4.7792000000000003</v>
      </c>
      <c r="BS247">
        <v>4.9745999999999997</v>
      </c>
      <c r="BT247">
        <v>0</v>
      </c>
      <c r="BU247">
        <v>0</v>
      </c>
      <c r="BV247">
        <v>0.01</v>
      </c>
      <c r="BW247">
        <v>1</v>
      </c>
      <c r="CV247">
        <v>0</v>
      </c>
      <c r="CW247">
        <f>ROUND(Y247*Source!I176*DO247,7)</f>
        <v>0.01</v>
      </c>
      <c r="CX247">
        <f>ROUND(Y247*Source!I176,7)</f>
        <v>0.01</v>
      </c>
      <c r="CY247">
        <f>AB247</f>
        <v>583.05999999999995</v>
      </c>
      <c r="CZ247">
        <f>AF247</f>
        <v>477.92000000000002</v>
      </c>
      <c r="DA247">
        <f>AJ247</f>
        <v>1.22</v>
      </c>
      <c r="DB247">
        <f t="shared" si="826"/>
        <v>4.7799999999999994</v>
      </c>
      <c r="DC247">
        <f t="shared" si="827"/>
        <v>4.9699999999999998</v>
      </c>
      <c r="DD247" t="s">
        <v>481</v>
      </c>
      <c r="DE247" t="s">
        <v>481</v>
      </c>
      <c r="DF247">
        <f t="shared" si="817"/>
        <v>0</v>
      </c>
      <c r="DG247">
        <f>ROUND(ROUND(AF247*AJ247,2)*CX247,2)</f>
        <v>5.8300000000000001</v>
      </c>
      <c r="DH247">
        <f t="shared" si="743"/>
        <v>4.9699999999999998</v>
      </c>
      <c r="DI247">
        <f t="shared" si="744"/>
        <v>0</v>
      </c>
      <c r="DJ247">
        <f>DG247+DH247</f>
        <v>10.800000000000001</v>
      </c>
      <c r="DK247">
        <v>0</v>
      </c>
      <c r="DL247" t="s">
        <v>159</v>
      </c>
      <c r="DM247">
        <v>4</v>
      </c>
      <c r="DN247" t="s">
        <v>29</v>
      </c>
      <c r="DO247">
        <v>1</v>
      </c>
    </row>
    <row r="248">
      <c r="A248">
        <f>ROW(Source!A176)</f>
        <v>176</v>
      </c>
      <c r="B248">
        <v>407088984</v>
      </c>
      <c r="C248">
        <v>407090143</v>
      </c>
      <c r="D248">
        <v>342646017</v>
      </c>
      <c r="E248">
        <v>113</v>
      </c>
      <c r="F248">
        <v>1</v>
      </c>
      <c r="G248">
        <v>1</v>
      </c>
      <c r="H248">
        <v>3</v>
      </c>
      <c r="I248" t="s">
        <v>852</v>
      </c>
      <c r="J248" t="s">
        <v>481</v>
      </c>
      <c r="K248" t="s">
        <v>853</v>
      </c>
      <c r="L248">
        <v>3277935</v>
      </c>
      <c r="N248">
        <v>1013</v>
      </c>
      <c r="O248" t="s">
        <v>63</v>
      </c>
      <c r="P248" t="s">
        <v>63</v>
      </c>
      <c r="Q248">
        <v>1</v>
      </c>
      <c r="W248">
        <v>0</v>
      </c>
      <c r="X248">
        <v>274903907</v>
      </c>
      <c r="Y248">
        <f t="shared" si="825"/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0</v>
      </c>
      <c r="AQ248">
        <v>1</v>
      </c>
      <c r="AR248">
        <v>0</v>
      </c>
      <c r="AS248" t="s">
        <v>481</v>
      </c>
      <c r="AT248">
        <v>2</v>
      </c>
      <c r="AU248" t="s">
        <v>481</v>
      </c>
      <c r="AV248">
        <v>0</v>
      </c>
      <c r="AW248">
        <v>2</v>
      </c>
      <c r="AX248">
        <v>407090151</v>
      </c>
      <c r="AY248">
        <v>1</v>
      </c>
      <c r="AZ248">
        <v>2048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ROUND(Y248*Source!I176,7)</f>
        <v>2</v>
      </c>
      <c r="CY248">
        <f>AA248</f>
        <v>0</v>
      </c>
      <c r="CZ248">
        <f>AE248</f>
        <v>0</v>
      </c>
      <c r="DA248">
        <f>AI248</f>
        <v>1</v>
      </c>
      <c r="DB248">
        <f t="shared" si="826"/>
        <v>0</v>
      </c>
      <c r="DC248">
        <f t="shared" si="827"/>
        <v>0</v>
      </c>
      <c r="DD248" t="s">
        <v>481</v>
      </c>
      <c r="DE248" t="s">
        <v>481</v>
      </c>
      <c r="DF248">
        <f t="shared" si="817"/>
        <v>0</v>
      </c>
      <c r="DG248">
        <f t="shared" ref="DG248:DG250" si="833">ROUND(ROUND(AF248,2)*CX248,2)</f>
        <v>0</v>
      </c>
      <c r="DH248">
        <f t="shared" si="743"/>
        <v>0</v>
      </c>
      <c r="DI248">
        <f t="shared" si="744"/>
        <v>0</v>
      </c>
      <c r="DJ248">
        <f>DF248</f>
        <v>0</v>
      </c>
      <c r="DK248">
        <v>0</v>
      </c>
      <c r="DL248" t="s">
        <v>481</v>
      </c>
      <c r="DM248">
        <v>0</v>
      </c>
      <c r="DN248" t="s">
        <v>481</v>
      </c>
      <c r="DO248">
        <v>0</v>
      </c>
    </row>
    <row r="249">
      <c r="A249">
        <f>ROW(Source!A177)</f>
        <v>177</v>
      </c>
      <c r="B249">
        <v>407088984</v>
      </c>
      <c r="C249">
        <v>407090152</v>
      </c>
      <c r="D249">
        <v>342640228</v>
      </c>
      <c r="E249">
        <v>113</v>
      </c>
      <c r="F249">
        <v>1</v>
      </c>
      <c r="G249">
        <v>1</v>
      </c>
      <c r="H249">
        <v>1</v>
      </c>
      <c r="I249" t="s">
        <v>127</v>
      </c>
      <c r="J249" t="s">
        <v>481</v>
      </c>
      <c r="K249" t="s">
        <v>128</v>
      </c>
      <c r="L249">
        <v>1191</v>
      </c>
      <c r="N249">
        <v>1013</v>
      </c>
      <c r="O249" t="s">
        <v>29</v>
      </c>
      <c r="P249" t="s">
        <v>29</v>
      </c>
      <c r="Q249">
        <v>1</v>
      </c>
      <c r="W249">
        <v>0</v>
      </c>
      <c r="X249">
        <v>1522950421</v>
      </c>
      <c r="Y249">
        <f t="shared" ref="Y249:Y255" si="834">(AT249*ROUND(0.3,7))</f>
        <v>0.61799999999999999</v>
      </c>
      <c r="AA249">
        <v>0</v>
      </c>
      <c r="AB249">
        <v>0</v>
      </c>
      <c r="AC249">
        <v>0</v>
      </c>
      <c r="AD249">
        <v>512.30999999999995</v>
      </c>
      <c r="AE249">
        <v>0</v>
      </c>
      <c r="AF249">
        <v>0</v>
      </c>
      <c r="AG249">
        <v>0</v>
      </c>
      <c r="AH249">
        <v>512.30999999999995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481</v>
      </c>
      <c r="AT249">
        <v>2.0600000000000001</v>
      </c>
      <c r="AU249" t="s">
        <v>505</v>
      </c>
      <c r="AV249">
        <v>1</v>
      </c>
      <c r="AW249">
        <v>2</v>
      </c>
      <c r="AX249">
        <v>407090164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1055.3586</v>
      </c>
      <c r="BN249">
        <v>2.0600000000000001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316.60757999999998</v>
      </c>
      <c r="BU249">
        <v>0.61799999999999999</v>
      </c>
      <c r="BV249">
        <v>0</v>
      </c>
      <c r="BW249">
        <v>1</v>
      </c>
      <c r="CU249">
        <f>ROUND(AT249*Source!I177*AH249*AL249,2)</f>
        <v>1055.3600000000001</v>
      </c>
      <c r="CV249">
        <f>ROUND(Y249*Source!I177,7)</f>
        <v>0.61799999999999999</v>
      </c>
      <c r="CW249">
        <v>0</v>
      </c>
      <c r="CX249">
        <f>ROUND(Y249*Source!I177,7)</f>
        <v>0.61799999999999999</v>
      </c>
      <c r="CY249">
        <f t="shared" ref="CY249:CY250" si="835">AD249</f>
        <v>512.30999999999995</v>
      </c>
      <c r="CZ249">
        <f t="shared" ref="CZ249:CZ250" si="836">AH249</f>
        <v>512.30999999999995</v>
      </c>
      <c r="DA249">
        <f t="shared" ref="DA249:DA250" si="837">AL249</f>
        <v>1</v>
      </c>
      <c r="DB249">
        <f t="shared" ref="DB249:DB255" si="838">ROUND((ROUND(AT249*CZ249,2)*ROUND(0.3,7)),6)</f>
        <v>316.608</v>
      </c>
      <c r="DC249">
        <f t="shared" ref="DC249:DC255" si="839">ROUND((ROUND(AT249*AG249,2)*ROUND(0.3,7)),6)</f>
        <v>0</v>
      </c>
      <c r="DD249" t="s">
        <v>481</v>
      </c>
      <c r="DE249" t="s">
        <v>481</v>
      </c>
      <c r="DF249">
        <f t="shared" si="817"/>
        <v>0</v>
      </c>
      <c r="DG249">
        <f t="shared" si="833"/>
        <v>0</v>
      </c>
      <c r="DH249">
        <f t="shared" si="743"/>
        <v>0</v>
      </c>
      <c r="DI249">
        <f t="shared" si="744"/>
        <v>316.61000000000001</v>
      </c>
      <c r="DJ249">
        <f t="shared" ref="DJ249:DJ250" si="840">DI249</f>
        <v>316.61000000000001</v>
      </c>
      <c r="DK249">
        <v>1</v>
      </c>
      <c r="DL249" t="s">
        <v>481</v>
      </c>
      <c r="DM249">
        <v>0</v>
      </c>
      <c r="DN249" t="s">
        <v>481</v>
      </c>
      <c r="DO249">
        <v>0</v>
      </c>
    </row>
    <row r="250">
      <c r="A250">
        <f>ROW(Source!A177)</f>
        <v>177</v>
      </c>
      <c r="B250">
        <v>407088984</v>
      </c>
      <c r="C250">
        <v>407090152</v>
      </c>
      <c r="D250">
        <v>342640393</v>
      </c>
      <c r="E250">
        <v>113</v>
      </c>
      <c r="F250">
        <v>1</v>
      </c>
      <c r="G250">
        <v>1</v>
      </c>
      <c r="H250">
        <v>1</v>
      </c>
      <c r="I250" t="s">
        <v>854</v>
      </c>
      <c r="J250" t="s">
        <v>481</v>
      </c>
      <c r="K250" t="s">
        <v>855</v>
      </c>
      <c r="L250">
        <v>1191</v>
      </c>
      <c r="N250">
        <v>1013</v>
      </c>
      <c r="O250" t="s">
        <v>29</v>
      </c>
      <c r="P250" t="s">
        <v>29</v>
      </c>
      <c r="Q250">
        <v>1</v>
      </c>
      <c r="W250">
        <v>0</v>
      </c>
      <c r="X250">
        <v>-1417349443</v>
      </c>
      <c r="Y250">
        <f t="shared" si="834"/>
        <v>0.092999999999999999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481</v>
      </c>
      <c r="AT250">
        <v>0.31</v>
      </c>
      <c r="AU250" t="s">
        <v>505</v>
      </c>
      <c r="AV250">
        <v>2</v>
      </c>
      <c r="AW250">
        <v>2</v>
      </c>
      <c r="AX250">
        <v>407090165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ROUND(Y250*Source!I177,7)</f>
        <v>0.092999999999999999</v>
      </c>
      <c r="CY250">
        <f t="shared" si="835"/>
        <v>0</v>
      </c>
      <c r="CZ250">
        <f t="shared" si="836"/>
        <v>0</v>
      </c>
      <c r="DA250">
        <f t="shared" si="837"/>
        <v>1</v>
      </c>
      <c r="DB250">
        <f t="shared" si="838"/>
        <v>0</v>
      </c>
      <c r="DC250">
        <f t="shared" si="839"/>
        <v>0</v>
      </c>
      <c r="DD250" t="s">
        <v>481</v>
      </c>
      <c r="DE250" t="s">
        <v>481</v>
      </c>
      <c r="DF250">
        <f t="shared" si="817"/>
        <v>0</v>
      </c>
      <c r="DG250">
        <f t="shared" si="833"/>
        <v>0</v>
      </c>
      <c r="DH250">
        <f t="shared" si="743"/>
        <v>0</v>
      </c>
      <c r="DI250">
        <f t="shared" si="744"/>
        <v>0</v>
      </c>
      <c r="DJ250">
        <f t="shared" si="840"/>
        <v>0</v>
      </c>
      <c r="DK250">
        <v>0</v>
      </c>
      <c r="DL250" t="s">
        <v>481</v>
      </c>
      <c r="DM250">
        <v>0</v>
      </c>
      <c r="DN250" t="s">
        <v>481</v>
      </c>
      <c r="DO250">
        <v>0</v>
      </c>
    </row>
    <row r="251">
      <c r="A251">
        <f>ROW(Source!A177)</f>
        <v>177</v>
      </c>
      <c r="B251">
        <v>407088984</v>
      </c>
      <c r="C251">
        <v>407090152</v>
      </c>
      <c r="D251">
        <v>342764632</v>
      </c>
      <c r="E251">
        <v>1</v>
      </c>
      <c r="F251">
        <v>1</v>
      </c>
      <c r="G251">
        <v>1</v>
      </c>
      <c r="H251">
        <v>2</v>
      </c>
      <c r="I251" t="s">
        <v>235</v>
      </c>
      <c r="J251" t="s">
        <v>877</v>
      </c>
      <c r="K251" t="s">
        <v>236</v>
      </c>
      <c r="L251">
        <v>1368</v>
      </c>
      <c r="N251">
        <v>1011</v>
      </c>
      <c r="O251" t="s">
        <v>106</v>
      </c>
      <c r="P251" t="s">
        <v>106</v>
      </c>
      <c r="Q251">
        <v>1</v>
      </c>
      <c r="W251">
        <v>0</v>
      </c>
      <c r="X251">
        <v>-1841833896</v>
      </c>
      <c r="Y251">
        <f t="shared" si="834"/>
        <v>0.056999999999999995</v>
      </c>
      <c r="AA251">
        <v>0</v>
      </c>
      <c r="AB251">
        <v>13.710000000000001</v>
      </c>
      <c r="AC251">
        <v>0</v>
      </c>
      <c r="AD251">
        <v>0</v>
      </c>
      <c r="AE251">
        <v>0</v>
      </c>
      <c r="AF251">
        <v>10.23</v>
      </c>
      <c r="AG251">
        <v>0</v>
      </c>
      <c r="AH251">
        <v>0</v>
      </c>
      <c r="AI251">
        <v>1</v>
      </c>
      <c r="AJ251">
        <v>1.3400000000000001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481</v>
      </c>
      <c r="AT251">
        <v>0.19</v>
      </c>
      <c r="AU251" t="s">
        <v>505</v>
      </c>
      <c r="AV251">
        <v>1</v>
      </c>
      <c r="AW251">
        <v>2</v>
      </c>
      <c r="AX251">
        <v>407090166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1.9437000000000002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0.58311000000000002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f>ROUND(Y251*Source!I177*DO251,7)</f>
        <v>0</v>
      </c>
      <c r="CX251">
        <f>ROUND(Y251*Source!I177,7)</f>
        <v>0.056999999999999995</v>
      </c>
      <c r="CY251">
        <f t="shared" ref="CY251:CY255" si="841">AB251</f>
        <v>13.710000000000001</v>
      </c>
      <c r="CZ251">
        <f t="shared" ref="CZ251:CZ255" si="842">AF251</f>
        <v>10.23</v>
      </c>
      <c r="DA251">
        <f t="shared" ref="DA251:DA255" si="843">AJ251</f>
        <v>1.3400000000000001</v>
      </c>
      <c r="DB251">
        <f t="shared" si="838"/>
        <v>0.58199999999999996</v>
      </c>
      <c r="DC251">
        <f t="shared" si="839"/>
        <v>0</v>
      </c>
      <c r="DD251" t="s">
        <v>481</v>
      </c>
      <c r="DE251" t="s">
        <v>481</v>
      </c>
      <c r="DF251">
        <f t="shared" si="817"/>
        <v>0</v>
      </c>
      <c r="DG251">
        <f>ROUND(ROUND(AF251*AJ251,2)*CX251,2)</f>
        <v>0.78000000000000003</v>
      </c>
      <c r="DH251">
        <f t="shared" si="743"/>
        <v>0</v>
      </c>
      <c r="DI251">
        <f t="shared" si="744"/>
        <v>0</v>
      </c>
      <c r="DJ251">
        <f t="shared" ref="DJ251:DJ255" si="844">DG251+DH251</f>
        <v>0.78000000000000003</v>
      </c>
      <c r="DK251">
        <v>0</v>
      </c>
      <c r="DL251" t="s">
        <v>481</v>
      </c>
      <c r="DM251">
        <v>0</v>
      </c>
      <c r="DN251" t="s">
        <v>481</v>
      </c>
      <c r="DO251">
        <v>0</v>
      </c>
    </row>
    <row r="252">
      <c r="A252">
        <f>ROW(Source!A177)</f>
        <v>177</v>
      </c>
      <c r="B252">
        <v>407088984</v>
      </c>
      <c r="C252">
        <v>407090152</v>
      </c>
      <c r="D252">
        <v>342764741</v>
      </c>
      <c r="E252">
        <v>1</v>
      </c>
      <c r="F252">
        <v>1</v>
      </c>
      <c r="G252">
        <v>1</v>
      </c>
      <c r="H252">
        <v>2</v>
      </c>
      <c r="I252" t="s">
        <v>214</v>
      </c>
      <c r="J252" t="s">
        <v>875</v>
      </c>
      <c r="K252" t="s">
        <v>215</v>
      </c>
      <c r="L252">
        <v>1368</v>
      </c>
      <c r="N252">
        <v>1011</v>
      </c>
      <c r="O252" t="s">
        <v>106</v>
      </c>
      <c r="P252" t="s">
        <v>106</v>
      </c>
      <c r="Q252">
        <v>1</v>
      </c>
      <c r="W252">
        <v>0</v>
      </c>
      <c r="X252">
        <v>-361847540</v>
      </c>
      <c r="Y252">
        <f t="shared" si="834"/>
        <v>0.017999999999999999</v>
      </c>
      <c r="AA252">
        <v>0</v>
      </c>
      <c r="AB252">
        <v>1552.1199999999999</v>
      </c>
      <c r="AC252">
        <v>668.23000000000002</v>
      </c>
      <c r="AD252">
        <v>0</v>
      </c>
      <c r="AE252">
        <v>0</v>
      </c>
      <c r="AF252">
        <v>1552.1199999999999</v>
      </c>
      <c r="AG252">
        <v>668.23000000000002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481</v>
      </c>
      <c r="AT252">
        <v>0.059999999999999998</v>
      </c>
      <c r="AU252" t="s">
        <v>505</v>
      </c>
      <c r="AV252">
        <v>1</v>
      </c>
      <c r="AW252">
        <v>2</v>
      </c>
      <c r="AX252">
        <v>407090167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93.127199999999988</v>
      </c>
      <c r="BL252">
        <v>40.093800000000002</v>
      </c>
      <c r="BM252">
        <v>0</v>
      </c>
      <c r="BN252">
        <v>0</v>
      </c>
      <c r="BO252">
        <v>0.059999999999999998</v>
      </c>
      <c r="BP252">
        <v>1</v>
      </c>
      <c r="BQ252">
        <v>0</v>
      </c>
      <c r="BR252">
        <v>27.938159999999996</v>
      </c>
      <c r="BS252">
        <v>12.028139999999999</v>
      </c>
      <c r="BT252">
        <v>0</v>
      </c>
      <c r="BU252">
        <v>0</v>
      </c>
      <c r="BV252">
        <v>0.017999999999999999</v>
      </c>
      <c r="BW252">
        <v>1</v>
      </c>
      <c r="CV252">
        <v>0</v>
      </c>
      <c r="CW252">
        <f>ROUND(Y252*Source!I177*DO252,7)</f>
        <v>0.017999999999999999</v>
      </c>
      <c r="CX252">
        <f>ROUND(Y252*Source!I177,7)</f>
        <v>0.017999999999999999</v>
      </c>
      <c r="CY252">
        <f t="shared" si="841"/>
        <v>1552.1199999999999</v>
      </c>
      <c r="CZ252">
        <f t="shared" si="842"/>
        <v>1552.1199999999999</v>
      </c>
      <c r="DA252">
        <f t="shared" si="843"/>
        <v>1</v>
      </c>
      <c r="DB252">
        <f t="shared" si="838"/>
        <v>27.939</v>
      </c>
      <c r="DC252">
        <f t="shared" si="839"/>
        <v>12.026999999999999</v>
      </c>
      <c r="DD252" t="s">
        <v>481</v>
      </c>
      <c r="DE252" t="s">
        <v>481</v>
      </c>
      <c r="DF252">
        <f t="shared" si="817"/>
        <v>0</v>
      </c>
      <c r="DG252">
        <f>ROUND(ROUND(AF252,2)*CX252,2)</f>
        <v>27.940000000000001</v>
      </c>
      <c r="DH252">
        <f t="shared" si="743"/>
        <v>12.030000000000001</v>
      </c>
      <c r="DI252">
        <f t="shared" si="744"/>
        <v>0</v>
      </c>
      <c r="DJ252">
        <f t="shared" si="844"/>
        <v>39.969999999999999</v>
      </c>
      <c r="DK252">
        <v>1</v>
      </c>
      <c r="DL252" t="s">
        <v>216</v>
      </c>
      <c r="DM252">
        <v>6</v>
      </c>
      <c r="DN252" t="s">
        <v>29</v>
      </c>
      <c r="DO252">
        <v>1</v>
      </c>
    </row>
    <row r="253">
      <c r="A253">
        <f>ROW(Source!A177)</f>
        <v>177</v>
      </c>
      <c r="B253">
        <v>407088984</v>
      </c>
      <c r="C253">
        <v>407090152</v>
      </c>
      <c r="D253">
        <v>342765643</v>
      </c>
      <c r="E253">
        <v>1</v>
      </c>
      <c r="F253">
        <v>1</v>
      </c>
      <c r="G253">
        <v>1</v>
      </c>
      <c r="H253">
        <v>2</v>
      </c>
      <c r="I253" t="s">
        <v>157</v>
      </c>
      <c r="J253" t="s">
        <v>869</v>
      </c>
      <c r="K253" t="s">
        <v>158</v>
      </c>
      <c r="L253">
        <v>1368</v>
      </c>
      <c r="N253">
        <v>1011</v>
      </c>
      <c r="O253" t="s">
        <v>106</v>
      </c>
      <c r="P253" t="s">
        <v>106</v>
      </c>
      <c r="Q253">
        <v>1</v>
      </c>
      <c r="W253">
        <v>0</v>
      </c>
      <c r="X253">
        <v>1503848564</v>
      </c>
      <c r="Y253">
        <f t="shared" si="834"/>
        <v>0.017999999999999999</v>
      </c>
      <c r="AA253">
        <v>0</v>
      </c>
      <c r="AB253">
        <v>583.05999999999995</v>
      </c>
      <c r="AC253">
        <v>497.45999999999998</v>
      </c>
      <c r="AD253">
        <v>0</v>
      </c>
      <c r="AE253">
        <v>0</v>
      </c>
      <c r="AF253">
        <v>477.92000000000002</v>
      </c>
      <c r="AG253">
        <v>497.45999999999998</v>
      </c>
      <c r="AH253">
        <v>0</v>
      </c>
      <c r="AI253">
        <v>1</v>
      </c>
      <c r="AJ253">
        <v>1.22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481</v>
      </c>
      <c r="AT253">
        <v>0.059999999999999998</v>
      </c>
      <c r="AU253" t="s">
        <v>505</v>
      </c>
      <c r="AV253">
        <v>1</v>
      </c>
      <c r="AW253">
        <v>2</v>
      </c>
      <c r="AX253">
        <v>407090168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28.6752</v>
      </c>
      <c r="BL253">
        <v>29.847599999999996</v>
      </c>
      <c r="BM253">
        <v>0</v>
      </c>
      <c r="BN253">
        <v>0</v>
      </c>
      <c r="BO253">
        <v>0.059999999999999998</v>
      </c>
      <c r="BP253">
        <v>1</v>
      </c>
      <c r="BQ253">
        <v>0</v>
      </c>
      <c r="BR253">
        <v>8.6025600000000004</v>
      </c>
      <c r="BS253">
        <v>8.9542799999999989</v>
      </c>
      <c r="BT253">
        <v>0</v>
      </c>
      <c r="BU253">
        <v>0</v>
      </c>
      <c r="BV253">
        <v>0.017999999999999999</v>
      </c>
      <c r="BW253">
        <v>1</v>
      </c>
      <c r="CV253">
        <v>0</v>
      </c>
      <c r="CW253">
        <f>ROUND(Y253*Source!I177*DO253,7)</f>
        <v>0.017999999999999999</v>
      </c>
      <c r="CX253">
        <f>ROUND(Y253*Source!I177,7)</f>
        <v>0.017999999999999999</v>
      </c>
      <c r="CY253">
        <f t="shared" si="841"/>
        <v>583.05999999999995</v>
      </c>
      <c r="CZ253">
        <f t="shared" si="842"/>
        <v>477.92000000000002</v>
      </c>
      <c r="DA253">
        <f t="shared" si="843"/>
        <v>1.22</v>
      </c>
      <c r="DB253">
        <f t="shared" si="838"/>
        <v>8.6039999999999992</v>
      </c>
      <c r="DC253">
        <f t="shared" si="839"/>
        <v>8.9550000000000001</v>
      </c>
      <c r="DD253" t="s">
        <v>481</v>
      </c>
      <c r="DE253" t="s">
        <v>481</v>
      </c>
      <c r="DF253">
        <f t="shared" si="817"/>
        <v>0</v>
      </c>
      <c r="DG253">
        <f>ROUND(ROUND(AF253*AJ253,2)*CX253,2)</f>
        <v>10.5</v>
      </c>
      <c r="DH253">
        <f t="shared" si="743"/>
        <v>8.9500000000000011</v>
      </c>
      <c r="DI253">
        <f t="shared" si="744"/>
        <v>0</v>
      </c>
      <c r="DJ253">
        <f t="shared" si="844"/>
        <v>19.450000000000003</v>
      </c>
      <c r="DK253">
        <v>0</v>
      </c>
      <c r="DL253" t="s">
        <v>159</v>
      </c>
      <c r="DM253">
        <v>4</v>
      </c>
      <c r="DN253" t="s">
        <v>29</v>
      </c>
      <c r="DO253">
        <v>1</v>
      </c>
    </row>
    <row r="254">
      <c r="A254">
        <f>ROW(Source!A177)</f>
        <v>177</v>
      </c>
      <c r="B254">
        <v>407088984</v>
      </c>
      <c r="C254">
        <v>407090152</v>
      </c>
      <c r="D254">
        <v>342765836</v>
      </c>
      <c r="E254">
        <v>1</v>
      </c>
      <c r="F254">
        <v>1</v>
      </c>
      <c r="G254">
        <v>1</v>
      </c>
      <c r="H254">
        <v>2</v>
      </c>
      <c r="I254" t="s">
        <v>141</v>
      </c>
      <c r="J254" t="s">
        <v>864</v>
      </c>
      <c r="K254" t="s">
        <v>142</v>
      </c>
      <c r="L254">
        <v>1368</v>
      </c>
      <c r="N254">
        <v>1011</v>
      </c>
      <c r="O254" t="s">
        <v>106</v>
      </c>
      <c r="P254" t="s">
        <v>106</v>
      </c>
      <c r="Q254">
        <v>1</v>
      </c>
      <c r="W254">
        <v>0</v>
      </c>
      <c r="X254">
        <v>-572184414</v>
      </c>
      <c r="Y254">
        <f t="shared" si="834"/>
        <v>0.183</v>
      </c>
      <c r="AA254">
        <v>0</v>
      </c>
      <c r="AB254">
        <v>29.079999999999998</v>
      </c>
      <c r="AC254">
        <v>0</v>
      </c>
      <c r="AD254">
        <v>0</v>
      </c>
      <c r="AE254">
        <v>0</v>
      </c>
      <c r="AF254">
        <v>29.079999999999998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481</v>
      </c>
      <c r="AT254">
        <v>0.60999999999999999</v>
      </c>
      <c r="AU254" t="s">
        <v>505</v>
      </c>
      <c r="AV254">
        <v>1</v>
      </c>
      <c r="AW254">
        <v>2</v>
      </c>
      <c r="AX254">
        <v>407090169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17.738799999999998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5.3216399999999995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f>ROUND(Y254*Source!I177*DO254,7)</f>
        <v>0</v>
      </c>
      <c r="CX254">
        <f>ROUND(Y254*Source!I177,7)</f>
        <v>0.183</v>
      </c>
      <c r="CY254">
        <f t="shared" si="841"/>
        <v>29.079999999999998</v>
      </c>
      <c r="CZ254">
        <f t="shared" si="842"/>
        <v>29.079999999999998</v>
      </c>
      <c r="DA254">
        <f t="shared" si="843"/>
        <v>1</v>
      </c>
      <c r="DB254">
        <f t="shared" si="838"/>
        <v>5.3220000000000001</v>
      </c>
      <c r="DC254">
        <f t="shared" si="839"/>
        <v>0</v>
      </c>
      <c r="DD254" t="s">
        <v>481</v>
      </c>
      <c r="DE254" t="s">
        <v>481</v>
      </c>
      <c r="DF254">
        <f t="shared" si="817"/>
        <v>0</v>
      </c>
      <c r="DG254">
        <f t="shared" ref="DG254:DG261" si="845">ROUND(ROUND(AF254,2)*CX254,2)</f>
        <v>5.3200000000000003</v>
      </c>
      <c r="DH254">
        <f t="shared" si="743"/>
        <v>0</v>
      </c>
      <c r="DI254">
        <f t="shared" si="744"/>
        <v>0</v>
      </c>
      <c r="DJ254">
        <f t="shared" si="844"/>
        <v>5.3200000000000003</v>
      </c>
      <c r="DK254">
        <v>1</v>
      </c>
      <c r="DL254" t="s">
        <v>481</v>
      </c>
      <c r="DM254">
        <v>0</v>
      </c>
      <c r="DN254" t="s">
        <v>481</v>
      </c>
      <c r="DO254">
        <v>0</v>
      </c>
    </row>
    <row r="255">
      <c r="A255">
        <f>ROW(Source!A177)</f>
        <v>177</v>
      </c>
      <c r="B255">
        <v>407088984</v>
      </c>
      <c r="C255">
        <v>407090152</v>
      </c>
      <c r="D255">
        <v>342765848</v>
      </c>
      <c r="E255">
        <v>1</v>
      </c>
      <c r="F255">
        <v>1</v>
      </c>
      <c r="G255">
        <v>1</v>
      </c>
      <c r="H255">
        <v>2</v>
      </c>
      <c r="I255" t="s">
        <v>237</v>
      </c>
      <c r="J255" t="s">
        <v>878</v>
      </c>
      <c r="K255" t="s">
        <v>238</v>
      </c>
      <c r="L255">
        <v>1368</v>
      </c>
      <c r="N255">
        <v>1011</v>
      </c>
      <c r="O255" t="s">
        <v>106</v>
      </c>
      <c r="P255" t="s">
        <v>106</v>
      </c>
      <c r="Q255">
        <v>1</v>
      </c>
      <c r="W255">
        <v>0</v>
      </c>
      <c r="X255">
        <v>-508530904</v>
      </c>
      <c r="Y255">
        <f t="shared" si="834"/>
        <v>0.056999999999999995</v>
      </c>
      <c r="AA255">
        <v>0</v>
      </c>
      <c r="AB255">
        <v>379.44999999999999</v>
      </c>
      <c r="AC255">
        <v>497.45999999999998</v>
      </c>
      <c r="AD255">
        <v>0</v>
      </c>
      <c r="AE255">
        <v>0</v>
      </c>
      <c r="AF255">
        <v>379.44999999999999</v>
      </c>
      <c r="AG255">
        <v>497.45999999999998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481</v>
      </c>
      <c r="AT255">
        <v>0.19</v>
      </c>
      <c r="AU255" t="s">
        <v>505</v>
      </c>
      <c r="AV255">
        <v>1</v>
      </c>
      <c r="AW255">
        <v>2</v>
      </c>
      <c r="AX255">
        <v>407090170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72.095500000000001</v>
      </c>
      <c r="BL255">
        <v>94.517399999999995</v>
      </c>
      <c r="BM255">
        <v>0</v>
      </c>
      <c r="BN255">
        <v>0</v>
      </c>
      <c r="BO255">
        <v>0.19</v>
      </c>
      <c r="BP255">
        <v>1</v>
      </c>
      <c r="BQ255">
        <v>0</v>
      </c>
      <c r="BR255">
        <v>21.628649999999997</v>
      </c>
      <c r="BS255">
        <v>28.355219999999996</v>
      </c>
      <c r="BT255">
        <v>0</v>
      </c>
      <c r="BU255">
        <v>0</v>
      </c>
      <c r="BV255">
        <v>0.056999999999999995</v>
      </c>
      <c r="BW255">
        <v>1</v>
      </c>
      <c r="CV255">
        <v>0</v>
      </c>
      <c r="CW255">
        <f>ROUND(Y255*Source!I177*DO255,7)</f>
        <v>0.056999999999999995</v>
      </c>
      <c r="CX255">
        <f>ROUND(Y255*Source!I177,7)</f>
        <v>0.056999999999999995</v>
      </c>
      <c r="CY255">
        <f t="shared" si="841"/>
        <v>379.44999999999999</v>
      </c>
      <c r="CZ255">
        <f t="shared" si="842"/>
        <v>379.44999999999999</v>
      </c>
      <c r="DA255">
        <f t="shared" si="843"/>
        <v>1</v>
      </c>
      <c r="DB255">
        <f t="shared" si="838"/>
        <v>21.629999999999999</v>
      </c>
      <c r="DC255">
        <f t="shared" si="839"/>
        <v>28.355999999999998</v>
      </c>
      <c r="DD255" t="s">
        <v>481</v>
      </c>
      <c r="DE255" t="s">
        <v>481</v>
      </c>
      <c r="DF255">
        <f t="shared" si="817"/>
        <v>0</v>
      </c>
      <c r="DG255">
        <f t="shared" si="845"/>
        <v>21.629999999999999</v>
      </c>
      <c r="DH255">
        <f t="shared" si="743"/>
        <v>28.359999999999999</v>
      </c>
      <c r="DI255">
        <f t="shared" si="744"/>
        <v>0</v>
      </c>
      <c r="DJ255">
        <f t="shared" si="844"/>
        <v>49.989999999999995</v>
      </c>
      <c r="DK255">
        <v>1</v>
      </c>
      <c r="DL255" t="s">
        <v>159</v>
      </c>
      <c r="DM255">
        <v>4</v>
      </c>
      <c r="DN255" t="s">
        <v>29</v>
      </c>
      <c r="DO255">
        <v>1</v>
      </c>
    </row>
    <row r="256">
      <c r="A256">
        <f>ROW(Source!A177)</f>
        <v>177</v>
      </c>
      <c r="B256">
        <v>407088984</v>
      </c>
      <c r="C256">
        <v>407090152</v>
      </c>
      <c r="D256">
        <v>342716455</v>
      </c>
      <c r="E256">
        <v>1</v>
      </c>
      <c r="F256">
        <v>1</v>
      </c>
      <c r="G256">
        <v>1</v>
      </c>
      <c r="H256">
        <v>3</v>
      </c>
      <c r="I256" t="s">
        <v>143</v>
      </c>
      <c r="J256" t="s">
        <v>867</v>
      </c>
      <c r="K256" t="s">
        <v>144</v>
      </c>
      <c r="L256">
        <v>1346</v>
      </c>
      <c r="N256">
        <v>1009</v>
      </c>
      <c r="O256" t="s">
        <v>131</v>
      </c>
      <c r="P256" t="s">
        <v>131</v>
      </c>
      <c r="Q256">
        <v>1</v>
      </c>
      <c r="W256">
        <v>0</v>
      </c>
      <c r="X256">
        <v>-2091133761</v>
      </c>
      <c r="Y256">
        <f t="shared" ref="Y256:Y258" si="846">(AT256*ROUND(0,7))</f>
        <v>0</v>
      </c>
      <c r="AA256">
        <v>146.28999999999999</v>
      </c>
      <c r="AB256">
        <v>0</v>
      </c>
      <c r="AC256">
        <v>0</v>
      </c>
      <c r="AD256">
        <v>0</v>
      </c>
      <c r="AE256">
        <v>155.63</v>
      </c>
      <c r="AF256">
        <v>0</v>
      </c>
      <c r="AG256">
        <v>0</v>
      </c>
      <c r="AH256">
        <v>0</v>
      </c>
      <c r="AI256">
        <v>0.93999999999999995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481</v>
      </c>
      <c r="AT256">
        <v>0.10000000000000001</v>
      </c>
      <c r="AU256" t="s">
        <v>504</v>
      </c>
      <c r="AV256">
        <v>0</v>
      </c>
      <c r="AW256">
        <v>2</v>
      </c>
      <c r="AX256">
        <v>407090171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15.563000000000001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ROUND(Y256*Source!I177,7)</f>
        <v>0</v>
      </c>
      <c r="CY256">
        <f t="shared" ref="CY256:CY259" si="847">AA256</f>
        <v>146.28999999999999</v>
      </c>
      <c r="CZ256">
        <f t="shared" ref="CZ256:CZ259" si="848">AE256</f>
        <v>155.63</v>
      </c>
      <c r="DA256">
        <f t="shared" ref="DA256:DA259" si="849">AI256</f>
        <v>0.93999999999999995</v>
      </c>
      <c r="DB256">
        <f t="shared" ref="DB256:DB258" si="850">ROUND((ROUND(AT256*CZ256,2)*ROUND(0,7)),6)</f>
        <v>0</v>
      </c>
      <c r="DC256">
        <f t="shared" ref="DC256:DC258" si="851">ROUND((ROUND(AT256*AG256,2)*ROUND(0,7)),6)</f>
        <v>0</v>
      </c>
      <c r="DD256" t="s">
        <v>481</v>
      </c>
      <c r="DE256" t="s">
        <v>481</v>
      </c>
      <c r="DF256">
        <f t="shared" ref="DF256:DF258" si="852">ROUND(ROUND(AE256*AI256,2)*CX256,2)</f>
        <v>0</v>
      </c>
      <c r="DG256">
        <f t="shared" si="845"/>
        <v>0</v>
      </c>
      <c r="DH256">
        <f t="shared" si="743"/>
        <v>0</v>
      </c>
      <c r="DI256">
        <f t="shared" si="744"/>
        <v>0</v>
      </c>
      <c r="DJ256">
        <f t="shared" ref="DJ256:DJ259" si="853">DF256</f>
        <v>0</v>
      </c>
      <c r="DK256">
        <v>0</v>
      </c>
      <c r="DL256" t="s">
        <v>481</v>
      </c>
      <c r="DM256">
        <v>0</v>
      </c>
      <c r="DN256" t="s">
        <v>481</v>
      </c>
      <c r="DO256">
        <v>0</v>
      </c>
    </row>
    <row r="257">
      <c r="A257">
        <f>ROW(Source!A177)</f>
        <v>177</v>
      </c>
      <c r="B257">
        <v>407088984</v>
      </c>
      <c r="C257">
        <v>407090152</v>
      </c>
      <c r="D257">
        <v>342717233</v>
      </c>
      <c r="E257">
        <v>1</v>
      </c>
      <c r="F257">
        <v>1</v>
      </c>
      <c r="G257">
        <v>1</v>
      </c>
      <c r="H257">
        <v>3</v>
      </c>
      <c r="I257" t="s">
        <v>239</v>
      </c>
      <c r="J257" t="s">
        <v>879</v>
      </c>
      <c r="K257" t="s">
        <v>240</v>
      </c>
      <c r="L257">
        <v>1346</v>
      </c>
      <c r="N257">
        <v>1009</v>
      </c>
      <c r="O257" t="s">
        <v>131</v>
      </c>
      <c r="P257" t="s">
        <v>131</v>
      </c>
      <c r="Q257">
        <v>1</v>
      </c>
      <c r="W257">
        <v>0</v>
      </c>
      <c r="X257">
        <v>-1062136333</v>
      </c>
      <c r="Y257">
        <f t="shared" si="846"/>
        <v>0</v>
      </c>
      <c r="AA257">
        <v>201.16999999999999</v>
      </c>
      <c r="AB257">
        <v>0</v>
      </c>
      <c r="AC257">
        <v>0</v>
      </c>
      <c r="AD257">
        <v>0</v>
      </c>
      <c r="AE257">
        <v>174.93000000000001</v>
      </c>
      <c r="AF257">
        <v>0</v>
      </c>
      <c r="AG257">
        <v>0</v>
      </c>
      <c r="AH257">
        <v>0</v>
      </c>
      <c r="AI257">
        <v>1.1499999999999999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481</v>
      </c>
      <c r="AT257">
        <v>0.10000000000000001</v>
      </c>
      <c r="AU257" t="s">
        <v>504</v>
      </c>
      <c r="AV257">
        <v>0</v>
      </c>
      <c r="AW257">
        <v>2</v>
      </c>
      <c r="AX257">
        <v>407090172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17.493000000000002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ROUND(Y257*Source!I177,7)</f>
        <v>0</v>
      </c>
      <c r="CY257">
        <f t="shared" si="847"/>
        <v>201.16999999999999</v>
      </c>
      <c r="CZ257">
        <f t="shared" si="848"/>
        <v>174.93000000000001</v>
      </c>
      <c r="DA257">
        <f t="shared" si="849"/>
        <v>1.1499999999999999</v>
      </c>
      <c r="DB257">
        <f t="shared" si="850"/>
        <v>0</v>
      </c>
      <c r="DC257">
        <f t="shared" si="851"/>
        <v>0</v>
      </c>
      <c r="DD257" t="s">
        <v>481</v>
      </c>
      <c r="DE257" t="s">
        <v>481</v>
      </c>
      <c r="DF257">
        <f t="shared" si="852"/>
        <v>0</v>
      </c>
      <c r="DG257">
        <f t="shared" si="845"/>
        <v>0</v>
      </c>
      <c r="DH257">
        <f t="shared" ref="DH257:DH320" si="854">ROUND(ROUND(AG257,2)*CX257,2)</f>
        <v>0</v>
      </c>
      <c r="DI257">
        <f t="shared" ref="DI257:DI320" si="855">ROUND(ROUND(AH257,2)*CX257,2)</f>
        <v>0</v>
      </c>
      <c r="DJ257">
        <f t="shared" si="853"/>
        <v>0</v>
      </c>
      <c r="DK257">
        <v>0</v>
      </c>
      <c r="DL257" t="s">
        <v>481</v>
      </c>
      <c r="DM257">
        <v>0</v>
      </c>
      <c r="DN257" t="s">
        <v>481</v>
      </c>
      <c r="DO257">
        <v>0</v>
      </c>
    </row>
    <row r="258">
      <c r="A258">
        <f>ROW(Source!A177)</f>
        <v>177</v>
      </c>
      <c r="B258">
        <v>407088984</v>
      </c>
      <c r="C258">
        <v>407090152</v>
      </c>
      <c r="D258">
        <v>342735756</v>
      </c>
      <c r="E258">
        <v>1</v>
      </c>
      <c r="F258">
        <v>1</v>
      </c>
      <c r="G258">
        <v>1</v>
      </c>
      <c r="H258">
        <v>3</v>
      </c>
      <c r="I258" t="s">
        <v>241</v>
      </c>
      <c r="J258" t="s">
        <v>880</v>
      </c>
      <c r="K258" t="s">
        <v>242</v>
      </c>
      <c r="L258">
        <v>1346</v>
      </c>
      <c r="N258">
        <v>1009</v>
      </c>
      <c r="O258" t="s">
        <v>131</v>
      </c>
      <c r="P258" t="s">
        <v>131</v>
      </c>
      <c r="Q258">
        <v>1</v>
      </c>
      <c r="W258">
        <v>0</v>
      </c>
      <c r="X258">
        <v>1838179334</v>
      </c>
      <c r="Y258">
        <f t="shared" si="846"/>
        <v>0</v>
      </c>
      <c r="AA258">
        <v>104.64</v>
      </c>
      <c r="AB258">
        <v>0</v>
      </c>
      <c r="AC258">
        <v>0</v>
      </c>
      <c r="AD258">
        <v>0</v>
      </c>
      <c r="AE258">
        <v>79.879999999999995</v>
      </c>
      <c r="AF258">
        <v>0</v>
      </c>
      <c r="AG258">
        <v>0</v>
      </c>
      <c r="AH258">
        <v>0</v>
      </c>
      <c r="AI258">
        <v>1.3100000000000001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481</v>
      </c>
      <c r="AT258">
        <v>0.02</v>
      </c>
      <c r="AU258" t="s">
        <v>504</v>
      </c>
      <c r="AV258">
        <v>0</v>
      </c>
      <c r="AW258">
        <v>2</v>
      </c>
      <c r="AX258">
        <v>407090173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1.5975999999999999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ROUND(Y258*Source!I177,7)</f>
        <v>0</v>
      </c>
      <c r="CY258">
        <f t="shared" si="847"/>
        <v>104.64</v>
      </c>
      <c r="CZ258">
        <f t="shared" si="848"/>
        <v>79.879999999999995</v>
      </c>
      <c r="DA258">
        <f t="shared" si="849"/>
        <v>1.3100000000000001</v>
      </c>
      <c r="DB258">
        <f t="shared" si="850"/>
        <v>0</v>
      </c>
      <c r="DC258">
        <f t="shared" si="851"/>
        <v>0</v>
      </c>
      <c r="DD258" t="s">
        <v>481</v>
      </c>
      <c r="DE258" t="s">
        <v>481</v>
      </c>
      <c r="DF258">
        <f t="shared" si="852"/>
        <v>0</v>
      </c>
      <c r="DG258">
        <f t="shared" si="845"/>
        <v>0</v>
      </c>
      <c r="DH258">
        <f t="shared" si="854"/>
        <v>0</v>
      </c>
      <c r="DI258">
        <f t="shared" si="855"/>
        <v>0</v>
      </c>
      <c r="DJ258">
        <f t="shared" si="853"/>
        <v>0</v>
      </c>
      <c r="DK258">
        <v>0</v>
      </c>
      <c r="DL258" t="s">
        <v>481</v>
      </c>
      <c r="DM258">
        <v>0</v>
      </c>
      <c r="DN258" t="s">
        <v>481</v>
      </c>
      <c r="DO258">
        <v>0</v>
      </c>
    </row>
    <row r="259">
      <c r="A259">
        <f>ROW(Source!A177)</f>
        <v>177</v>
      </c>
      <c r="B259">
        <v>407088984</v>
      </c>
      <c r="C259">
        <v>407090152</v>
      </c>
      <c r="D259">
        <v>342646017</v>
      </c>
      <c r="E259">
        <v>113</v>
      </c>
      <c r="F259">
        <v>1</v>
      </c>
      <c r="G259">
        <v>1</v>
      </c>
      <c r="H259">
        <v>3</v>
      </c>
      <c r="I259" t="s">
        <v>852</v>
      </c>
      <c r="J259" t="s">
        <v>481</v>
      </c>
      <c r="K259" t="s">
        <v>853</v>
      </c>
      <c r="L259">
        <v>3277935</v>
      </c>
      <c r="N259">
        <v>1013</v>
      </c>
      <c r="O259" t="s">
        <v>63</v>
      </c>
      <c r="P259" t="s">
        <v>63</v>
      </c>
      <c r="Q259">
        <v>1</v>
      </c>
      <c r="W259">
        <v>0</v>
      </c>
      <c r="X259">
        <v>274903907</v>
      </c>
      <c r="Y259">
        <f t="shared" ref="Y259:Y266" si="856">AT259</f>
        <v>2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0</v>
      </c>
      <c r="AQ259">
        <v>1</v>
      </c>
      <c r="AR259">
        <v>0</v>
      </c>
      <c r="AS259" t="s">
        <v>481</v>
      </c>
      <c r="AT259">
        <v>2</v>
      </c>
      <c r="AU259" t="s">
        <v>481</v>
      </c>
      <c r="AV259">
        <v>0</v>
      </c>
      <c r="AW259">
        <v>2</v>
      </c>
      <c r="AX259">
        <v>407090174</v>
      </c>
      <c r="AY259">
        <v>1</v>
      </c>
      <c r="AZ259">
        <v>2048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ROUND(Y259*Source!I177,7)</f>
        <v>2</v>
      </c>
      <c r="CY259">
        <f t="shared" si="847"/>
        <v>0</v>
      </c>
      <c r="CZ259">
        <f t="shared" si="848"/>
        <v>0</v>
      </c>
      <c r="DA259">
        <f t="shared" si="849"/>
        <v>1</v>
      </c>
      <c r="DB259">
        <f t="shared" ref="DB259:DB266" si="857">ROUND(ROUND(AT259*CZ259,2),6)</f>
        <v>0</v>
      </c>
      <c r="DC259">
        <f t="shared" ref="DC259:DC266" si="858">ROUND(ROUND(AT259*AG259,2),6)</f>
        <v>0</v>
      </c>
      <c r="DD259" t="s">
        <v>481</v>
      </c>
      <c r="DE259" t="s">
        <v>481</v>
      </c>
      <c r="DF259">
        <f t="shared" ref="DF259:DF266" si="859">ROUND(ROUND(AE259,2)*CX259,2)</f>
        <v>0</v>
      </c>
      <c r="DG259">
        <f t="shared" si="845"/>
        <v>0</v>
      </c>
      <c r="DH259">
        <f t="shared" si="854"/>
        <v>0</v>
      </c>
      <c r="DI259">
        <f t="shared" si="855"/>
        <v>0</v>
      </c>
      <c r="DJ259">
        <f t="shared" si="853"/>
        <v>0</v>
      </c>
      <c r="DK259">
        <v>0</v>
      </c>
      <c r="DL259" t="s">
        <v>481</v>
      </c>
      <c r="DM259">
        <v>0</v>
      </c>
      <c r="DN259" t="s">
        <v>481</v>
      </c>
      <c r="DO259">
        <v>0</v>
      </c>
    </row>
    <row r="260">
      <c r="A260">
        <f>ROW(Source!A178)</f>
        <v>178</v>
      </c>
      <c r="B260">
        <v>407088984</v>
      </c>
      <c r="C260">
        <v>407090175</v>
      </c>
      <c r="D260">
        <v>342640228</v>
      </c>
      <c r="E260">
        <v>113</v>
      </c>
      <c r="F260">
        <v>1</v>
      </c>
      <c r="G260">
        <v>1</v>
      </c>
      <c r="H260">
        <v>1</v>
      </c>
      <c r="I260" t="s">
        <v>127</v>
      </c>
      <c r="J260" t="s">
        <v>481</v>
      </c>
      <c r="K260" t="s">
        <v>128</v>
      </c>
      <c r="L260">
        <v>1191</v>
      </c>
      <c r="N260">
        <v>1013</v>
      </c>
      <c r="O260" t="s">
        <v>29</v>
      </c>
      <c r="P260" t="s">
        <v>29</v>
      </c>
      <c r="Q260">
        <v>1</v>
      </c>
      <c r="W260">
        <v>0</v>
      </c>
      <c r="X260">
        <v>1522950421</v>
      </c>
      <c r="Y260">
        <f t="shared" si="856"/>
        <v>2.0600000000000001</v>
      </c>
      <c r="AA260">
        <v>0</v>
      </c>
      <c r="AB260">
        <v>0</v>
      </c>
      <c r="AC260">
        <v>0</v>
      </c>
      <c r="AD260">
        <v>512.30999999999995</v>
      </c>
      <c r="AE260">
        <v>0</v>
      </c>
      <c r="AF260">
        <v>0</v>
      </c>
      <c r="AG260">
        <v>0</v>
      </c>
      <c r="AH260">
        <v>512.30999999999995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481</v>
      </c>
      <c r="AT260">
        <v>2.0600000000000001</v>
      </c>
      <c r="AU260" t="s">
        <v>481</v>
      </c>
      <c r="AV260">
        <v>1</v>
      </c>
      <c r="AW260">
        <v>2</v>
      </c>
      <c r="AX260">
        <v>407090187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1055.3586</v>
      </c>
      <c r="BN260">
        <v>2.0600000000000001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1055.3586</v>
      </c>
      <c r="BU260">
        <v>2.0600000000000001</v>
      </c>
      <c r="BV260">
        <v>0</v>
      </c>
      <c r="BW260">
        <v>1</v>
      </c>
      <c r="CU260">
        <f>ROUND(AT260*Source!I178*AH260*AL260,2)</f>
        <v>1055.3600000000001</v>
      </c>
      <c r="CV260">
        <f>ROUND(Y260*Source!I178,7)</f>
        <v>2.0600000000000001</v>
      </c>
      <c r="CW260">
        <v>0</v>
      </c>
      <c r="CX260">
        <f>ROUND(Y260*Source!I178,7)</f>
        <v>2.0600000000000001</v>
      </c>
      <c r="CY260">
        <f t="shared" ref="CY260:CY261" si="860">AD260</f>
        <v>512.30999999999995</v>
      </c>
      <c r="CZ260">
        <f t="shared" ref="CZ260:CZ261" si="861">AH260</f>
        <v>512.30999999999995</v>
      </c>
      <c r="DA260">
        <f t="shared" ref="DA260:DA261" si="862">AL260</f>
        <v>1</v>
      </c>
      <c r="DB260">
        <f t="shared" si="857"/>
        <v>1055.3599999999999</v>
      </c>
      <c r="DC260">
        <f t="shared" si="858"/>
        <v>0</v>
      </c>
      <c r="DD260" t="s">
        <v>481</v>
      </c>
      <c r="DE260" t="s">
        <v>481</v>
      </c>
      <c r="DF260">
        <f t="shared" si="859"/>
        <v>0</v>
      </c>
      <c r="DG260">
        <f t="shared" si="845"/>
        <v>0</v>
      </c>
      <c r="DH260">
        <f t="shared" si="854"/>
        <v>0</v>
      </c>
      <c r="DI260">
        <f t="shared" si="855"/>
        <v>1055.3600000000001</v>
      </c>
      <c r="DJ260">
        <f t="shared" ref="DJ260:DJ261" si="863">DI260</f>
        <v>1055.3600000000001</v>
      </c>
      <c r="DK260">
        <v>1</v>
      </c>
      <c r="DL260" t="s">
        <v>481</v>
      </c>
      <c r="DM260">
        <v>0</v>
      </c>
      <c r="DN260" t="s">
        <v>481</v>
      </c>
      <c r="DO260">
        <v>0</v>
      </c>
    </row>
    <row r="261">
      <c r="A261">
        <f>ROW(Source!A178)</f>
        <v>178</v>
      </c>
      <c r="B261">
        <v>407088984</v>
      </c>
      <c r="C261">
        <v>407090175</v>
      </c>
      <c r="D261">
        <v>342640393</v>
      </c>
      <c r="E261">
        <v>113</v>
      </c>
      <c r="F261">
        <v>1</v>
      </c>
      <c r="G261">
        <v>1</v>
      </c>
      <c r="H261">
        <v>1</v>
      </c>
      <c r="I261" t="s">
        <v>854</v>
      </c>
      <c r="J261" t="s">
        <v>481</v>
      </c>
      <c r="K261" t="s">
        <v>855</v>
      </c>
      <c r="L261">
        <v>1191</v>
      </c>
      <c r="N261">
        <v>1013</v>
      </c>
      <c r="O261" t="s">
        <v>29</v>
      </c>
      <c r="P261" t="s">
        <v>29</v>
      </c>
      <c r="Q261">
        <v>1</v>
      </c>
      <c r="W261">
        <v>0</v>
      </c>
      <c r="X261">
        <v>-1417349443</v>
      </c>
      <c r="Y261">
        <f t="shared" si="856"/>
        <v>0.31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481</v>
      </c>
      <c r="AT261">
        <v>0.31</v>
      </c>
      <c r="AU261" t="s">
        <v>481</v>
      </c>
      <c r="AV261">
        <v>2</v>
      </c>
      <c r="AW261">
        <v>2</v>
      </c>
      <c r="AX261">
        <v>407090188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ROUND(Y261*Source!I178,7)</f>
        <v>0.31</v>
      </c>
      <c r="CY261">
        <f t="shared" si="860"/>
        <v>0</v>
      </c>
      <c r="CZ261">
        <f t="shared" si="861"/>
        <v>0</v>
      </c>
      <c r="DA261">
        <f t="shared" si="862"/>
        <v>1</v>
      </c>
      <c r="DB261">
        <f t="shared" si="857"/>
        <v>0</v>
      </c>
      <c r="DC261">
        <f t="shared" si="858"/>
        <v>0</v>
      </c>
      <c r="DD261" t="s">
        <v>481</v>
      </c>
      <c r="DE261" t="s">
        <v>481</v>
      </c>
      <c r="DF261">
        <f t="shared" si="859"/>
        <v>0</v>
      </c>
      <c r="DG261">
        <f t="shared" si="845"/>
        <v>0</v>
      </c>
      <c r="DH261">
        <f t="shared" si="854"/>
        <v>0</v>
      </c>
      <c r="DI261">
        <f t="shared" si="855"/>
        <v>0</v>
      </c>
      <c r="DJ261">
        <f t="shared" si="863"/>
        <v>0</v>
      </c>
      <c r="DK261">
        <v>0</v>
      </c>
      <c r="DL261" t="s">
        <v>481</v>
      </c>
      <c r="DM261">
        <v>0</v>
      </c>
      <c r="DN261" t="s">
        <v>481</v>
      </c>
      <c r="DO261">
        <v>0</v>
      </c>
    </row>
    <row r="262">
      <c r="A262">
        <f>ROW(Source!A178)</f>
        <v>178</v>
      </c>
      <c r="B262">
        <v>407088984</v>
      </c>
      <c r="C262">
        <v>407090175</v>
      </c>
      <c r="D262">
        <v>342764632</v>
      </c>
      <c r="E262">
        <v>1</v>
      </c>
      <c r="F262">
        <v>1</v>
      </c>
      <c r="G262">
        <v>1</v>
      </c>
      <c r="H262">
        <v>2</v>
      </c>
      <c r="I262" t="s">
        <v>235</v>
      </c>
      <c r="J262" t="s">
        <v>877</v>
      </c>
      <c r="K262" t="s">
        <v>236</v>
      </c>
      <c r="L262">
        <v>1368</v>
      </c>
      <c r="N262">
        <v>1011</v>
      </c>
      <c r="O262" t="s">
        <v>106</v>
      </c>
      <c r="P262" t="s">
        <v>106</v>
      </c>
      <c r="Q262">
        <v>1</v>
      </c>
      <c r="W262">
        <v>0</v>
      </c>
      <c r="X262">
        <v>-1841833896</v>
      </c>
      <c r="Y262">
        <f t="shared" si="856"/>
        <v>0.19</v>
      </c>
      <c r="AA262">
        <v>0</v>
      </c>
      <c r="AB262">
        <v>13.710000000000001</v>
      </c>
      <c r="AC262">
        <v>0</v>
      </c>
      <c r="AD262">
        <v>0</v>
      </c>
      <c r="AE262">
        <v>0</v>
      </c>
      <c r="AF262">
        <v>10.23</v>
      </c>
      <c r="AG262">
        <v>0</v>
      </c>
      <c r="AH262">
        <v>0</v>
      </c>
      <c r="AI262">
        <v>1</v>
      </c>
      <c r="AJ262">
        <v>1.3400000000000001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481</v>
      </c>
      <c r="AT262">
        <v>0.19</v>
      </c>
      <c r="AU262" t="s">
        <v>481</v>
      </c>
      <c r="AV262">
        <v>1</v>
      </c>
      <c r="AW262">
        <v>2</v>
      </c>
      <c r="AX262">
        <v>407090189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1.9437000000000002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1.9437000000000002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f>ROUND(Y262*Source!I178*DO262,7)</f>
        <v>0</v>
      </c>
      <c r="CX262">
        <f>ROUND(Y262*Source!I178,7)</f>
        <v>0.19</v>
      </c>
      <c r="CY262">
        <f t="shared" ref="CY262:CY266" si="864">AB262</f>
        <v>13.710000000000001</v>
      </c>
      <c r="CZ262">
        <f t="shared" ref="CZ262:CZ266" si="865">AF262</f>
        <v>10.23</v>
      </c>
      <c r="DA262">
        <f t="shared" ref="DA262:DA266" si="866">AJ262</f>
        <v>1.3400000000000001</v>
      </c>
      <c r="DB262">
        <f t="shared" si="857"/>
        <v>1.9399999999999999</v>
      </c>
      <c r="DC262">
        <f t="shared" si="858"/>
        <v>0</v>
      </c>
      <c r="DD262" t="s">
        <v>481</v>
      </c>
      <c r="DE262" t="s">
        <v>481</v>
      </c>
      <c r="DF262">
        <f t="shared" si="859"/>
        <v>0</v>
      </c>
      <c r="DG262">
        <f>ROUND(ROUND(AF262*AJ262,2)*CX262,2)</f>
        <v>2.6000000000000001</v>
      </c>
      <c r="DH262">
        <f t="shared" si="854"/>
        <v>0</v>
      </c>
      <c r="DI262">
        <f t="shared" si="855"/>
        <v>0</v>
      </c>
      <c r="DJ262">
        <f t="shared" ref="DJ262:DJ266" si="867">DG262+DH262</f>
        <v>2.6000000000000001</v>
      </c>
      <c r="DK262">
        <v>0</v>
      </c>
      <c r="DL262" t="s">
        <v>481</v>
      </c>
      <c r="DM262">
        <v>0</v>
      </c>
      <c r="DN262" t="s">
        <v>481</v>
      </c>
      <c r="DO262">
        <v>0</v>
      </c>
    </row>
    <row r="263">
      <c r="A263">
        <f>ROW(Source!A178)</f>
        <v>178</v>
      </c>
      <c r="B263">
        <v>407088984</v>
      </c>
      <c r="C263">
        <v>407090175</v>
      </c>
      <c r="D263">
        <v>342764741</v>
      </c>
      <c r="E263">
        <v>1</v>
      </c>
      <c r="F263">
        <v>1</v>
      </c>
      <c r="G263">
        <v>1</v>
      </c>
      <c r="H263">
        <v>2</v>
      </c>
      <c r="I263" t="s">
        <v>214</v>
      </c>
      <c r="J263" t="s">
        <v>875</v>
      </c>
      <c r="K263" t="s">
        <v>215</v>
      </c>
      <c r="L263">
        <v>1368</v>
      </c>
      <c r="N263">
        <v>1011</v>
      </c>
      <c r="O263" t="s">
        <v>106</v>
      </c>
      <c r="P263" t="s">
        <v>106</v>
      </c>
      <c r="Q263">
        <v>1</v>
      </c>
      <c r="W263">
        <v>0</v>
      </c>
      <c r="X263">
        <v>-361847540</v>
      </c>
      <c r="Y263">
        <f t="shared" si="856"/>
        <v>0.059999999999999998</v>
      </c>
      <c r="AA263">
        <v>0</v>
      </c>
      <c r="AB263">
        <v>1552.1199999999999</v>
      </c>
      <c r="AC263">
        <v>668.23000000000002</v>
      </c>
      <c r="AD263">
        <v>0</v>
      </c>
      <c r="AE263">
        <v>0</v>
      </c>
      <c r="AF263">
        <v>1552.1199999999999</v>
      </c>
      <c r="AG263">
        <v>668.23000000000002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481</v>
      </c>
      <c r="AT263">
        <v>0.059999999999999998</v>
      </c>
      <c r="AU263" t="s">
        <v>481</v>
      </c>
      <c r="AV263">
        <v>1</v>
      </c>
      <c r="AW263">
        <v>2</v>
      </c>
      <c r="AX263">
        <v>407090190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93.127199999999988</v>
      </c>
      <c r="BL263">
        <v>40.093800000000002</v>
      </c>
      <c r="BM263">
        <v>0</v>
      </c>
      <c r="BN263">
        <v>0</v>
      </c>
      <c r="BO263">
        <v>0.059999999999999998</v>
      </c>
      <c r="BP263">
        <v>1</v>
      </c>
      <c r="BQ263">
        <v>0</v>
      </c>
      <c r="BR263">
        <v>93.127199999999988</v>
      </c>
      <c r="BS263">
        <v>40.093800000000002</v>
      </c>
      <c r="BT263">
        <v>0</v>
      </c>
      <c r="BU263">
        <v>0</v>
      </c>
      <c r="BV263">
        <v>0.059999999999999998</v>
      </c>
      <c r="BW263">
        <v>1</v>
      </c>
      <c r="CV263">
        <v>0</v>
      </c>
      <c r="CW263">
        <f>ROUND(Y263*Source!I178*DO263,7)</f>
        <v>0.059999999999999998</v>
      </c>
      <c r="CX263">
        <f>ROUND(Y263*Source!I178,7)</f>
        <v>0.059999999999999998</v>
      </c>
      <c r="CY263">
        <f t="shared" si="864"/>
        <v>1552.1199999999999</v>
      </c>
      <c r="CZ263">
        <f t="shared" si="865"/>
        <v>1552.1199999999999</v>
      </c>
      <c r="DA263">
        <f t="shared" si="866"/>
        <v>1</v>
      </c>
      <c r="DB263">
        <f t="shared" si="857"/>
        <v>93.129999999999995</v>
      </c>
      <c r="DC263">
        <f t="shared" si="858"/>
        <v>40.089999999999996</v>
      </c>
      <c r="DD263" t="s">
        <v>481</v>
      </c>
      <c r="DE263" t="s">
        <v>481</v>
      </c>
      <c r="DF263">
        <f t="shared" si="859"/>
        <v>0</v>
      </c>
      <c r="DG263">
        <f>ROUND(ROUND(AF263,2)*CX263,2)</f>
        <v>93.129999999999995</v>
      </c>
      <c r="DH263">
        <f t="shared" si="854"/>
        <v>40.090000000000003</v>
      </c>
      <c r="DI263">
        <f t="shared" si="855"/>
        <v>0</v>
      </c>
      <c r="DJ263">
        <f t="shared" si="867"/>
        <v>133.22</v>
      </c>
      <c r="DK263">
        <v>1</v>
      </c>
      <c r="DL263" t="s">
        <v>216</v>
      </c>
      <c r="DM263">
        <v>6</v>
      </c>
      <c r="DN263" t="s">
        <v>29</v>
      </c>
      <c r="DO263">
        <v>1</v>
      </c>
    </row>
    <row r="264">
      <c r="A264">
        <f>ROW(Source!A178)</f>
        <v>178</v>
      </c>
      <c r="B264">
        <v>407088984</v>
      </c>
      <c r="C264">
        <v>407090175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157</v>
      </c>
      <c r="J264" t="s">
        <v>869</v>
      </c>
      <c r="K264" t="s">
        <v>158</v>
      </c>
      <c r="L264">
        <v>1368</v>
      </c>
      <c r="N264">
        <v>1011</v>
      </c>
      <c r="O264" t="s">
        <v>106</v>
      </c>
      <c r="P264" t="s">
        <v>106</v>
      </c>
      <c r="Q264">
        <v>1</v>
      </c>
      <c r="W264">
        <v>0</v>
      </c>
      <c r="X264">
        <v>1503848564</v>
      </c>
      <c r="Y264">
        <f t="shared" si="856"/>
        <v>0.059999999999999998</v>
      </c>
      <c r="AA264">
        <v>0</v>
      </c>
      <c r="AB264">
        <v>583.05999999999995</v>
      </c>
      <c r="AC264">
        <v>497.45999999999998</v>
      </c>
      <c r="AD264">
        <v>0</v>
      </c>
      <c r="AE264">
        <v>0</v>
      </c>
      <c r="AF264">
        <v>477.92000000000002</v>
      </c>
      <c r="AG264">
        <v>497.45999999999998</v>
      </c>
      <c r="AH264">
        <v>0</v>
      </c>
      <c r="AI264">
        <v>1</v>
      </c>
      <c r="AJ264">
        <v>1.22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481</v>
      </c>
      <c r="AT264">
        <v>0.059999999999999998</v>
      </c>
      <c r="AU264" t="s">
        <v>481</v>
      </c>
      <c r="AV264">
        <v>1</v>
      </c>
      <c r="AW264">
        <v>2</v>
      </c>
      <c r="AX264">
        <v>407090191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28.6752</v>
      </c>
      <c r="BL264">
        <v>29.847599999999996</v>
      </c>
      <c r="BM264">
        <v>0</v>
      </c>
      <c r="BN264">
        <v>0</v>
      </c>
      <c r="BO264">
        <v>0.059999999999999998</v>
      </c>
      <c r="BP264">
        <v>1</v>
      </c>
      <c r="BQ264">
        <v>0</v>
      </c>
      <c r="BR264">
        <v>28.6752</v>
      </c>
      <c r="BS264">
        <v>29.847599999999996</v>
      </c>
      <c r="BT264">
        <v>0</v>
      </c>
      <c r="BU264">
        <v>0</v>
      </c>
      <c r="BV264">
        <v>0.059999999999999998</v>
      </c>
      <c r="BW264">
        <v>1</v>
      </c>
      <c r="CV264">
        <v>0</v>
      </c>
      <c r="CW264">
        <f>ROUND(Y264*Source!I178*DO264,7)</f>
        <v>0.059999999999999998</v>
      </c>
      <c r="CX264">
        <f>ROUND(Y264*Source!I178,7)</f>
        <v>0.059999999999999998</v>
      </c>
      <c r="CY264">
        <f t="shared" si="864"/>
        <v>583.05999999999995</v>
      </c>
      <c r="CZ264">
        <f t="shared" si="865"/>
        <v>477.92000000000002</v>
      </c>
      <c r="DA264">
        <f t="shared" si="866"/>
        <v>1.22</v>
      </c>
      <c r="DB264">
        <f t="shared" si="857"/>
        <v>28.68</v>
      </c>
      <c r="DC264">
        <f t="shared" si="858"/>
        <v>29.849999999999998</v>
      </c>
      <c r="DD264" t="s">
        <v>481</v>
      </c>
      <c r="DE264" t="s">
        <v>481</v>
      </c>
      <c r="DF264">
        <f t="shared" si="859"/>
        <v>0</v>
      </c>
      <c r="DG264">
        <f>ROUND(ROUND(AF264*AJ264,2)*CX264,2)</f>
        <v>34.980000000000004</v>
      </c>
      <c r="DH264">
        <f t="shared" si="854"/>
        <v>29.850000000000001</v>
      </c>
      <c r="DI264">
        <f t="shared" si="855"/>
        <v>0</v>
      </c>
      <c r="DJ264">
        <f t="shared" si="867"/>
        <v>64.830000000000013</v>
      </c>
      <c r="DK264">
        <v>0</v>
      </c>
      <c r="DL264" t="s">
        <v>159</v>
      </c>
      <c r="DM264">
        <v>4</v>
      </c>
      <c r="DN264" t="s">
        <v>29</v>
      </c>
      <c r="DO264">
        <v>1</v>
      </c>
    </row>
    <row r="265">
      <c r="A265">
        <f>ROW(Source!A178)</f>
        <v>178</v>
      </c>
      <c r="B265">
        <v>407088984</v>
      </c>
      <c r="C265">
        <v>407090175</v>
      </c>
      <c r="D265">
        <v>342765836</v>
      </c>
      <c r="E265">
        <v>1</v>
      </c>
      <c r="F265">
        <v>1</v>
      </c>
      <c r="G265">
        <v>1</v>
      </c>
      <c r="H265">
        <v>2</v>
      </c>
      <c r="I265" t="s">
        <v>141</v>
      </c>
      <c r="J265" t="s">
        <v>864</v>
      </c>
      <c r="K265" t="s">
        <v>142</v>
      </c>
      <c r="L265">
        <v>1368</v>
      </c>
      <c r="N265">
        <v>1011</v>
      </c>
      <c r="O265" t="s">
        <v>106</v>
      </c>
      <c r="P265" t="s">
        <v>106</v>
      </c>
      <c r="Q265">
        <v>1</v>
      </c>
      <c r="W265">
        <v>0</v>
      </c>
      <c r="X265">
        <v>-572184414</v>
      </c>
      <c r="Y265">
        <f t="shared" si="856"/>
        <v>0.60999999999999999</v>
      </c>
      <c r="AA265">
        <v>0</v>
      </c>
      <c r="AB265">
        <v>29.079999999999998</v>
      </c>
      <c r="AC265">
        <v>0</v>
      </c>
      <c r="AD265">
        <v>0</v>
      </c>
      <c r="AE265">
        <v>0</v>
      </c>
      <c r="AF265">
        <v>29.079999999999998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481</v>
      </c>
      <c r="AT265">
        <v>0.60999999999999999</v>
      </c>
      <c r="AU265" t="s">
        <v>481</v>
      </c>
      <c r="AV265">
        <v>1</v>
      </c>
      <c r="AW265">
        <v>2</v>
      </c>
      <c r="AX265">
        <v>407090192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17.738799999999998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17.738799999999998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f>ROUND(Y265*Source!I178*DO265,7)</f>
        <v>0</v>
      </c>
      <c r="CX265">
        <f>ROUND(Y265*Source!I178,7)</f>
        <v>0.60999999999999999</v>
      </c>
      <c r="CY265">
        <f t="shared" si="864"/>
        <v>29.079999999999998</v>
      </c>
      <c r="CZ265">
        <f t="shared" si="865"/>
        <v>29.079999999999998</v>
      </c>
      <c r="DA265">
        <f t="shared" si="866"/>
        <v>1</v>
      </c>
      <c r="DB265">
        <f t="shared" si="857"/>
        <v>17.739999999999998</v>
      </c>
      <c r="DC265">
        <f t="shared" si="858"/>
        <v>0</v>
      </c>
      <c r="DD265" t="s">
        <v>481</v>
      </c>
      <c r="DE265" t="s">
        <v>481</v>
      </c>
      <c r="DF265">
        <f t="shared" si="859"/>
        <v>0</v>
      </c>
      <c r="DG265">
        <f t="shared" ref="DG265:DG272" si="868">ROUND(ROUND(AF265,2)*CX265,2)</f>
        <v>17.740000000000002</v>
      </c>
      <c r="DH265">
        <f t="shared" si="854"/>
        <v>0</v>
      </c>
      <c r="DI265">
        <f t="shared" si="855"/>
        <v>0</v>
      </c>
      <c r="DJ265">
        <f t="shared" si="867"/>
        <v>17.740000000000002</v>
      </c>
      <c r="DK265">
        <v>1</v>
      </c>
      <c r="DL265" t="s">
        <v>481</v>
      </c>
      <c r="DM265">
        <v>0</v>
      </c>
      <c r="DN265" t="s">
        <v>481</v>
      </c>
      <c r="DO265">
        <v>0</v>
      </c>
    </row>
    <row r="266">
      <c r="A266">
        <f>ROW(Source!A178)</f>
        <v>178</v>
      </c>
      <c r="B266">
        <v>407088984</v>
      </c>
      <c r="C266">
        <v>407090175</v>
      </c>
      <c r="D266">
        <v>342765848</v>
      </c>
      <c r="E266">
        <v>1</v>
      </c>
      <c r="F266">
        <v>1</v>
      </c>
      <c r="G266">
        <v>1</v>
      </c>
      <c r="H266">
        <v>2</v>
      </c>
      <c r="I266" t="s">
        <v>237</v>
      </c>
      <c r="J266" t="s">
        <v>878</v>
      </c>
      <c r="K266" t="s">
        <v>238</v>
      </c>
      <c r="L266">
        <v>1368</v>
      </c>
      <c r="N266">
        <v>1011</v>
      </c>
      <c r="O266" t="s">
        <v>106</v>
      </c>
      <c r="P266" t="s">
        <v>106</v>
      </c>
      <c r="Q266">
        <v>1</v>
      </c>
      <c r="W266">
        <v>0</v>
      </c>
      <c r="X266">
        <v>-508530904</v>
      </c>
      <c r="Y266">
        <f t="shared" si="856"/>
        <v>0.19</v>
      </c>
      <c r="AA266">
        <v>0</v>
      </c>
      <c r="AB266">
        <v>379.44999999999999</v>
      </c>
      <c r="AC266">
        <v>497.45999999999998</v>
      </c>
      <c r="AD266">
        <v>0</v>
      </c>
      <c r="AE266">
        <v>0</v>
      </c>
      <c r="AF266">
        <v>379.44999999999999</v>
      </c>
      <c r="AG266">
        <v>497.45999999999998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481</v>
      </c>
      <c r="AT266">
        <v>0.19</v>
      </c>
      <c r="AU266" t="s">
        <v>481</v>
      </c>
      <c r="AV266">
        <v>1</v>
      </c>
      <c r="AW266">
        <v>2</v>
      </c>
      <c r="AX266">
        <v>407090193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72.095500000000001</v>
      </c>
      <c r="BL266">
        <v>94.517399999999995</v>
      </c>
      <c r="BM266">
        <v>0</v>
      </c>
      <c r="BN266">
        <v>0</v>
      </c>
      <c r="BO266">
        <v>0.19</v>
      </c>
      <c r="BP266">
        <v>1</v>
      </c>
      <c r="BQ266">
        <v>0</v>
      </c>
      <c r="BR266">
        <v>72.095500000000001</v>
      </c>
      <c r="BS266">
        <v>94.517399999999995</v>
      </c>
      <c r="BT266">
        <v>0</v>
      </c>
      <c r="BU266">
        <v>0</v>
      </c>
      <c r="BV266">
        <v>0.19</v>
      </c>
      <c r="BW266">
        <v>1</v>
      </c>
      <c r="CV266">
        <v>0</v>
      </c>
      <c r="CW266">
        <f>ROUND(Y266*Source!I178*DO266,7)</f>
        <v>0.19</v>
      </c>
      <c r="CX266">
        <f>ROUND(Y266*Source!I178,7)</f>
        <v>0.19</v>
      </c>
      <c r="CY266">
        <f t="shared" si="864"/>
        <v>379.44999999999999</v>
      </c>
      <c r="CZ266">
        <f t="shared" si="865"/>
        <v>379.44999999999999</v>
      </c>
      <c r="DA266">
        <f t="shared" si="866"/>
        <v>1</v>
      </c>
      <c r="DB266">
        <f t="shared" si="857"/>
        <v>72.099999999999994</v>
      </c>
      <c r="DC266">
        <f t="shared" si="858"/>
        <v>94.519999999999996</v>
      </c>
      <c r="DD266" t="s">
        <v>481</v>
      </c>
      <c r="DE266" t="s">
        <v>481</v>
      </c>
      <c r="DF266">
        <f t="shared" si="859"/>
        <v>0</v>
      </c>
      <c r="DG266">
        <f t="shared" si="868"/>
        <v>72.100000000000009</v>
      </c>
      <c r="DH266">
        <f t="shared" si="854"/>
        <v>94.519999999999996</v>
      </c>
      <c r="DI266">
        <f t="shared" si="855"/>
        <v>0</v>
      </c>
      <c r="DJ266">
        <f t="shared" si="867"/>
        <v>166.62</v>
      </c>
      <c r="DK266">
        <v>1</v>
      </c>
      <c r="DL266" t="s">
        <v>159</v>
      </c>
      <c r="DM266">
        <v>4</v>
      </c>
      <c r="DN266" t="s">
        <v>29</v>
      </c>
      <c r="DO266">
        <v>1</v>
      </c>
    </row>
    <row r="267">
      <c r="A267">
        <f>ROW(Source!A178)</f>
        <v>178</v>
      </c>
      <c r="B267">
        <v>407088984</v>
      </c>
      <c r="C267">
        <v>407090175</v>
      </c>
      <c r="D267">
        <v>342716455</v>
      </c>
      <c r="E267">
        <v>1</v>
      </c>
      <c r="F267">
        <v>1</v>
      </c>
      <c r="G267">
        <v>1</v>
      </c>
      <c r="H267">
        <v>3</v>
      </c>
      <c r="I267" t="s">
        <v>143</v>
      </c>
      <c r="J267" t="s">
        <v>867</v>
      </c>
      <c r="K267" t="s">
        <v>144</v>
      </c>
      <c r="L267">
        <v>1346</v>
      </c>
      <c r="N267">
        <v>1009</v>
      </c>
      <c r="O267" t="s">
        <v>131</v>
      </c>
      <c r="P267" t="s">
        <v>131</v>
      </c>
      <c r="Q267">
        <v>1</v>
      </c>
      <c r="W267">
        <v>0</v>
      </c>
      <c r="X267">
        <v>-2091133761</v>
      </c>
      <c r="Y267">
        <f t="shared" ref="Y267:Y269" si="869">(AT267*ROUND(0,7))</f>
        <v>0</v>
      </c>
      <c r="AA267">
        <v>146.28999999999999</v>
      </c>
      <c r="AB267">
        <v>0</v>
      </c>
      <c r="AC267">
        <v>0</v>
      </c>
      <c r="AD267">
        <v>0</v>
      </c>
      <c r="AE267">
        <v>155.63</v>
      </c>
      <c r="AF267">
        <v>0</v>
      </c>
      <c r="AG267">
        <v>0</v>
      </c>
      <c r="AH267">
        <v>0</v>
      </c>
      <c r="AI267">
        <v>0.93999999999999995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481</v>
      </c>
      <c r="AT267">
        <v>0.10000000000000001</v>
      </c>
      <c r="AU267" t="s">
        <v>504</v>
      </c>
      <c r="AV267">
        <v>0</v>
      </c>
      <c r="AW267">
        <v>2</v>
      </c>
      <c r="AX267">
        <v>407090194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15.563000000000001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ROUND(Y267*Source!I178,7)</f>
        <v>0</v>
      </c>
      <c r="CY267">
        <f t="shared" ref="CY267:CY270" si="870">AA267</f>
        <v>146.28999999999999</v>
      </c>
      <c r="CZ267">
        <f t="shared" ref="CZ267:CZ270" si="871">AE267</f>
        <v>155.63</v>
      </c>
      <c r="DA267">
        <f t="shared" ref="DA267:DA270" si="872">AI267</f>
        <v>0.93999999999999995</v>
      </c>
      <c r="DB267">
        <f t="shared" ref="DB267:DB269" si="873">ROUND((ROUND(AT267*CZ267,2)*ROUND(0,7)),6)</f>
        <v>0</v>
      </c>
      <c r="DC267">
        <f t="shared" ref="DC267:DC269" si="874">ROUND((ROUND(AT267*AG267,2)*ROUND(0,7)),6)</f>
        <v>0</v>
      </c>
      <c r="DD267" t="s">
        <v>481</v>
      </c>
      <c r="DE267" t="s">
        <v>481</v>
      </c>
      <c r="DF267">
        <f t="shared" ref="DF267:DF269" si="875">ROUND(ROUND(AE267*AI267,2)*CX267,2)</f>
        <v>0</v>
      </c>
      <c r="DG267">
        <f t="shared" si="868"/>
        <v>0</v>
      </c>
      <c r="DH267">
        <f t="shared" si="854"/>
        <v>0</v>
      </c>
      <c r="DI267">
        <f t="shared" si="855"/>
        <v>0</v>
      </c>
      <c r="DJ267">
        <f t="shared" ref="DJ267:DJ270" si="876">DF267</f>
        <v>0</v>
      </c>
      <c r="DK267">
        <v>0</v>
      </c>
      <c r="DL267" t="s">
        <v>481</v>
      </c>
      <c r="DM267">
        <v>0</v>
      </c>
      <c r="DN267" t="s">
        <v>481</v>
      </c>
      <c r="DO267">
        <v>0</v>
      </c>
    </row>
    <row r="268">
      <c r="A268">
        <f>ROW(Source!A178)</f>
        <v>178</v>
      </c>
      <c r="B268">
        <v>407088984</v>
      </c>
      <c r="C268">
        <v>407090175</v>
      </c>
      <c r="D268">
        <v>342717233</v>
      </c>
      <c r="E268">
        <v>1</v>
      </c>
      <c r="F268">
        <v>1</v>
      </c>
      <c r="G268">
        <v>1</v>
      </c>
      <c r="H268">
        <v>3</v>
      </c>
      <c r="I268" t="s">
        <v>239</v>
      </c>
      <c r="J268" t="s">
        <v>879</v>
      </c>
      <c r="K268" t="s">
        <v>240</v>
      </c>
      <c r="L268">
        <v>1346</v>
      </c>
      <c r="N268">
        <v>1009</v>
      </c>
      <c r="O268" t="s">
        <v>131</v>
      </c>
      <c r="P268" t="s">
        <v>131</v>
      </c>
      <c r="Q268">
        <v>1</v>
      </c>
      <c r="W268">
        <v>0</v>
      </c>
      <c r="X268">
        <v>-1062136333</v>
      </c>
      <c r="Y268">
        <f t="shared" si="869"/>
        <v>0</v>
      </c>
      <c r="AA268">
        <v>201.16999999999999</v>
      </c>
      <c r="AB268">
        <v>0</v>
      </c>
      <c r="AC268">
        <v>0</v>
      </c>
      <c r="AD268">
        <v>0</v>
      </c>
      <c r="AE268">
        <v>174.93000000000001</v>
      </c>
      <c r="AF268">
        <v>0</v>
      </c>
      <c r="AG268">
        <v>0</v>
      </c>
      <c r="AH268">
        <v>0</v>
      </c>
      <c r="AI268">
        <v>1.1499999999999999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481</v>
      </c>
      <c r="AT268">
        <v>0.10000000000000001</v>
      </c>
      <c r="AU268" t="s">
        <v>504</v>
      </c>
      <c r="AV268">
        <v>0</v>
      </c>
      <c r="AW268">
        <v>2</v>
      </c>
      <c r="AX268">
        <v>407090195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17.493000000000002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ROUND(Y268*Source!I178,7)</f>
        <v>0</v>
      </c>
      <c r="CY268">
        <f t="shared" si="870"/>
        <v>201.16999999999999</v>
      </c>
      <c r="CZ268">
        <f t="shared" si="871"/>
        <v>174.93000000000001</v>
      </c>
      <c r="DA268">
        <f t="shared" si="872"/>
        <v>1.1499999999999999</v>
      </c>
      <c r="DB268">
        <f t="shared" si="873"/>
        <v>0</v>
      </c>
      <c r="DC268">
        <f t="shared" si="874"/>
        <v>0</v>
      </c>
      <c r="DD268" t="s">
        <v>481</v>
      </c>
      <c r="DE268" t="s">
        <v>481</v>
      </c>
      <c r="DF268">
        <f t="shared" si="875"/>
        <v>0</v>
      </c>
      <c r="DG268">
        <f t="shared" si="868"/>
        <v>0</v>
      </c>
      <c r="DH268">
        <f t="shared" si="854"/>
        <v>0</v>
      </c>
      <c r="DI268">
        <f t="shared" si="855"/>
        <v>0</v>
      </c>
      <c r="DJ268">
        <f t="shared" si="876"/>
        <v>0</v>
      </c>
      <c r="DK268">
        <v>0</v>
      </c>
      <c r="DL268" t="s">
        <v>481</v>
      </c>
      <c r="DM268">
        <v>0</v>
      </c>
      <c r="DN268" t="s">
        <v>481</v>
      </c>
      <c r="DO268">
        <v>0</v>
      </c>
    </row>
    <row r="269">
      <c r="A269">
        <f>ROW(Source!A178)</f>
        <v>178</v>
      </c>
      <c r="B269">
        <v>407088984</v>
      </c>
      <c r="C269">
        <v>407090175</v>
      </c>
      <c r="D269">
        <v>342735756</v>
      </c>
      <c r="E269">
        <v>1</v>
      </c>
      <c r="F269">
        <v>1</v>
      </c>
      <c r="G269">
        <v>1</v>
      </c>
      <c r="H269">
        <v>3</v>
      </c>
      <c r="I269" t="s">
        <v>241</v>
      </c>
      <c r="J269" t="s">
        <v>880</v>
      </c>
      <c r="K269" t="s">
        <v>242</v>
      </c>
      <c r="L269">
        <v>1346</v>
      </c>
      <c r="N269">
        <v>1009</v>
      </c>
      <c r="O269" t="s">
        <v>131</v>
      </c>
      <c r="P269" t="s">
        <v>131</v>
      </c>
      <c r="Q269">
        <v>1</v>
      </c>
      <c r="W269">
        <v>0</v>
      </c>
      <c r="X269">
        <v>1838179334</v>
      </c>
      <c r="Y269">
        <f t="shared" si="869"/>
        <v>0</v>
      </c>
      <c r="AA269">
        <v>104.64</v>
      </c>
      <c r="AB269">
        <v>0</v>
      </c>
      <c r="AC269">
        <v>0</v>
      </c>
      <c r="AD269">
        <v>0</v>
      </c>
      <c r="AE269">
        <v>79.879999999999995</v>
      </c>
      <c r="AF269">
        <v>0</v>
      </c>
      <c r="AG269">
        <v>0</v>
      </c>
      <c r="AH269">
        <v>0</v>
      </c>
      <c r="AI269">
        <v>1.3100000000000001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481</v>
      </c>
      <c r="AT269">
        <v>0.02</v>
      </c>
      <c r="AU269" t="s">
        <v>504</v>
      </c>
      <c r="AV269">
        <v>0</v>
      </c>
      <c r="AW269">
        <v>2</v>
      </c>
      <c r="AX269">
        <v>407090196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1.5975999999999999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ROUND(Y269*Source!I178,7)</f>
        <v>0</v>
      </c>
      <c r="CY269">
        <f t="shared" si="870"/>
        <v>104.64</v>
      </c>
      <c r="CZ269">
        <f t="shared" si="871"/>
        <v>79.879999999999995</v>
      </c>
      <c r="DA269">
        <f t="shared" si="872"/>
        <v>1.3100000000000001</v>
      </c>
      <c r="DB269">
        <f t="shared" si="873"/>
        <v>0</v>
      </c>
      <c r="DC269">
        <f t="shared" si="874"/>
        <v>0</v>
      </c>
      <c r="DD269" t="s">
        <v>481</v>
      </c>
      <c r="DE269" t="s">
        <v>481</v>
      </c>
      <c r="DF269">
        <f t="shared" si="875"/>
        <v>0</v>
      </c>
      <c r="DG269">
        <f t="shared" si="868"/>
        <v>0</v>
      </c>
      <c r="DH269">
        <f t="shared" si="854"/>
        <v>0</v>
      </c>
      <c r="DI269">
        <f t="shared" si="855"/>
        <v>0</v>
      </c>
      <c r="DJ269">
        <f t="shared" si="876"/>
        <v>0</v>
      </c>
      <c r="DK269">
        <v>0</v>
      </c>
      <c r="DL269" t="s">
        <v>481</v>
      </c>
      <c r="DM269">
        <v>0</v>
      </c>
      <c r="DN269" t="s">
        <v>481</v>
      </c>
      <c r="DO269">
        <v>0</v>
      </c>
    </row>
    <row r="270">
      <c r="A270">
        <f>ROW(Source!A178)</f>
        <v>178</v>
      </c>
      <c r="B270">
        <v>407088984</v>
      </c>
      <c r="C270">
        <v>407090175</v>
      </c>
      <c r="D270">
        <v>342646017</v>
      </c>
      <c r="E270">
        <v>113</v>
      </c>
      <c r="F270">
        <v>1</v>
      </c>
      <c r="G270">
        <v>1</v>
      </c>
      <c r="H270">
        <v>3</v>
      </c>
      <c r="I270" t="s">
        <v>852</v>
      </c>
      <c r="J270" t="s">
        <v>481</v>
      </c>
      <c r="K270" t="s">
        <v>853</v>
      </c>
      <c r="L270">
        <v>3277935</v>
      </c>
      <c r="N270">
        <v>1013</v>
      </c>
      <c r="O270" t="s">
        <v>63</v>
      </c>
      <c r="P270" t="s">
        <v>63</v>
      </c>
      <c r="Q270">
        <v>1</v>
      </c>
      <c r="W270">
        <v>0</v>
      </c>
      <c r="X270">
        <v>274903907</v>
      </c>
      <c r="Y270">
        <f>AT270</f>
        <v>2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0</v>
      </c>
      <c r="AQ270">
        <v>1</v>
      </c>
      <c r="AR270">
        <v>0</v>
      </c>
      <c r="AS270" t="s">
        <v>481</v>
      </c>
      <c r="AT270">
        <v>2</v>
      </c>
      <c r="AU270" t="s">
        <v>481</v>
      </c>
      <c r="AV270">
        <v>0</v>
      </c>
      <c r="AW270">
        <v>2</v>
      </c>
      <c r="AX270">
        <v>407090197</v>
      </c>
      <c r="AY270">
        <v>1</v>
      </c>
      <c r="AZ270">
        <v>2048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ROUND(Y270*Source!I178,7)</f>
        <v>2</v>
      </c>
      <c r="CY270">
        <f t="shared" si="870"/>
        <v>0</v>
      </c>
      <c r="CZ270">
        <f t="shared" si="871"/>
        <v>0</v>
      </c>
      <c r="DA270">
        <f t="shared" si="872"/>
        <v>1</v>
      </c>
      <c r="DB270">
        <f>ROUND(ROUND(AT270*CZ270,2),6)</f>
        <v>0</v>
      </c>
      <c r="DC270">
        <f>ROUND(ROUND(AT270*AG270,2),6)</f>
        <v>0</v>
      </c>
      <c r="DD270" t="s">
        <v>481</v>
      </c>
      <c r="DE270" t="s">
        <v>481</v>
      </c>
      <c r="DF270">
        <f t="shared" ref="DF270:DF291" si="877">ROUND(ROUND(AE270,2)*CX270,2)</f>
        <v>0</v>
      </c>
      <c r="DG270">
        <f t="shared" si="868"/>
        <v>0</v>
      </c>
      <c r="DH270">
        <f t="shared" si="854"/>
        <v>0</v>
      </c>
      <c r="DI270">
        <f t="shared" si="855"/>
        <v>0</v>
      </c>
      <c r="DJ270">
        <f t="shared" si="876"/>
        <v>0</v>
      </c>
      <c r="DK270">
        <v>0</v>
      </c>
      <c r="DL270" t="s">
        <v>481</v>
      </c>
      <c r="DM270">
        <v>0</v>
      </c>
      <c r="DN270" t="s">
        <v>481</v>
      </c>
      <c r="DO270">
        <v>0</v>
      </c>
    </row>
    <row r="271">
      <c r="A271">
        <f>ROW(Source!A179)</f>
        <v>179</v>
      </c>
      <c r="B271">
        <v>407088984</v>
      </c>
      <c r="C271">
        <v>407090198</v>
      </c>
      <c r="D271">
        <v>342640199</v>
      </c>
      <c r="E271">
        <v>113</v>
      </c>
      <c r="F271">
        <v>1</v>
      </c>
      <c r="G271">
        <v>1</v>
      </c>
      <c r="H271">
        <v>1</v>
      </c>
      <c r="I271" t="s">
        <v>207</v>
      </c>
      <c r="J271" t="s">
        <v>481</v>
      </c>
      <c r="K271" t="s">
        <v>208</v>
      </c>
      <c r="L271">
        <v>1191</v>
      </c>
      <c r="N271">
        <v>1013</v>
      </c>
      <c r="O271" t="s">
        <v>29</v>
      </c>
      <c r="P271" t="s">
        <v>29</v>
      </c>
      <c r="Q271">
        <v>1</v>
      </c>
      <c r="W271">
        <v>0</v>
      </c>
      <c r="X271">
        <v>1426738182</v>
      </c>
      <c r="Y271">
        <f t="shared" ref="Y271:Y273" si="878">(AT271*ROUND(0.3,7))</f>
        <v>0.309</v>
      </c>
      <c r="AA271">
        <v>0</v>
      </c>
      <c r="AB271">
        <v>0</v>
      </c>
      <c r="AC271">
        <v>0</v>
      </c>
      <c r="AD271">
        <v>447.33999999999997</v>
      </c>
      <c r="AE271">
        <v>0</v>
      </c>
      <c r="AF271">
        <v>0</v>
      </c>
      <c r="AG271">
        <v>0</v>
      </c>
      <c r="AH271">
        <v>447.33999999999997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481</v>
      </c>
      <c r="AT271">
        <v>1.03</v>
      </c>
      <c r="AU271" t="s">
        <v>505</v>
      </c>
      <c r="AV271">
        <v>1</v>
      </c>
      <c r="AW271">
        <v>2</v>
      </c>
      <c r="AX271">
        <v>407090203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460.7602</v>
      </c>
      <c r="BN271">
        <v>1.03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138.22806</v>
      </c>
      <c r="BU271">
        <v>0.309</v>
      </c>
      <c r="BV271">
        <v>0</v>
      </c>
      <c r="BW271">
        <v>1</v>
      </c>
      <c r="CU271">
        <f>ROUND(AT271*Source!I179*AH271*AL271,2)</f>
        <v>460.75999999999999</v>
      </c>
      <c r="CV271">
        <f>ROUND(Y271*Source!I179,7)</f>
        <v>0.309</v>
      </c>
      <c r="CW271">
        <v>0</v>
      </c>
      <c r="CX271">
        <f>ROUND(Y271*Source!I179,7)</f>
        <v>0.309</v>
      </c>
      <c r="CY271">
        <f t="shared" ref="CY271:CY272" si="879">AD271</f>
        <v>447.33999999999997</v>
      </c>
      <c r="CZ271">
        <f t="shared" ref="CZ271:CZ272" si="880">AH271</f>
        <v>447.33999999999997</v>
      </c>
      <c r="DA271">
        <f t="shared" ref="DA271:DA272" si="881">AL271</f>
        <v>1</v>
      </c>
      <c r="DB271">
        <f t="shared" ref="DB271:DB273" si="882">ROUND((ROUND(AT271*CZ271,2)*ROUND(0.3,7)),6)</f>
        <v>138.22799999999998</v>
      </c>
      <c r="DC271">
        <f t="shared" ref="DC271:DC273" si="883">ROUND((ROUND(AT271*AG271,2)*ROUND(0.3,7)),6)</f>
        <v>0</v>
      </c>
      <c r="DD271" t="s">
        <v>481</v>
      </c>
      <c r="DE271" t="s">
        <v>481</v>
      </c>
      <c r="DF271">
        <f t="shared" si="877"/>
        <v>0</v>
      </c>
      <c r="DG271">
        <f t="shared" si="868"/>
        <v>0</v>
      </c>
      <c r="DH271">
        <f t="shared" si="854"/>
        <v>0</v>
      </c>
      <c r="DI271">
        <f t="shared" si="855"/>
        <v>138.22999999999999</v>
      </c>
      <c r="DJ271">
        <f t="shared" ref="DJ271:DJ272" si="884">DI271</f>
        <v>138.22999999999999</v>
      </c>
      <c r="DK271">
        <v>1</v>
      </c>
      <c r="DL271" t="s">
        <v>481</v>
      </c>
      <c r="DM271">
        <v>0</v>
      </c>
      <c r="DN271" t="s">
        <v>481</v>
      </c>
      <c r="DO271">
        <v>0</v>
      </c>
    </row>
    <row r="272">
      <c r="A272">
        <f>ROW(Source!A179)</f>
        <v>179</v>
      </c>
      <c r="B272">
        <v>407088984</v>
      </c>
      <c r="C272">
        <v>407090198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854</v>
      </c>
      <c r="J272" t="s">
        <v>481</v>
      </c>
      <c r="K272" t="s">
        <v>855</v>
      </c>
      <c r="L272">
        <v>1191</v>
      </c>
      <c r="N272">
        <v>1013</v>
      </c>
      <c r="O272" t="s">
        <v>29</v>
      </c>
      <c r="P272" t="s">
        <v>29</v>
      </c>
      <c r="Q272">
        <v>1</v>
      </c>
      <c r="W272">
        <v>0</v>
      </c>
      <c r="X272">
        <v>-1417349443</v>
      </c>
      <c r="Y272">
        <f t="shared" si="878"/>
        <v>0.0030000000000000001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481</v>
      </c>
      <c r="AT272">
        <v>0.01</v>
      </c>
      <c r="AU272" t="s">
        <v>505</v>
      </c>
      <c r="AV272">
        <v>2</v>
      </c>
      <c r="AW272">
        <v>2</v>
      </c>
      <c r="AX272">
        <v>407090204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ROUND(Y272*Source!I179,7)</f>
        <v>0.0030000000000000001</v>
      </c>
      <c r="CY272">
        <f t="shared" si="879"/>
        <v>0</v>
      </c>
      <c r="CZ272">
        <f t="shared" si="880"/>
        <v>0</v>
      </c>
      <c r="DA272">
        <f t="shared" si="881"/>
        <v>1</v>
      </c>
      <c r="DB272">
        <f t="shared" si="882"/>
        <v>0</v>
      </c>
      <c r="DC272">
        <f t="shared" si="883"/>
        <v>0</v>
      </c>
      <c r="DD272" t="s">
        <v>481</v>
      </c>
      <c r="DE272" t="s">
        <v>481</v>
      </c>
      <c r="DF272">
        <f t="shared" si="877"/>
        <v>0</v>
      </c>
      <c r="DG272">
        <f t="shared" si="868"/>
        <v>0</v>
      </c>
      <c r="DH272">
        <f t="shared" si="854"/>
        <v>0</v>
      </c>
      <c r="DI272">
        <f t="shared" si="855"/>
        <v>0</v>
      </c>
      <c r="DJ272">
        <f t="shared" si="884"/>
        <v>0</v>
      </c>
      <c r="DK272">
        <v>0</v>
      </c>
      <c r="DL272" t="s">
        <v>481</v>
      </c>
      <c r="DM272">
        <v>0</v>
      </c>
      <c r="DN272" t="s">
        <v>481</v>
      </c>
      <c r="DO272">
        <v>0</v>
      </c>
    </row>
    <row r="273">
      <c r="A273">
        <f>ROW(Source!A179)</f>
        <v>179</v>
      </c>
      <c r="B273">
        <v>407088984</v>
      </c>
      <c r="C273">
        <v>407090198</v>
      </c>
      <c r="D273">
        <v>342765643</v>
      </c>
      <c r="E273">
        <v>1</v>
      </c>
      <c r="F273">
        <v>1</v>
      </c>
      <c r="G273">
        <v>1</v>
      </c>
      <c r="H273">
        <v>2</v>
      </c>
      <c r="I273" t="s">
        <v>157</v>
      </c>
      <c r="J273" t="s">
        <v>869</v>
      </c>
      <c r="K273" t="s">
        <v>158</v>
      </c>
      <c r="L273">
        <v>1368</v>
      </c>
      <c r="N273">
        <v>1011</v>
      </c>
      <c r="O273" t="s">
        <v>106</v>
      </c>
      <c r="P273" t="s">
        <v>106</v>
      </c>
      <c r="Q273">
        <v>1</v>
      </c>
      <c r="W273">
        <v>0</v>
      </c>
      <c r="X273">
        <v>1503848564</v>
      </c>
      <c r="Y273">
        <f t="shared" si="878"/>
        <v>0.0030000000000000001</v>
      </c>
      <c r="AA273">
        <v>0</v>
      </c>
      <c r="AB273">
        <v>583.05999999999995</v>
      </c>
      <c r="AC273">
        <v>497.45999999999998</v>
      </c>
      <c r="AD273">
        <v>0</v>
      </c>
      <c r="AE273">
        <v>0</v>
      </c>
      <c r="AF273">
        <v>477.92000000000002</v>
      </c>
      <c r="AG273">
        <v>497.45999999999998</v>
      </c>
      <c r="AH273">
        <v>0</v>
      </c>
      <c r="AI273">
        <v>1</v>
      </c>
      <c r="AJ273">
        <v>1.22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481</v>
      </c>
      <c r="AT273">
        <v>0.01</v>
      </c>
      <c r="AU273" t="s">
        <v>505</v>
      </c>
      <c r="AV273">
        <v>1</v>
      </c>
      <c r="AW273">
        <v>2</v>
      </c>
      <c r="AX273">
        <v>407090205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4.7792000000000003</v>
      </c>
      <c r="BL273">
        <v>4.9745999999999997</v>
      </c>
      <c r="BM273">
        <v>0</v>
      </c>
      <c r="BN273">
        <v>0</v>
      </c>
      <c r="BO273">
        <v>0.01</v>
      </c>
      <c r="BP273">
        <v>1</v>
      </c>
      <c r="BQ273">
        <v>0</v>
      </c>
      <c r="BR273">
        <v>1.4337600000000001</v>
      </c>
      <c r="BS273">
        <v>1.49238</v>
      </c>
      <c r="BT273">
        <v>0</v>
      </c>
      <c r="BU273">
        <v>0</v>
      </c>
      <c r="BV273">
        <v>0.0030000000000000001</v>
      </c>
      <c r="BW273">
        <v>1</v>
      </c>
      <c r="CV273">
        <v>0</v>
      </c>
      <c r="CW273">
        <f>ROUND(Y273*Source!I179*DO273,7)</f>
        <v>0.0030000000000000001</v>
      </c>
      <c r="CX273">
        <f>ROUND(Y273*Source!I179,7)</f>
        <v>0.0030000000000000001</v>
      </c>
      <c r="CY273">
        <f>AB273</f>
        <v>583.05999999999995</v>
      </c>
      <c r="CZ273">
        <f>AF273</f>
        <v>477.92000000000002</v>
      </c>
      <c r="DA273">
        <f>AJ273</f>
        <v>1.22</v>
      </c>
      <c r="DB273">
        <f t="shared" si="882"/>
        <v>1.4339999999999999</v>
      </c>
      <c r="DC273">
        <f t="shared" si="883"/>
        <v>1.4909999999999999</v>
      </c>
      <c r="DD273" t="s">
        <v>481</v>
      </c>
      <c r="DE273" t="s">
        <v>481</v>
      </c>
      <c r="DF273">
        <f t="shared" si="877"/>
        <v>0</v>
      </c>
      <c r="DG273">
        <f>ROUND(ROUND(AF273*AJ273,2)*CX273,2)</f>
        <v>1.75</v>
      </c>
      <c r="DH273">
        <f t="shared" si="854"/>
        <v>1.49</v>
      </c>
      <c r="DI273">
        <f t="shared" si="855"/>
        <v>0</v>
      </c>
      <c r="DJ273">
        <f>DG273+DH273</f>
        <v>3.2400000000000002</v>
      </c>
      <c r="DK273">
        <v>0</v>
      </c>
      <c r="DL273" t="s">
        <v>159</v>
      </c>
      <c r="DM273">
        <v>4</v>
      </c>
      <c r="DN273" t="s">
        <v>29</v>
      </c>
      <c r="DO273">
        <v>1</v>
      </c>
    </row>
    <row r="274">
      <c r="A274">
        <f>ROW(Source!A179)</f>
        <v>179</v>
      </c>
      <c r="B274">
        <v>407088984</v>
      </c>
      <c r="C274">
        <v>407090198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852</v>
      </c>
      <c r="J274" t="s">
        <v>481</v>
      </c>
      <c r="K274" t="s">
        <v>853</v>
      </c>
      <c r="L274">
        <v>3277935</v>
      </c>
      <c r="N274">
        <v>1013</v>
      </c>
      <c r="O274" t="s">
        <v>63</v>
      </c>
      <c r="P274" t="s">
        <v>63</v>
      </c>
      <c r="Q274">
        <v>1</v>
      </c>
      <c r="W274">
        <v>0</v>
      </c>
      <c r="X274">
        <v>274903907</v>
      </c>
      <c r="Y274">
        <f t="shared" ref="Y274:Y278" si="885"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481</v>
      </c>
      <c r="AT274">
        <v>2</v>
      </c>
      <c r="AU274" t="s">
        <v>481</v>
      </c>
      <c r="AV274">
        <v>0</v>
      </c>
      <c r="AW274">
        <v>2</v>
      </c>
      <c r="AX274">
        <v>407090206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ROUND(Y274*Source!I179,7)</f>
        <v>2</v>
      </c>
      <c r="CY274">
        <f>AA274</f>
        <v>0</v>
      </c>
      <c r="CZ274">
        <f>AE274</f>
        <v>0</v>
      </c>
      <c r="DA274">
        <f>AI274</f>
        <v>1</v>
      </c>
      <c r="DB274">
        <f t="shared" ref="DB274:DB278" si="886">ROUND(ROUND(AT274*CZ274,2),6)</f>
        <v>0</v>
      </c>
      <c r="DC274">
        <f t="shared" ref="DC274:DC278" si="887">ROUND(ROUND(AT274*AG274,2),6)</f>
        <v>0</v>
      </c>
      <c r="DD274" t="s">
        <v>481</v>
      </c>
      <c r="DE274" t="s">
        <v>481</v>
      </c>
      <c r="DF274">
        <f t="shared" si="877"/>
        <v>0</v>
      </c>
      <c r="DG274">
        <f t="shared" ref="DG274:DG276" si="888">ROUND(ROUND(AF274,2)*CX274,2)</f>
        <v>0</v>
      </c>
      <c r="DH274">
        <f t="shared" si="854"/>
        <v>0</v>
      </c>
      <c r="DI274">
        <f t="shared" si="855"/>
        <v>0</v>
      </c>
      <c r="DJ274">
        <f>DF274</f>
        <v>0</v>
      </c>
      <c r="DK274">
        <v>0</v>
      </c>
      <c r="DL274" t="s">
        <v>481</v>
      </c>
      <c r="DM274">
        <v>0</v>
      </c>
      <c r="DN274" t="s">
        <v>481</v>
      </c>
      <c r="DO274">
        <v>0</v>
      </c>
    </row>
    <row r="275">
      <c r="A275">
        <f>ROW(Source!A180)</f>
        <v>180</v>
      </c>
      <c r="B275">
        <v>407088984</v>
      </c>
      <c r="C275">
        <v>407090207</v>
      </c>
      <c r="D275">
        <v>342640199</v>
      </c>
      <c r="E275">
        <v>113</v>
      </c>
      <c r="F275">
        <v>1</v>
      </c>
      <c r="G275">
        <v>1</v>
      </c>
      <c r="H275">
        <v>1</v>
      </c>
      <c r="I275" t="s">
        <v>207</v>
      </c>
      <c r="J275" t="s">
        <v>481</v>
      </c>
      <c r="K275" t="s">
        <v>208</v>
      </c>
      <c r="L275">
        <v>1191</v>
      </c>
      <c r="N275">
        <v>1013</v>
      </c>
      <c r="O275" t="s">
        <v>29</v>
      </c>
      <c r="P275" t="s">
        <v>29</v>
      </c>
      <c r="Q275">
        <v>1</v>
      </c>
      <c r="W275">
        <v>0</v>
      </c>
      <c r="X275">
        <v>1426738182</v>
      </c>
      <c r="Y275">
        <f t="shared" si="885"/>
        <v>1.03</v>
      </c>
      <c r="AA275">
        <v>0</v>
      </c>
      <c r="AB275">
        <v>0</v>
      </c>
      <c r="AC275">
        <v>0</v>
      </c>
      <c r="AD275">
        <v>447.33999999999997</v>
      </c>
      <c r="AE275">
        <v>0</v>
      </c>
      <c r="AF275">
        <v>0</v>
      </c>
      <c r="AG275">
        <v>0</v>
      </c>
      <c r="AH275">
        <v>447.33999999999997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481</v>
      </c>
      <c r="AT275">
        <v>1.03</v>
      </c>
      <c r="AU275" t="s">
        <v>481</v>
      </c>
      <c r="AV275">
        <v>1</v>
      </c>
      <c r="AW275">
        <v>2</v>
      </c>
      <c r="AX275">
        <v>407090212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460.7602</v>
      </c>
      <c r="BN275">
        <v>1.03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460.7602</v>
      </c>
      <c r="BU275">
        <v>1.03</v>
      </c>
      <c r="BV275">
        <v>0</v>
      </c>
      <c r="BW275">
        <v>1</v>
      </c>
      <c r="CU275">
        <f>ROUND(AT275*Source!I180*AH275*AL275,2)</f>
        <v>460.75999999999999</v>
      </c>
      <c r="CV275">
        <f>ROUND(Y275*Source!I180,7)</f>
        <v>1.03</v>
      </c>
      <c r="CW275">
        <v>0</v>
      </c>
      <c r="CX275">
        <f>ROUND(Y275*Source!I180,7)</f>
        <v>1.03</v>
      </c>
      <c r="CY275">
        <f t="shared" ref="CY275:CY276" si="889">AD275</f>
        <v>447.33999999999997</v>
      </c>
      <c r="CZ275">
        <f t="shared" ref="CZ275:CZ276" si="890">AH275</f>
        <v>447.33999999999997</v>
      </c>
      <c r="DA275">
        <f t="shared" ref="DA275:DA276" si="891">AL275</f>
        <v>1</v>
      </c>
      <c r="DB275">
        <f t="shared" si="886"/>
        <v>460.75999999999999</v>
      </c>
      <c r="DC275">
        <f t="shared" si="887"/>
        <v>0</v>
      </c>
      <c r="DD275" t="s">
        <v>481</v>
      </c>
      <c r="DE275" t="s">
        <v>481</v>
      </c>
      <c r="DF275">
        <f t="shared" si="877"/>
        <v>0</v>
      </c>
      <c r="DG275">
        <f t="shared" si="888"/>
        <v>0</v>
      </c>
      <c r="DH275">
        <f t="shared" si="854"/>
        <v>0</v>
      </c>
      <c r="DI275">
        <f t="shared" si="855"/>
        <v>460.75999999999999</v>
      </c>
      <c r="DJ275">
        <f t="shared" ref="DJ275:DJ276" si="892">DI275</f>
        <v>460.75999999999999</v>
      </c>
      <c r="DK275">
        <v>1</v>
      </c>
      <c r="DL275" t="s">
        <v>481</v>
      </c>
      <c r="DM275">
        <v>0</v>
      </c>
      <c r="DN275" t="s">
        <v>481</v>
      </c>
      <c r="DO275">
        <v>0</v>
      </c>
    </row>
    <row r="276">
      <c r="A276">
        <f>ROW(Source!A180)</f>
        <v>180</v>
      </c>
      <c r="B276">
        <v>407088984</v>
      </c>
      <c r="C276">
        <v>407090207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854</v>
      </c>
      <c r="J276" t="s">
        <v>481</v>
      </c>
      <c r="K276" t="s">
        <v>855</v>
      </c>
      <c r="L276">
        <v>1191</v>
      </c>
      <c r="N276">
        <v>1013</v>
      </c>
      <c r="O276" t="s">
        <v>29</v>
      </c>
      <c r="P276" t="s">
        <v>29</v>
      </c>
      <c r="Q276">
        <v>1</v>
      </c>
      <c r="W276">
        <v>0</v>
      </c>
      <c r="X276">
        <v>-1417349443</v>
      </c>
      <c r="Y276">
        <f t="shared" si="885"/>
        <v>0.01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481</v>
      </c>
      <c r="AT276">
        <v>0.01</v>
      </c>
      <c r="AU276" t="s">
        <v>481</v>
      </c>
      <c r="AV276">
        <v>2</v>
      </c>
      <c r="AW276">
        <v>2</v>
      </c>
      <c r="AX276">
        <v>407090213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ROUND(Y276*Source!I180,7)</f>
        <v>0.01</v>
      </c>
      <c r="CY276">
        <f t="shared" si="889"/>
        <v>0</v>
      </c>
      <c r="CZ276">
        <f t="shared" si="890"/>
        <v>0</v>
      </c>
      <c r="DA276">
        <f t="shared" si="891"/>
        <v>1</v>
      </c>
      <c r="DB276">
        <f t="shared" si="886"/>
        <v>0</v>
      </c>
      <c r="DC276">
        <f t="shared" si="887"/>
        <v>0</v>
      </c>
      <c r="DD276" t="s">
        <v>481</v>
      </c>
      <c r="DE276" t="s">
        <v>481</v>
      </c>
      <c r="DF276">
        <f t="shared" si="877"/>
        <v>0</v>
      </c>
      <c r="DG276">
        <f t="shared" si="888"/>
        <v>0</v>
      </c>
      <c r="DH276">
        <f t="shared" si="854"/>
        <v>0</v>
      </c>
      <c r="DI276">
        <f t="shared" si="855"/>
        <v>0</v>
      </c>
      <c r="DJ276">
        <f t="shared" si="892"/>
        <v>0</v>
      </c>
      <c r="DK276">
        <v>0</v>
      </c>
      <c r="DL276" t="s">
        <v>481</v>
      </c>
      <c r="DM276">
        <v>0</v>
      </c>
      <c r="DN276" t="s">
        <v>481</v>
      </c>
      <c r="DO276">
        <v>0</v>
      </c>
    </row>
    <row r="277">
      <c r="A277">
        <f>ROW(Source!A180)</f>
        <v>180</v>
      </c>
      <c r="B277">
        <v>407088984</v>
      </c>
      <c r="C277">
        <v>407090207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157</v>
      </c>
      <c r="J277" t="s">
        <v>869</v>
      </c>
      <c r="K277" t="s">
        <v>158</v>
      </c>
      <c r="L277">
        <v>1368</v>
      </c>
      <c r="N277">
        <v>1011</v>
      </c>
      <c r="O277" t="s">
        <v>106</v>
      </c>
      <c r="P277" t="s">
        <v>106</v>
      </c>
      <c r="Q277">
        <v>1</v>
      </c>
      <c r="W277">
        <v>0</v>
      </c>
      <c r="X277">
        <v>1503848564</v>
      </c>
      <c r="Y277">
        <f t="shared" si="885"/>
        <v>0.01</v>
      </c>
      <c r="AA277">
        <v>0</v>
      </c>
      <c r="AB277">
        <v>583.05999999999995</v>
      </c>
      <c r="AC277">
        <v>497.45999999999998</v>
      </c>
      <c r="AD277">
        <v>0</v>
      </c>
      <c r="AE277">
        <v>0</v>
      </c>
      <c r="AF277">
        <v>477.92000000000002</v>
      </c>
      <c r="AG277">
        <v>497.45999999999998</v>
      </c>
      <c r="AH277">
        <v>0</v>
      </c>
      <c r="AI277">
        <v>1</v>
      </c>
      <c r="AJ277">
        <v>1.22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481</v>
      </c>
      <c r="AT277">
        <v>0.01</v>
      </c>
      <c r="AU277" t="s">
        <v>481</v>
      </c>
      <c r="AV277">
        <v>1</v>
      </c>
      <c r="AW277">
        <v>2</v>
      </c>
      <c r="AX277">
        <v>407090214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4.7792000000000003</v>
      </c>
      <c r="BL277">
        <v>4.9745999999999997</v>
      </c>
      <c r="BM277">
        <v>0</v>
      </c>
      <c r="BN277">
        <v>0</v>
      </c>
      <c r="BO277">
        <v>0.01</v>
      </c>
      <c r="BP277">
        <v>1</v>
      </c>
      <c r="BQ277">
        <v>0</v>
      </c>
      <c r="BR277">
        <v>4.7792000000000003</v>
      </c>
      <c r="BS277">
        <v>4.9745999999999997</v>
      </c>
      <c r="BT277">
        <v>0</v>
      </c>
      <c r="BU277">
        <v>0</v>
      </c>
      <c r="BV277">
        <v>0.01</v>
      </c>
      <c r="BW277">
        <v>1</v>
      </c>
      <c r="CV277">
        <v>0</v>
      </c>
      <c r="CW277">
        <f>ROUND(Y277*Source!I180*DO277,7)</f>
        <v>0.01</v>
      </c>
      <c r="CX277">
        <f>ROUND(Y277*Source!I180,7)</f>
        <v>0.01</v>
      </c>
      <c r="CY277">
        <f>AB277</f>
        <v>583.05999999999995</v>
      </c>
      <c r="CZ277">
        <f>AF277</f>
        <v>477.92000000000002</v>
      </c>
      <c r="DA277">
        <f>AJ277</f>
        <v>1.22</v>
      </c>
      <c r="DB277">
        <f t="shared" si="886"/>
        <v>4.7799999999999994</v>
      </c>
      <c r="DC277">
        <f t="shared" si="887"/>
        <v>4.9699999999999998</v>
      </c>
      <c r="DD277" t="s">
        <v>481</v>
      </c>
      <c r="DE277" t="s">
        <v>481</v>
      </c>
      <c r="DF277">
        <f t="shared" si="877"/>
        <v>0</v>
      </c>
      <c r="DG277">
        <f>ROUND(ROUND(AF277*AJ277,2)*CX277,2)</f>
        <v>5.8300000000000001</v>
      </c>
      <c r="DH277">
        <f t="shared" si="854"/>
        <v>4.9699999999999998</v>
      </c>
      <c r="DI277">
        <f t="shared" si="855"/>
        <v>0</v>
      </c>
      <c r="DJ277">
        <f>DG277+DH277</f>
        <v>10.800000000000001</v>
      </c>
      <c r="DK277">
        <v>0</v>
      </c>
      <c r="DL277" t="s">
        <v>159</v>
      </c>
      <c r="DM277">
        <v>4</v>
      </c>
      <c r="DN277" t="s">
        <v>29</v>
      </c>
      <c r="DO277">
        <v>1</v>
      </c>
    </row>
    <row r="278">
      <c r="A278">
        <f>ROW(Source!A180)</f>
        <v>180</v>
      </c>
      <c r="B278">
        <v>407088984</v>
      </c>
      <c r="C278">
        <v>407090207</v>
      </c>
      <c r="D278">
        <v>342646017</v>
      </c>
      <c r="E278">
        <v>113</v>
      </c>
      <c r="F278">
        <v>1</v>
      </c>
      <c r="G278">
        <v>1</v>
      </c>
      <c r="H278">
        <v>3</v>
      </c>
      <c r="I278" t="s">
        <v>852</v>
      </c>
      <c r="J278" t="s">
        <v>481</v>
      </c>
      <c r="K278" t="s">
        <v>853</v>
      </c>
      <c r="L278">
        <v>3277935</v>
      </c>
      <c r="N278">
        <v>1013</v>
      </c>
      <c r="O278" t="s">
        <v>63</v>
      </c>
      <c r="P278" t="s">
        <v>63</v>
      </c>
      <c r="Q278">
        <v>1</v>
      </c>
      <c r="W278">
        <v>0</v>
      </c>
      <c r="X278">
        <v>274903907</v>
      </c>
      <c r="Y278">
        <f t="shared" si="885"/>
        <v>2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0</v>
      </c>
      <c r="AQ278">
        <v>1</v>
      </c>
      <c r="AR278">
        <v>0</v>
      </c>
      <c r="AS278" t="s">
        <v>481</v>
      </c>
      <c r="AT278">
        <v>2</v>
      </c>
      <c r="AU278" t="s">
        <v>481</v>
      </c>
      <c r="AV278">
        <v>0</v>
      </c>
      <c r="AW278">
        <v>2</v>
      </c>
      <c r="AX278">
        <v>407090215</v>
      </c>
      <c r="AY278">
        <v>1</v>
      </c>
      <c r="AZ278">
        <v>2048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ROUND(Y278*Source!I180,7)</f>
        <v>2</v>
      </c>
      <c r="CY278">
        <f>AA278</f>
        <v>0</v>
      </c>
      <c r="CZ278">
        <f>AE278</f>
        <v>0</v>
      </c>
      <c r="DA278">
        <f>AI278</f>
        <v>1</v>
      </c>
      <c r="DB278">
        <f t="shared" si="886"/>
        <v>0</v>
      </c>
      <c r="DC278">
        <f t="shared" si="887"/>
        <v>0</v>
      </c>
      <c r="DD278" t="s">
        <v>481</v>
      </c>
      <c r="DE278" t="s">
        <v>481</v>
      </c>
      <c r="DF278">
        <f t="shared" si="877"/>
        <v>0</v>
      </c>
      <c r="DG278">
        <f t="shared" ref="DG278:DG280" si="893">ROUND(ROUND(AF278,2)*CX278,2)</f>
        <v>0</v>
      </c>
      <c r="DH278">
        <f t="shared" si="854"/>
        <v>0</v>
      </c>
      <c r="DI278">
        <f t="shared" si="855"/>
        <v>0</v>
      </c>
      <c r="DJ278">
        <f>DF278</f>
        <v>0</v>
      </c>
      <c r="DK278">
        <v>0</v>
      </c>
      <c r="DL278" t="s">
        <v>481</v>
      </c>
      <c r="DM278">
        <v>0</v>
      </c>
      <c r="DN278" t="s">
        <v>481</v>
      </c>
      <c r="DO278">
        <v>0</v>
      </c>
    </row>
    <row r="279">
      <c r="A279">
        <f>ROW(Source!A181)</f>
        <v>181</v>
      </c>
      <c r="B279">
        <v>407088984</v>
      </c>
      <c r="C279">
        <v>407090216</v>
      </c>
      <c r="D279">
        <v>342640199</v>
      </c>
      <c r="E279">
        <v>113</v>
      </c>
      <c r="F279">
        <v>1</v>
      </c>
      <c r="G279">
        <v>1</v>
      </c>
      <c r="H279">
        <v>1</v>
      </c>
      <c r="I279" t="s">
        <v>207</v>
      </c>
      <c r="J279" t="s">
        <v>481</v>
      </c>
      <c r="K279" t="s">
        <v>208</v>
      </c>
      <c r="L279">
        <v>1191</v>
      </c>
      <c r="N279">
        <v>1013</v>
      </c>
      <c r="O279" t="s">
        <v>29</v>
      </c>
      <c r="P279" t="s">
        <v>29</v>
      </c>
      <c r="Q279">
        <v>1</v>
      </c>
      <c r="W279">
        <v>0</v>
      </c>
      <c r="X279">
        <v>1426738182</v>
      </c>
      <c r="Y279">
        <f t="shared" ref="Y279:Y281" si="894">(AT279*ROUND(0.3,7))</f>
        <v>0.309</v>
      </c>
      <c r="AA279">
        <v>0</v>
      </c>
      <c r="AB279">
        <v>0</v>
      </c>
      <c r="AC279">
        <v>0</v>
      </c>
      <c r="AD279">
        <v>447.33999999999997</v>
      </c>
      <c r="AE279">
        <v>0</v>
      </c>
      <c r="AF279">
        <v>0</v>
      </c>
      <c r="AG279">
        <v>0</v>
      </c>
      <c r="AH279">
        <v>447.33999999999997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481</v>
      </c>
      <c r="AT279">
        <v>1.03</v>
      </c>
      <c r="AU279" t="s">
        <v>505</v>
      </c>
      <c r="AV279">
        <v>1</v>
      </c>
      <c r="AW279">
        <v>2</v>
      </c>
      <c r="AX279">
        <v>407090221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460.7602</v>
      </c>
      <c r="BN279">
        <v>1.03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138.22806</v>
      </c>
      <c r="BU279">
        <v>0.309</v>
      </c>
      <c r="BV279">
        <v>0</v>
      </c>
      <c r="BW279">
        <v>1</v>
      </c>
      <c r="CU279">
        <f>ROUND(AT279*Source!I181*AH279*AL279,2)</f>
        <v>460.75999999999999</v>
      </c>
      <c r="CV279">
        <f>ROUND(Y279*Source!I181,7)</f>
        <v>0.309</v>
      </c>
      <c r="CW279">
        <v>0</v>
      </c>
      <c r="CX279">
        <f>ROUND(Y279*Source!I181,7)</f>
        <v>0.309</v>
      </c>
      <c r="CY279">
        <f t="shared" ref="CY279:CY280" si="895">AD279</f>
        <v>447.33999999999997</v>
      </c>
      <c r="CZ279">
        <f t="shared" ref="CZ279:CZ280" si="896">AH279</f>
        <v>447.33999999999997</v>
      </c>
      <c r="DA279">
        <f t="shared" ref="DA279:DA280" si="897">AL279</f>
        <v>1</v>
      </c>
      <c r="DB279">
        <f t="shared" ref="DB279:DB281" si="898">ROUND((ROUND(AT279*CZ279,2)*ROUND(0.3,7)),6)</f>
        <v>138.22799999999998</v>
      </c>
      <c r="DC279">
        <f t="shared" ref="DC279:DC281" si="899">ROUND((ROUND(AT279*AG279,2)*ROUND(0.3,7)),6)</f>
        <v>0</v>
      </c>
      <c r="DD279" t="s">
        <v>481</v>
      </c>
      <c r="DE279" t="s">
        <v>481</v>
      </c>
      <c r="DF279">
        <f t="shared" si="877"/>
        <v>0</v>
      </c>
      <c r="DG279">
        <f t="shared" si="893"/>
        <v>0</v>
      </c>
      <c r="DH279">
        <f t="shared" si="854"/>
        <v>0</v>
      </c>
      <c r="DI279">
        <f t="shared" si="855"/>
        <v>138.22999999999999</v>
      </c>
      <c r="DJ279">
        <f t="shared" ref="DJ279:DJ280" si="900">DI279</f>
        <v>138.22999999999999</v>
      </c>
      <c r="DK279">
        <v>1</v>
      </c>
      <c r="DL279" t="s">
        <v>481</v>
      </c>
      <c r="DM279">
        <v>0</v>
      </c>
      <c r="DN279" t="s">
        <v>481</v>
      </c>
      <c r="DO279">
        <v>0</v>
      </c>
    </row>
    <row r="280">
      <c r="A280">
        <f>ROW(Source!A181)</f>
        <v>181</v>
      </c>
      <c r="B280">
        <v>407088984</v>
      </c>
      <c r="C280">
        <v>407090216</v>
      </c>
      <c r="D280">
        <v>342640393</v>
      </c>
      <c r="E280">
        <v>113</v>
      </c>
      <c r="F280">
        <v>1</v>
      </c>
      <c r="G280">
        <v>1</v>
      </c>
      <c r="H280">
        <v>1</v>
      </c>
      <c r="I280" t="s">
        <v>854</v>
      </c>
      <c r="J280" t="s">
        <v>481</v>
      </c>
      <c r="K280" t="s">
        <v>855</v>
      </c>
      <c r="L280">
        <v>1191</v>
      </c>
      <c r="N280">
        <v>1013</v>
      </c>
      <c r="O280" t="s">
        <v>29</v>
      </c>
      <c r="P280" t="s">
        <v>29</v>
      </c>
      <c r="Q280">
        <v>1</v>
      </c>
      <c r="W280">
        <v>0</v>
      </c>
      <c r="X280">
        <v>-1417349443</v>
      </c>
      <c r="Y280">
        <f t="shared" si="894"/>
        <v>0.0030000000000000001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481</v>
      </c>
      <c r="AT280">
        <v>0.01</v>
      </c>
      <c r="AU280" t="s">
        <v>505</v>
      </c>
      <c r="AV280">
        <v>2</v>
      </c>
      <c r="AW280">
        <v>2</v>
      </c>
      <c r="AX280">
        <v>407090222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ROUND(Y280*Source!I181,7)</f>
        <v>0.0030000000000000001</v>
      </c>
      <c r="CY280">
        <f t="shared" si="895"/>
        <v>0</v>
      </c>
      <c r="CZ280">
        <f t="shared" si="896"/>
        <v>0</v>
      </c>
      <c r="DA280">
        <f t="shared" si="897"/>
        <v>1</v>
      </c>
      <c r="DB280">
        <f t="shared" si="898"/>
        <v>0</v>
      </c>
      <c r="DC280">
        <f t="shared" si="899"/>
        <v>0</v>
      </c>
      <c r="DD280" t="s">
        <v>481</v>
      </c>
      <c r="DE280" t="s">
        <v>481</v>
      </c>
      <c r="DF280">
        <f t="shared" si="877"/>
        <v>0</v>
      </c>
      <c r="DG280">
        <f t="shared" si="893"/>
        <v>0</v>
      </c>
      <c r="DH280">
        <f t="shared" si="854"/>
        <v>0</v>
      </c>
      <c r="DI280">
        <f t="shared" si="855"/>
        <v>0</v>
      </c>
      <c r="DJ280">
        <f t="shared" si="900"/>
        <v>0</v>
      </c>
      <c r="DK280">
        <v>0</v>
      </c>
      <c r="DL280" t="s">
        <v>481</v>
      </c>
      <c r="DM280">
        <v>0</v>
      </c>
      <c r="DN280" t="s">
        <v>481</v>
      </c>
      <c r="DO280">
        <v>0</v>
      </c>
    </row>
    <row r="281">
      <c r="A281">
        <f>ROW(Source!A181)</f>
        <v>181</v>
      </c>
      <c r="B281">
        <v>407088984</v>
      </c>
      <c r="C281">
        <v>407090216</v>
      </c>
      <c r="D281">
        <v>342765643</v>
      </c>
      <c r="E281">
        <v>1</v>
      </c>
      <c r="F281">
        <v>1</v>
      </c>
      <c r="G281">
        <v>1</v>
      </c>
      <c r="H281">
        <v>2</v>
      </c>
      <c r="I281" t="s">
        <v>157</v>
      </c>
      <c r="J281" t="s">
        <v>869</v>
      </c>
      <c r="K281" t="s">
        <v>158</v>
      </c>
      <c r="L281">
        <v>1368</v>
      </c>
      <c r="N281">
        <v>1011</v>
      </c>
      <c r="O281" t="s">
        <v>106</v>
      </c>
      <c r="P281" t="s">
        <v>106</v>
      </c>
      <c r="Q281">
        <v>1</v>
      </c>
      <c r="W281">
        <v>0</v>
      </c>
      <c r="X281">
        <v>1503848564</v>
      </c>
      <c r="Y281">
        <f t="shared" si="894"/>
        <v>0.0030000000000000001</v>
      </c>
      <c r="AA281">
        <v>0</v>
      </c>
      <c r="AB281">
        <v>583.05999999999995</v>
      </c>
      <c r="AC281">
        <v>497.45999999999998</v>
      </c>
      <c r="AD281">
        <v>0</v>
      </c>
      <c r="AE281">
        <v>0</v>
      </c>
      <c r="AF281">
        <v>477.92000000000002</v>
      </c>
      <c r="AG281">
        <v>497.45999999999998</v>
      </c>
      <c r="AH281">
        <v>0</v>
      </c>
      <c r="AI281">
        <v>1</v>
      </c>
      <c r="AJ281">
        <v>1.22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481</v>
      </c>
      <c r="AT281">
        <v>0.01</v>
      </c>
      <c r="AU281" t="s">
        <v>505</v>
      </c>
      <c r="AV281">
        <v>1</v>
      </c>
      <c r="AW281">
        <v>2</v>
      </c>
      <c r="AX281">
        <v>407090223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4.7792000000000003</v>
      </c>
      <c r="BL281">
        <v>4.9745999999999997</v>
      </c>
      <c r="BM281">
        <v>0</v>
      </c>
      <c r="BN281">
        <v>0</v>
      </c>
      <c r="BO281">
        <v>0.01</v>
      </c>
      <c r="BP281">
        <v>1</v>
      </c>
      <c r="BQ281">
        <v>0</v>
      </c>
      <c r="BR281">
        <v>1.4337600000000001</v>
      </c>
      <c r="BS281">
        <v>1.49238</v>
      </c>
      <c r="BT281">
        <v>0</v>
      </c>
      <c r="BU281">
        <v>0</v>
      </c>
      <c r="BV281">
        <v>0.0030000000000000001</v>
      </c>
      <c r="BW281">
        <v>1</v>
      </c>
      <c r="CV281">
        <v>0</v>
      </c>
      <c r="CW281">
        <f>ROUND(Y281*Source!I181*DO281,7)</f>
        <v>0.0030000000000000001</v>
      </c>
      <c r="CX281">
        <f>ROUND(Y281*Source!I181,7)</f>
        <v>0.0030000000000000001</v>
      </c>
      <c r="CY281">
        <f>AB281</f>
        <v>583.05999999999995</v>
      </c>
      <c r="CZ281">
        <f>AF281</f>
        <v>477.92000000000002</v>
      </c>
      <c r="DA281">
        <f>AJ281</f>
        <v>1.22</v>
      </c>
      <c r="DB281">
        <f t="shared" si="898"/>
        <v>1.4339999999999999</v>
      </c>
      <c r="DC281">
        <f t="shared" si="899"/>
        <v>1.4909999999999999</v>
      </c>
      <c r="DD281" t="s">
        <v>481</v>
      </c>
      <c r="DE281" t="s">
        <v>481</v>
      </c>
      <c r="DF281">
        <f t="shared" si="877"/>
        <v>0</v>
      </c>
      <c r="DG281">
        <f>ROUND(ROUND(AF281*AJ281,2)*CX281,2)</f>
        <v>1.75</v>
      </c>
      <c r="DH281">
        <f t="shared" si="854"/>
        <v>1.49</v>
      </c>
      <c r="DI281">
        <f t="shared" si="855"/>
        <v>0</v>
      </c>
      <c r="DJ281">
        <f>DG281+DH281</f>
        <v>3.2400000000000002</v>
      </c>
      <c r="DK281">
        <v>0</v>
      </c>
      <c r="DL281" t="s">
        <v>159</v>
      </c>
      <c r="DM281">
        <v>4</v>
      </c>
      <c r="DN281" t="s">
        <v>29</v>
      </c>
      <c r="DO281">
        <v>1</v>
      </c>
    </row>
    <row r="282">
      <c r="A282">
        <f>ROW(Source!A181)</f>
        <v>181</v>
      </c>
      <c r="B282">
        <v>407088984</v>
      </c>
      <c r="C282">
        <v>407090216</v>
      </c>
      <c r="D282">
        <v>342646017</v>
      </c>
      <c r="E282">
        <v>113</v>
      </c>
      <c r="F282">
        <v>1</v>
      </c>
      <c r="G282">
        <v>1</v>
      </c>
      <c r="H282">
        <v>3</v>
      </c>
      <c r="I282" t="s">
        <v>852</v>
      </c>
      <c r="J282" t="s">
        <v>481</v>
      </c>
      <c r="K282" t="s">
        <v>853</v>
      </c>
      <c r="L282">
        <v>3277935</v>
      </c>
      <c r="N282">
        <v>1013</v>
      </c>
      <c r="O282" t="s">
        <v>63</v>
      </c>
      <c r="P282" t="s">
        <v>63</v>
      </c>
      <c r="Q282">
        <v>1</v>
      </c>
      <c r="W282">
        <v>0</v>
      </c>
      <c r="X282">
        <v>274903907</v>
      </c>
      <c r="Y282">
        <f t="shared" ref="Y282:Y286" si="901">AT282</f>
        <v>2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0</v>
      </c>
      <c r="AQ282">
        <v>1</v>
      </c>
      <c r="AR282">
        <v>0</v>
      </c>
      <c r="AS282" t="s">
        <v>481</v>
      </c>
      <c r="AT282">
        <v>2</v>
      </c>
      <c r="AU282" t="s">
        <v>481</v>
      </c>
      <c r="AV282">
        <v>0</v>
      </c>
      <c r="AW282">
        <v>2</v>
      </c>
      <c r="AX282">
        <v>407090224</v>
      </c>
      <c r="AY282">
        <v>1</v>
      </c>
      <c r="AZ282">
        <v>2048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ROUND(Y282*Source!I181,7)</f>
        <v>2</v>
      </c>
      <c r="CY282">
        <f>AA282</f>
        <v>0</v>
      </c>
      <c r="CZ282">
        <f>AE282</f>
        <v>0</v>
      </c>
      <c r="DA282">
        <f>AI282</f>
        <v>1</v>
      </c>
      <c r="DB282">
        <f t="shared" ref="DB282:DB286" si="902">ROUND(ROUND(AT282*CZ282,2),6)</f>
        <v>0</v>
      </c>
      <c r="DC282">
        <f t="shared" ref="DC282:DC286" si="903">ROUND(ROUND(AT282*AG282,2),6)</f>
        <v>0</v>
      </c>
      <c r="DD282" t="s">
        <v>481</v>
      </c>
      <c r="DE282" t="s">
        <v>481</v>
      </c>
      <c r="DF282">
        <f t="shared" si="877"/>
        <v>0</v>
      </c>
      <c r="DG282">
        <f t="shared" ref="DG282:DG284" si="904">ROUND(ROUND(AF282,2)*CX282,2)</f>
        <v>0</v>
      </c>
      <c r="DH282">
        <f t="shared" si="854"/>
        <v>0</v>
      </c>
      <c r="DI282">
        <f t="shared" si="855"/>
        <v>0</v>
      </c>
      <c r="DJ282">
        <f>DF282</f>
        <v>0</v>
      </c>
      <c r="DK282">
        <v>0</v>
      </c>
      <c r="DL282" t="s">
        <v>481</v>
      </c>
      <c r="DM282">
        <v>0</v>
      </c>
      <c r="DN282" t="s">
        <v>481</v>
      </c>
      <c r="DO282">
        <v>0</v>
      </c>
    </row>
    <row r="283">
      <c r="A283">
        <f>ROW(Source!A182)</f>
        <v>182</v>
      </c>
      <c r="B283">
        <v>407088984</v>
      </c>
      <c r="C283">
        <v>407090225</v>
      </c>
      <c r="D283">
        <v>342640199</v>
      </c>
      <c r="E283">
        <v>113</v>
      </c>
      <c r="F283">
        <v>1</v>
      </c>
      <c r="G283">
        <v>1</v>
      </c>
      <c r="H283">
        <v>1</v>
      </c>
      <c r="I283" t="s">
        <v>207</v>
      </c>
      <c r="J283" t="s">
        <v>481</v>
      </c>
      <c r="K283" t="s">
        <v>208</v>
      </c>
      <c r="L283">
        <v>1191</v>
      </c>
      <c r="N283">
        <v>1013</v>
      </c>
      <c r="O283" t="s">
        <v>29</v>
      </c>
      <c r="P283" t="s">
        <v>29</v>
      </c>
      <c r="Q283">
        <v>1</v>
      </c>
      <c r="W283">
        <v>0</v>
      </c>
      <c r="X283">
        <v>1426738182</v>
      </c>
      <c r="Y283">
        <f t="shared" si="901"/>
        <v>1.03</v>
      </c>
      <c r="AA283">
        <v>0</v>
      </c>
      <c r="AB283">
        <v>0</v>
      </c>
      <c r="AC283">
        <v>0</v>
      </c>
      <c r="AD283">
        <v>447.33999999999997</v>
      </c>
      <c r="AE283">
        <v>0</v>
      </c>
      <c r="AF283">
        <v>0</v>
      </c>
      <c r="AG283">
        <v>0</v>
      </c>
      <c r="AH283">
        <v>447.33999999999997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481</v>
      </c>
      <c r="AT283">
        <v>1.03</v>
      </c>
      <c r="AU283" t="s">
        <v>481</v>
      </c>
      <c r="AV283">
        <v>1</v>
      </c>
      <c r="AW283">
        <v>2</v>
      </c>
      <c r="AX283">
        <v>407090230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460.7602</v>
      </c>
      <c r="BN283">
        <v>1.03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460.7602</v>
      </c>
      <c r="BU283">
        <v>1.03</v>
      </c>
      <c r="BV283">
        <v>0</v>
      </c>
      <c r="BW283">
        <v>1</v>
      </c>
      <c r="CU283">
        <f>ROUND(AT283*Source!I182*AH283*AL283,2)</f>
        <v>460.75999999999999</v>
      </c>
      <c r="CV283">
        <f>ROUND(Y283*Source!I182,7)</f>
        <v>1.03</v>
      </c>
      <c r="CW283">
        <v>0</v>
      </c>
      <c r="CX283">
        <f>ROUND(Y283*Source!I182,7)</f>
        <v>1.03</v>
      </c>
      <c r="CY283">
        <f t="shared" ref="CY283:CY284" si="905">AD283</f>
        <v>447.33999999999997</v>
      </c>
      <c r="CZ283">
        <f t="shared" ref="CZ283:CZ284" si="906">AH283</f>
        <v>447.33999999999997</v>
      </c>
      <c r="DA283">
        <f t="shared" ref="DA283:DA284" si="907">AL283</f>
        <v>1</v>
      </c>
      <c r="DB283">
        <f t="shared" si="902"/>
        <v>460.75999999999999</v>
      </c>
      <c r="DC283">
        <f t="shared" si="903"/>
        <v>0</v>
      </c>
      <c r="DD283" t="s">
        <v>481</v>
      </c>
      <c r="DE283" t="s">
        <v>481</v>
      </c>
      <c r="DF283">
        <f t="shared" si="877"/>
        <v>0</v>
      </c>
      <c r="DG283">
        <f t="shared" si="904"/>
        <v>0</v>
      </c>
      <c r="DH283">
        <f t="shared" si="854"/>
        <v>0</v>
      </c>
      <c r="DI283">
        <f t="shared" si="855"/>
        <v>460.75999999999999</v>
      </c>
      <c r="DJ283">
        <f t="shared" ref="DJ283:DJ284" si="908">DI283</f>
        <v>460.75999999999999</v>
      </c>
      <c r="DK283">
        <v>1</v>
      </c>
      <c r="DL283" t="s">
        <v>481</v>
      </c>
      <c r="DM283">
        <v>0</v>
      </c>
      <c r="DN283" t="s">
        <v>481</v>
      </c>
      <c r="DO283">
        <v>0</v>
      </c>
    </row>
    <row r="284">
      <c r="A284">
        <f>ROW(Source!A182)</f>
        <v>182</v>
      </c>
      <c r="B284">
        <v>407088984</v>
      </c>
      <c r="C284">
        <v>407090225</v>
      </c>
      <c r="D284">
        <v>342640393</v>
      </c>
      <c r="E284">
        <v>113</v>
      </c>
      <c r="F284">
        <v>1</v>
      </c>
      <c r="G284">
        <v>1</v>
      </c>
      <c r="H284">
        <v>1</v>
      </c>
      <c r="I284" t="s">
        <v>854</v>
      </c>
      <c r="J284" t="s">
        <v>481</v>
      </c>
      <c r="K284" t="s">
        <v>855</v>
      </c>
      <c r="L284">
        <v>1191</v>
      </c>
      <c r="N284">
        <v>1013</v>
      </c>
      <c r="O284" t="s">
        <v>29</v>
      </c>
      <c r="P284" t="s">
        <v>29</v>
      </c>
      <c r="Q284">
        <v>1</v>
      </c>
      <c r="W284">
        <v>0</v>
      </c>
      <c r="X284">
        <v>-1417349443</v>
      </c>
      <c r="Y284">
        <f t="shared" si="901"/>
        <v>0.01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481</v>
      </c>
      <c r="AT284">
        <v>0.01</v>
      </c>
      <c r="AU284" t="s">
        <v>481</v>
      </c>
      <c r="AV284">
        <v>2</v>
      </c>
      <c r="AW284">
        <v>2</v>
      </c>
      <c r="AX284">
        <v>407090231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ROUND(Y284*Source!I182,7)</f>
        <v>0.01</v>
      </c>
      <c r="CY284">
        <f t="shared" si="905"/>
        <v>0</v>
      </c>
      <c r="CZ284">
        <f t="shared" si="906"/>
        <v>0</v>
      </c>
      <c r="DA284">
        <f t="shared" si="907"/>
        <v>1</v>
      </c>
      <c r="DB284">
        <f t="shared" si="902"/>
        <v>0</v>
      </c>
      <c r="DC284">
        <f t="shared" si="903"/>
        <v>0</v>
      </c>
      <c r="DD284" t="s">
        <v>481</v>
      </c>
      <c r="DE284" t="s">
        <v>481</v>
      </c>
      <c r="DF284">
        <f t="shared" si="877"/>
        <v>0</v>
      </c>
      <c r="DG284">
        <f t="shared" si="904"/>
        <v>0</v>
      </c>
      <c r="DH284">
        <f t="shared" si="854"/>
        <v>0</v>
      </c>
      <c r="DI284">
        <f t="shared" si="855"/>
        <v>0</v>
      </c>
      <c r="DJ284">
        <f t="shared" si="908"/>
        <v>0</v>
      </c>
      <c r="DK284">
        <v>0</v>
      </c>
      <c r="DL284" t="s">
        <v>481</v>
      </c>
      <c r="DM284">
        <v>0</v>
      </c>
      <c r="DN284" t="s">
        <v>481</v>
      </c>
      <c r="DO284">
        <v>0</v>
      </c>
    </row>
    <row r="285">
      <c r="A285">
        <f>ROW(Source!A182)</f>
        <v>182</v>
      </c>
      <c r="B285">
        <v>407088984</v>
      </c>
      <c r="C285">
        <v>407090225</v>
      </c>
      <c r="D285">
        <v>342765643</v>
      </c>
      <c r="E285">
        <v>1</v>
      </c>
      <c r="F285">
        <v>1</v>
      </c>
      <c r="G285">
        <v>1</v>
      </c>
      <c r="H285">
        <v>2</v>
      </c>
      <c r="I285" t="s">
        <v>157</v>
      </c>
      <c r="J285" t="s">
        <v>869</v>
      </c>
      <c r="K285" t="s">
        <v>158</v>
      </c>
      <c r="L285">
        <v>1368</v>
      </c>
      <c r="N285">
        <v>1011</v>
      </c>
      <c r="O285" t="s">
        <v>106</v>
      </c>
      <c r="P285" t="s">
        <v>106</v>
      </c>
      <c r="Q285">
        <v>1</v>
      </c>
      <c r="W285">
        <v>0</v>
      </c>
      <c r="X285">
        <v>1503848564</v>
      </c>
      <c r="Y285">
        <f t="shared" si="901"/>
        <v>0.01</v>
      </c>
      <c r="AA285">
        <v>0</v>
      </c>
      <c r="AB285">
        <v>583.05999999999995</v>
      </c>
      <c r="AC285">
        <v>497.45999999999998</v>
      </c>
      <c r="AD285">
        <v>0</v>
      </c>
      <c r="AE285">
        <v>0</v>
      </c>
      <c r="AF285">
        <v>477.92000000000002</v>
      </c>
      <c r="AG285">
        <v>497.45999999999998</v>
      </c>
      <c r="AH285">
        <v>0</v>
      </c>
      <c r="AI285">
        <v>1</v>
      </c>
      <c r="AJ285">
        <v>1.22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481</v>
      </c>
      <c r="AT285">
        <v>0.01</v>
      </c>
      <c r="AU285" t="s">
        <v>481</v>
      </c>
      <c r="AV285">
        <v>1</v>
      </c>
      <c r="AW285">
        <v>2</v>
      </c>
      <c r="AX285">
        <v>407090232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4.7792000000000003</v>
      </c>
      <c r="BL285">
        <v>4.9745999999999997</v>
      </c>
      <c r="BM285">
        <v>0</v>
      </c>
      <c r="BN285">
        <v>0</v>
      </c>
      <c r="BO285">
        <v>0.01</v>
      </c>
      <c r="BP285">
        <v>1</v>
      </c>
      <c r="BQ285">
        <v>0</v>
      </c>
      <c r="BR285">
        <v>4.7792000000000003</v>
      </c>
      <c r="BS285">
        <v>4.9745999999999997</v>
      </c>
      <c r="BT285">
        <v>0</v>
      </c>
      <c r="BU285">
        <v>0</v>
      </c>
      <c r="BV285">
        <v>0.01</v>
      </c>
      <c r="BW285">
        <v>1</v>
      </c>
      <c r="CV285">
        <v>0</v>
      </c>
      <c r="CW285">
        <f>ROUND(Y285*Source!I182*DO285,7)</f>
        <v>0.01</v>
      </c>
      <c r="CX285">
        <f>ROUND(Y285*Source!I182,7)</f>
        <v>0.01</v>
      </c>
      <c r="CY285">
        <f>AB285</f>
        <v>583.05999999999995</v>
      </c>
      <c r="CZ285">
        <f>AF285</f>
        <v>477.92000000000002</v>
      </c>
      <c r="DA285">
        <f>AJ285</f>
        <v>1.22</v>
      </c>
      <c r="DB285">
        <f t="shared" si="902"/>
        <v>4.7799999999999994</v>
      </c>
      <c r="DC285">
        <f t="shared" si="903"/>
        <v>4.9699999999999998</v>
      </c>
      <c r="DD285" t="s">
        <v>481</v>
      </c>
      <c r="DE285" t="s">
        <v>481</v>
      </c>
      <c r="DF285">
        <f t="shared" si="877"/>
        <v>0</v>
      </c>
      <c r="DG285">
        <f>ROUND(ROUND(AF285*AJ285,2)*CX285,2)</f>
        <v>5.8300000000000001</v>
      </c>
      <c r="DH285">
        <f t="shared" si="854"/>
        <v>4.9699999999999998</v>
      </c>
      <c r="DI285">
        <f t="shared" si="855"/>
        <v>0</v>
      </c>
      <c r="DJ285">
        <f>DG285+DH285</f>
        <v>10.800000000000001</v>
      </c>
      <c r="DK285">
        <v>0</v>
      </c>
      <c r="DL285" t="s">
        <v>159</v>
      </c>
      <c r="DM285">
        <v>4</v>
      </c>
      <c r="DN285" t="s">
        <v>29</v>
      </c>
      <c r="DO285">
        <v>1</v>
      </c>
    </row>
    <row r="286">
      <c r="A286">
        <f>ROW(Source!A182)</f>
        <v>182</v>
      </c>
      <c r="B286">
        <v>407088984</v>
      </c>
      <c r="C286">
        <v>407090225</v>
      </c>
      <c r="D286">
        <v>342646017</v>
      </c>
      <c r="E286">
        <v>113</v>
      </c>
      <c r="F286">
        <v>1</v>
      </c>
      <c r="G286">
        <v>1</v>
      </c>
      <c r="H286">
        <v>3</v>
      </c>
      <c r="I286" t="s">
        <v>852</v>
      </c>
      <c r="J286" t="s">
        <v>481</v>
      </c>
      <c r="K286" t="s">
        <v>853</v>
      </c>
      <c r="L286">
        <v>3277935</v>
      </c>
      <c r="N286">
        <v>1013</v>
      </c>
      <c r="O286" t="s">
        <v>63</v>
      </c>
      <c r="P286" t="s">
        <v>63</v>
      </c>
      <c r="Q286">
        <v>1</v>
      </c>
      <c r="W286">
        <v>0</v>
      </c>
      <c r="X286">
        <v>274903907</v>
      </c>
      <c r="Y286">
        <f t="shared" si="901"/>
        <v>2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0</v>
      </c>
      <c r="AQ286">
        <v>1</v>
      </c>
      <c r="AR286">
        <v>0</v>
      </c>
      <c r="AS286" t="s">
        <v>481</v>
      </c>
      <c r="AT286">
        <v>2</v>
      </c>
      <c r="AU286" t="s">
        <v>481</v>
      </c>
      <c r="AV286">
        <v>0</v>
      </c>
      <c r="AW286">
        <v>2</v>
      </c>
      <c r="AX286">
        <v>407090233</v>
      </c>
      <c r="AY286">
        <v>1</v>
      </c>
      <c r="AZ286">
        <v>2048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ROUND(Y286*Source!I182,7)</f>
        <v>2</v>
      </c>
      <c r="CY286">
        <f>AA286</f>
        <v>0</v>
      </c>
      <c r="CZ286">
        <f>AE286</f>
        <v>0</v>
      </c>
      <c r="DA286">
        <f>AI286</f>
        <v>1</v>
      </c>
      <c r="DB286">
        <f t="shared" si="902"/>
        <v>0</v>
      </c>
      <c r="DC286">
        <f t="shared" si="903"/>
        <v>0</v>
      </c>
      <c r="DD286" t="s">
        <v>481</v>
      </c>
      <c r="DE286" t="s">
        <v>481</v>
      </c>
      <c r="DF286">
        <f t="shared" si="877"/>
        <v>0</v>
      </c>
      <c r="DG286">
        <f t="shared" ref="DG286:DG289" si="909">ROUND(ROUND(AF286,2)*CX286,2)</f>
        <v>0</v>
      </c>
      <c r="DH286">
        <f t="shared" si="854"/>
        <v>0</v>
      </c>
      <c r="DI286">
        <f t="shared" si="855"/>
        <v>0</v>
      </c>
      <c r="DJ286">
        <f>DF286</f>
        <v>0</v>
      </c>
      <c r="DK286">
        <v>0</v>
      </c>
      <c r="DL286" t="s">
        <v>481</v>
      </c>
      <c r="DM286">
        <v>0</v>
      </c>
      <c r="DN286" t="s">
        <v>481</v>
      </c>
      <c r="DO286">
        <v>0</v>
      </c>
    </row>
    <row r="287">
      <c r="A287">
        <f>ROW(Source!A218)</f>
        <v>218</v>
      </c>
      <c r="B287">
        <v>407088984</v>
      </c>
      <c r="C287">
        <v>407089529</v>
      </c>
      <c r="D287">
        <v>342640228</v>
      </c>
      <c r="E287">
        <v>113</v>
      </c>
      <c r="F287">
        <v>1</v>
      </c>
      <c r="G287">
        <v>1</v>
      </c>
      <c r="H287">
        <v>1</v>
      </c>
      <c r="I287" t="s">
        <v>127</v>
      </c>
      <c r="J287" t="s">
        <v>481</v>
      </c>
      <c r="K287" t="s">
        <v>128</v>
      </c>
      <c r="L287">
        <v>1191</v>
      </c>
      <c r="N287">
        <v>1013</v>
      </c>
      <c r="O287" t="s">
        <v>29</v>
      </c>
      <c r="P287" t="s">
        <v>29</v>
      </c>
      <c r="Q287">
        <v>1</v>
      </c>
      <c r="W287">
        <v>0</v>
      </c>
      <c r="X287">
        <v>1522950421</v>
      </c>
      <c r="Y287">
        <f t="shared" ref="Y287:Y290" si="910">(AT287*ROUND(0.3,7))</f>
        <v>0.53400000000000003</v>
      </c>
      <c r="AA287">
        <v>0</v>
      </c>
      <c r="AB287">
        <v>0</v>
      </c>
      <c r="AC287">
        <v>0</v>
      </c>
      <c r="AD287">
        <v>512.30999999999995</v>
      </c>
      <c r="AE287">
        <v>0</v>
      </c>
      <c r="AF287">
        <v>0</v>
      </c>
      <c r="AG287">
        <v>0</v>
      </c>
      <c r="AH287">
        <v>512.30999999999995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481</v>
      </c>
      <c r="AT287">
        <v>1.78</v>
      </c>
      <c r="AU287" t="s">
        <v>505</v>
      </c>
      <c r="AV287">
        <v>1</v>
      </c>
      <c r="AW287">
        <v>2</v>
      </c>
      <c r="AX287">
        <v>407089542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911.91179999999997</v>
      </c>
      <c r="BN287">
        <v>1.78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273.57353999999998</v>
      </c>
      <c r="BU287">
        <v>0.53400000000000003</v>
      </c>
      <c r="BV287">
        <v>0</v>
      </c>
      <c r="BW287">
        <v>1</v>
      </c>
      <c r="CU287">
        <f>ROUND(AT287*Source!I218*AH287*AL287,2)</f>
        <v>911.90999999999997</v>
      </c>
      <c r="CV287">
        <f>ROUND(Y287*Source!I218,7)</f>
        <v>0.53400000000000003</v>
      </c>
      <c r="CW287">
        <v>0</v>
      </c>
      <c r="CX287">
        <f>ROUND(Y287*Source!I218,7)</f>
        <v>0.53400000000000003</v>
      </c>
      <c r="CY287">
        <f t="shared" ref="CY287:CY288" si="911">AD287</f>
        <v>512.30999999999995</v>
      </c>
      <c r="CZ287">
        <f t="shared" ref="CZ287:CZ288" si="912">AH287</f>
        <v>512.30999999999995</v>
      </c>
      <c r="DA287">
        <f t="shared" ref="DA287:DA288" si="913">AL287</f>
        <v>1</v>
      </c>
      <c r="DB287">
        <f t="shared" ref="DB287:DB290" si="914">ROUND((ROUND(AT287*CZ287,2)*ROUND(0.3,7)),6)</f>
        <v>273.57299999999998</v>
      </c>
      <c r="DC287">
        <f t="shared" ref="DC287:DC290" si="915">ROUND((ROUND(AT287*AG287,2)*ROUND(0.3,7)),6)</f>
        <v>0</v>
      </c>
      <c r="DD287" t="s">
        <v>481</v>
      </c>
      <c r="DE287" t="s">
        <v>481</v>
      </c>
      <c r="DF287">
        <f t="shared" si="877"/>
        <v>0</v>
      </c>
      <c r="DG287">
        <f t="shared" si="909"/>
        <v>0</v>
      </c>
      <c r="DH287">
        <f t="shared" si="854"/>
        <v>0</v>
      </c>
      <c r="DI287">
        <f t="shared" si="855"/>
        <v>273.56999999999999</v>
      </c>
      <c r="DJ287">
        <f t="shared" ref="DJ287:DJ288" si="916">DI287</f>
        <v>273.56999999999999</v>
      </c>
      <c r="DK287">
        <v>1</v>
      </c>
      <c r="DL287" t="s">
        <v>481</v>
      </c>
      <c r="DM287">
        <v>0</v>
      </c>
      <c r="DN287" t="s">
        <v>481</v>
      </c>
      <c r="DO287">
        <v>0</v>
      </c>
    </row>
    <row r="288">
      <c r="A288">
        <f>ROW(Source!A218)</f>
        <v>218</v>
      </c>
      <c r="B288">
        <v>407088984</v>
      </c>
      <c r="C288">
        <v>407089529</v>
      </c>
      <c r="D288">
        <v>342640393</v>
      </c>
      <c r="E288">
        <v>113</v>
      </c>
      <c r="F288">
        <v>1</v>
      </c>
      <c r="G288">
        <v>1</v>
      </c>
      <c r="H288">
        <v>1</v>
      </c>
      <c r="I288" t="s">
        <v>854</v>
      </c>
      <c r="J288" t="s">
        <v>481</v>
      </c>
      <c r="K288" t="s">
        <v>855</v>
      </c>
      <c r="L288">
        <v>1191</v>
      </c>
      <c r="N288">
        <v>1013</v>
      </c>
      <c r="O288" t="s">
        <v>29</v>
      </c>
      <c r="P288" t="s">
        <v>29</v>
      </c>
      <c r="Q288">
        <v>1</v>
      </c>
      <c r="W288">
        <v>0</v>
      </c>
      <c r="X288">
        <v>-1417349443</v>
      </c>
      <c r="Y288">
        <f t="shared" si="910"/>
        <v>0.0060000000000000001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481</v>
      </c>
      <c r="AT288">
        <v>0.02</v>
      </c>
      <c r="AU288" t="s">
        <v>505</v>
      </c>
      <c r="AV288">
        <v>2</v>
      </c>
      <c r="AW288">
        <v>2</v>
      </c>
      <c r="AX288">
        <v>407089543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ROUND(Y288*Source!I218,7)</f>
        <v>0.0060000000000000001</v>
      </c>
      <c r="CY288">
        <f t="shared" si="911"/>
        <v>0</v>
      </c>
      <c r="CZ288">
        <f t="shared" si="912"/>
        <v>0</v>
      </c>
      <c r="DA288">
        <f t="shared" si="913"/>
        <v>1</v>
      </c>
      <c r="DB288">
        <f t="shared" si="914"/>
        <v>0</v>
      </c>
      <c r="DC288">
        <f t="shared" si="915"/>
        <v>0</v>
      </c>
      <c r="DD288" t="s">
        <v>481</v>
      </c>
      <c r="DE288" t="s">
        <v>481</v>
      </c>
      <c r="DF288">
        <f t="shared" si="877"/>
        <v>0</v>
      </c>
      <c r="DG288">
        <f t="shared" si="909"/>
        <v>0</v>
      </c>
      <c r="DH288">
        <f t="shared" si="854"/>
        <v>0</v>
      </c>
      <c r="DI288">
        <f t="shared" si="855"/>
        <v>0</v>
      </c>
      <c r="DJ288">
        <f t="shared" si="916"/>
        <v>0</v>
      </c>
      <c r="DK288">
        <v>0</v>
      </c>
      <c r="DL288" t="s">
        <v>481</v>
      </c>
      <c r="DM288">
        <v>0</v>
      </c>
      <c r="DN288" t="s">
        <v>481</v>
      </c>
      <c r="DO288">
        <v>0</v>
      </c>
    </row>
    <row r="289">
      <c r="A289">
        <f>ROW(Source!A218)</f>
        <v>218</v>
      </c>
      <c r="B289">
        <v>407088984</v>
      </c>
      <c r="C289">
        <v>407089529</v>
      </c>
      <c r="D289">
        <v>342764741</v>
      </c>
      <c r="E289">
        <v>1</v>
      </c>
      <c r="F289">
        <v>1</v>
      </c>
      <c r="G289">
        <v>1</v>
      </c>
      <c r="H289">
        <v>2</v>
      </c>
      <c r="I289" t="s">
        <v>214</v>
      </c>
      <c r="J289" t="s">
        <v>875</v>
      </c>
      <c r="K289" t="s">
        <v>215</v>
      </c>
      <c r="L289">
        <v>1368</v>
      </c>
      <c r="N289">
        <v>1011</v>
      </c>
      <c r="O289" t="s">
        <v>106</v>
      </c>
      <c r="P289" t="s">
        <v>106</v>
      </c>
      <c r="Q289">
        <v>1</v>
      </c>
      <c r="W289">
        <v>0</v>
      </c>
      <c r="X289">
        <v>-361847540</v>
      </c>
      <c r="Y289">
        <f t="shared" si="910"/>
        <v>0.0026999999999999997</v>
      </c>
      <c r="AA289">
        <v>0</v>
      </c>
      <c r="AB289">
        <v>1552.1199999999999</v>
      </c>
      <c r="AC289">
        <v>668.23000000000002</v>
      </c>
      <c r="AD289">
        <v>0</v>
      </c>
      <c r="AE289">
        <v>0</v>
      </c>
      <c r="AF289">
        <v>1552.1199999999999</v>
      </c>
      <c r="AG289">
        <v>668.23000000000002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481</v>
      </c>
      <c r="AT289">
        <v>0.0089999999999999993</v>
      </c>
      <c r="AU289" t="s">
        <v>505</v>
      </c>
      <c r="AV289">
        <v>1</v>
      </c>
      <c r="AW289">
        <v>2</v>
      </c>
      <c r="AX289">
        <v>407089544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13.969079999999998</v>
      </c>
      <c r="BL289">
        <v>6.0140699999999994</v>
      </c>
      <c r="BM289">
        <v>0</v>
      </c>
      <c r="BN289">
        <v>0</v>
      </c>
      <c r="BO289">
        <v>0.0089999999999999993</v>
      </c>
      <c r="BP289">
        <v>1</v>
      </c>
      <c r="BQ289">
        <v>0</v>
      </c>
      <c r="BR289">
        <v>4.1907239999999994</v>
      </c>
      <c r="BS289">
        <v>1.8042209999999999</v>
      </c>
      <c r="BT289">
        <v>0</v>
      </c>
      <c r="BU289">
        <v>0</v>
      </c>
      <c r="BV289">
        <v>0.0026999999999999997</v>
      </c>
      <c r="BW289">
        <v>1</v>
      </c>
      <c r="CV289">
        <v>0</v>
      </c>
      <c r="CW289">
        <f>ROUND(Y289*Source!I218*DO289,7)</f>
        <v>0.0026999999999999997</v>
      </c>
      <c r="CX289">
        <f>ROUND(Y289*Source!I218,7)</f>
        <v>0.0026999999999999997</v>
      </c>
      <c r="CY289">
        <f t="shared" ref="CY289:CY290" si="917">AB289</f>
        <v>1552.1199999999999</v>
      </c>
      <c r="CZ289">
        <f t="shared" ref="CZ289:CZ290" si="918">AF289</f>
        <v>1552.1199999999999</v>
      </c>
      <c r="DA289">
        <f t="shared" ref="DA289:DA290" si="919">AJ289</f>
        <v>1</v>
      </c>
      <c r="DB289">
        <f t="shared" si="914"/>
        <v>4.1909999999999998</v>
      </c>
      <c r="DC289">
        <f t="shared" si="915"/>
        <v>1.8029999999999999</v>
      </c>
      <c r="DD289" t="s">
        <v>481</v>
      </c>
      <c r="DE289" t="s">
        <v>481</v>
      </c>
      <c r="DF289">
        <f t="shared" si="877"/>
        <v>0</v>
      </c>
      <c r="DG289">
        <f t="shared" si="909"/>
        <v>4.1900000000000004</v>
      </c>
      <c r="DH289">
        <f t="shared" si="854"/>
        <v>1.8</v>
      </c>
      <c r="DI289">
        <f t="shared" si="855"/>
        <v>0</v>
      </c>
      <c r="DJ289">
        <f t="shared" ref="DJ289:DJ290" si="920">DG289+DH289</f>
        <v>5.9900000000000002</v>
      </c>
      <c r="DK289">
        <v>1</v>
      </c>
      <c r="DL289" t="s">
        <v>216</v>
      </c>
      <c r="DM289">
        <v>6</v>
      </c>
      <c r="DN289" t="s">
        <v>29</v>
      </c>
      <c r="DO289">
        <v>1</v>
      </c>
    </row>
    <row r="290">
      <c r="A290">
        <f>ROW(Source!A218)</f>
        <v>218</v>
      </c>
      <c r="B290">
        <v>407088984</v>
      </c>
      <c r="C290">
        <v>407089529</v>
      </c>
      <c r="D290">
        <v>342765643</v>
      </c>
      <c r="E290">
        <v>1</v>
      </c>
      <c r="F290">
        <v>1</v>
      </c>
      <c r="G290">
        <v>1</v>
      </c>
      <c r="H290">
        <v>2</v>
      </c>
      <c r="I290" t="s">
        <v>157</v>
      </c>
      <c r="J290" t="s">
        <v>869</v>
      </c>
      <c r="K290" t="s">
        <v>158</v>
      </c>
      <c r="L290">
        <v>1368</v>
      </c>
      <c r="N290">
        <v>1011</v>
      </c>
      <c r="O290" t="s">
        <v>106</v>
      </c>
      <c r="P290" t="s">
        <v>106</v>
      </c>
      <c r="Q290">
        <v>1</v>
      </c>
      <c r="W290">
        <v>0</v>
      </c>
      <c r="X290">
        <v>1503848564</v>
      </c>
      <c r="Y290">
        <f t="shared" si="910"/>
        <v>0.0026999999999999997</v>
      </c>
      <c r="AA290">
        <v>0</v>
      </c>
      <c r="AB290">
        <v>583.05999999999995</v>
      </c>
      <c r="AC290">
        <v>497.45999999999998</v>
      </c>
      <c r="AD290">
        <v>0</v>
      </c>
      <c r="AE290">
        <v>0</v>
      </c>
      <c r="AF290">
        <v>477.92000000000002</v>
      </c>
      <c r="AG290">
        <v>497.45999999999998</v>
      </c>
      <c r="AH290">
        <v>0</v>
      </c>
      <c r="AI290">
        <v>1</v>
      </c>
      <c r="AJ290">
        <v>1.22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481</v>
      </c>
      <c r="AT290">
        <v>0.0089999999999999993</v>
      </c>
      <c r="AU290" t="s">
        <v>505</v>
      </c>
      <c r="AV290">
        <v>1</v>
      </c>
      <c r="AW290">
        <v>2</v>
      </c>
      <c r="AX290">
        <v>407089545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4.3012800000000002</v>
      </c>
      <c r="BL290">
        <v>4.4771399999999995</v>
      </c>
      <c r="BM290">
        <v>0</v>
      </c>
      <c r="BN290">
        <v>0</v>
      </c>
      <c r="BO290">
        <v>0.0089999999999999993</v>
      </c>
      <c r="BP290">
        <v>1</v>
      </c>
      <c r="BQ290">
        <v>0</v>
      </c>
      <c r="BR290">
        <v>1.290384</v>
      </c>
      <c r="BS290">
        <v>1.3431419999999998</v>
      </c>
      <c r="BT290">
        <v>0</v>
      </c>
      <c r="BU290">
        <v>0</v>
      </c>
      <c r="BV290">
        <v>0.0026999999999999997</v>
      </c>
      <c r="BW290">
        <v>1</v>
      </c>
      <c r="CV290">
        <v>0</v>
      </c>
      <c r="CW290">
        <f>ROUND(Y290*Source!I218*DO290,7)</f>
        <v>0.0026999999999999997</v>
      </c>
      <c r="CX290">
        <f>ROUND(Y290*Source!I218,7)</f>
        <v>0.0026999999999999997</v>
      </c>
      <c r="CY290">
        <f t="shared" si="917"/>
        <v>583.05999999999995</v>
      </c>
      <c r="CZ290">
        <f t="shared" si="918"/>
        <v>477.92000000000002</v>
      </c>
      <c r="DA290">
        <f t="shared" si="919"/>
        <v>1.22</v>
      </c>
      <c r="DB290">
        <f t="shared" si="914"/>
        <v>1.29</v>
      </c>
      <c r="DC290">
        <f t="shared" si="915"/>
        <v>1.3439999999999999</v>
      </c>
      <c r="DD290" t="s">
        <v>481</v>
      </c>
      <c r="DE290" t="s">
        <v>481</v>
      </c>
      <c r="DF290">
        <f t="shared" si="877"/>
        <v>0</v>
      </c>
      <c r="DG290">
        <f>ROUND(ROUND(AF290*AJ290,2)*CX290,2)</f>
        <v>1.5700000000000001</v>
      </c>
      <c r="DH290">
        <f t="shared" si="854"/>
        <v>1.3400000000000001</v>
      </c>
      <c r="DI290">
        <f t="shared" si="855"/>
        <v>0</v>
      </c>
      <c r="DJ290">
        <f t="shared" si="920"/>
        <v>2.9100000000000001</v>
      </c>
      <c r="DK290">
        <v>0</v>
      </c>
      <c r="DL290" t="s">
        <v>159</v>
      </c>
      <c r="DM290">
        <v>4</v>
      </c>
      <c r="DN290" t="s">
        <v>29</v>
      </c>
      <c r="DO290">
        <v>1</v>
      </c>
    </row>
    <row r="291">
      <c r="A291">
        <f>ROW(Source!A218)</f>
        <v>218</v>
      </c>
      <c r="B291">
        <v>407088984</v>
      </c>
      <c r="C291">
        <v>407089529</v>
      </c>
      <c r="D291">
        <v>342715737</v>
      </c>
      <c r="E291">
        <v>1</v>
      </c>
      <c r="F291">
        <v>1</v>
      </c>
      <c r="G291">
        <v>1</v>
      </c>
      <c r="H291">
        <v>3</v>
      </c>
      <c r="I291" t="s">
        <v>56</v>
      </c>
      <c r="J291" t="s">
        <v>851</v>
      </c>
      <c r="K291" t="s">
        <v>57</v>
      </c>
      <c r="L291">
        <v>1383</v>
      </c>
      <c r="N291">
        <v>1013</v>
      </c>
      <c r="O291" t="s">
        <v>58</v>
      </c>
      <c r="P291" t="s">
        <v>58</v>
      </c>
      <c r="Q291">
        <v>1</v>
      </c>
      <c r="W291">
        <v>0</v>
      </c>
      <c r="X291">
        <v>-1986415126</v>
      </c>
      <c r="Y291">
        <f t="shared" ref="Y291:Y297" si="921">(AT291*ROUND(0,7))</f>
        <v>0</v>
      </c>
      <c r="AA291">
        <v>6.0999999999999996</v>
      </c>
      <c r="AB291">
        <v>0</v>
      </c>
      <c r="AC291">
        <v>0</v>
      </c>
      <c r="AD291">
        <v>0</v>
      </c>
      <c r="AE291">
        <v>6.0999999999999996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481</v>
      </c>
      <c r="AT291">
        <v>0.028799999999999999</v>
      </c>
      <c r="AU291" t="s">
        <v>504</v>
      </c>
      <c r="AV291">
        <v>0</v>
      </c>
      <c r="AW291">
        <v>2</v>
      </c>
      <c r="AX291">
        <v>407089546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0.17567999999999998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ROUND(Y291*Source!I218,7)</f>
        <v>0</v>
      </c>
      <c r="CY291">
        <f t="shared" ref="CY291:CY298" si="922">AA291</f>
        <v>6.0999999999999996</v>
      </c>
      <c r="CZ291">
        <f t="shared" ref="CZ291:CZ298" si="923">AE291</f>
        <v>6.0999999999999996</v>
      </c>
      <c r="DA291">
        <f t="shared" ref="DA291:DA298" si="924">AI291</f>
        <v>1</v>
      </c>
      <c r="DB291">
        <f t="shared" ref="DB291:DB297" si="925">ROUND((ROUND(AT291*CZ291,2)*ROUND(0,7)),6)</f>
        <v>0</v>
      </c>
      <c r="DC291">
        <f t="shared" ref="DC291:DC297" si="926">ROUND((ROUND(AT291*AG291,2)*ROUND(0,7)),6)</f>
        <v>0</v>
      </c>
      <c r="DD291" t="s">
        <v>481</v>
      </c>
      <c r="DE291" t="s">
        <v>481</v>
      </c>
      <c r="DF291">
        <f t="shared" si="877"/>
        <v>0</v>
      </c>
      <c r="DG291">
        <f t="shared" ref="DG291:DG301" si="927">ROUND(ROUND(AF291,2)*CX291,2)</f>
        <v>0</v>
      </c>
      <c r="DH291">
        <f t="shared" si="854"/>
        <v>0</v>
      </c>
      <c r="DI291">
        <f t="shared" si="855"/>
        <v>0</v>
      </c>
      <c r="DJ291">
        <f t="shared" ref="DJ291:DJ298" si="928">DF291</f>
        <v>0</v>
      </c>
      <c r="DK291">
        <v>1</v>
      </c>
      <c r="DL291" t="s">
        <v>481</v>
      </c>
      <c r="DM291">
        <v>0</v>
      </c>
      <c r="DN291" t="s">
        <v>481</v>
      </c>
      <c r="DO291">
        <v>0</v>
      </c>
    </row>
    <row r="292">
      <c r="A292">
        <f>ROW(Source!A218)</f>
        <v>218</v>
      </c>
      <c r="B292">
        <v>407088984</v>
      </c>
      <c r="C292">
        <v>407089529</v>
      </c>
      <c r="D292">
        <v>342715891</v>
      </c>
      <c r="E292">
        <v>1</v>
      </c>
      <c r="F292">
        <v>1</v>
      </c>
      <c r="G292">
        <v>1</v>
      </c>
      <c r="H292">
        <v>3</v>
      </c>
      <c r="I292" t="s">
        <v>293</v>
      </c>
      <c r="J292" t="s">
        <v>886</v>
      </c>
      <c r="K292" t="s">
        <v>294</v>
      </c>
      <c r="L292">
        <v>1301</v>
      </c>
      <c r="N292">
        <v>1003</v>
      </c>
      <c r="O292" t="s">
        <v>295</v>
      </c>
      <c r="P292" t="s">
        <v>295</v>
      </c>
      <c r="Q292">
        <v>1</v>
      </c>
      <c r="W292">
        <v>0</v>
      </c>
      <c r="X292">
        <v>-143366577</v>
      </c>
      <c r="Y292">
        <f t="shared" si="921"/>
        <v>0</v>
      </c>
      <c r="AA292">
        <v>5.6399999999999997</v>
      </c>
      <c r="AB292">
        <v>0</v>
      </c>
      <c r="AC292">
        <v>0</v>
      </c>
      <c r="AD292">
        <v>0</v>
      </c>
      <c r="AE292">
        <v>5.8700000000000001</v>
      </c>
      <c r="AF292">
        <v>0</v>
      </c>
      <c r="AG292">
        <v>0</v>
      </c>
      <c r="AH292">
        <v>0</v>
      </c>
      <c r="AI292">
        <v>0.95999999999999996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481</v>
      </c>
      <c r="AT292">
        <v>1.3300000000000001</v>
      </c>
      <c r="AU292" t="s">
        <v>504</v>
      </c>
      <c r="AV292">
        <v>0</v>
      </c>
      <c r="AW292">
        <v>2</v>
      </c>
      <c r="AX292">
        <v>407089547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7.8071000000000002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ROUND(Y292*Source!I218,7)</f>
        <v>0</v>
      </c>
      <c r="CY292">
        <f t="shared" si="922"/>
        <v>5.6399999999999997</v>
      </c>
      <c r="CZ292">
        <f t="shared" si="923"/>
        <v>5.8700000000000001</v>
      </c>
      <c r="DA292">
        <f t="shared" si="924"/>
        <v>0.95999999999999996</v>
      </c>
      <c r="DB292">
        <f t="shared" si="925"/>
        <v>0</v>
      </c>
      <c r="DC292">
        <f t="shared" si="926"/>
        <v>0</v>
      </c>
      <c r="DD292" t="s">
        <v>481</v>
      </c>
      <c r="DE292" t="s">
        <v>481</v>
      </c>
      <c r="DF292">
        <f t="shared" ref="DF292:DF297" si="929">ROUND(ROUND(AE292*AI292,2)*CX292,2)</f>
        <v>0</v>
      </c>
      <c r="DG292">
        <f t="shared" si="927"/>
        <v>0</v>
      </c>
      <c r="DH292">
        <f t="shared" si="854"/>
        <v>0</v>
      </c>
      <c r="DI292">
        <f t="shared" si="855"/>
        <v>0</v>
      </c>
      <c r="DJ292">
        <f t="shared" si="928"/>
        <v>0</v>
      </c>
      <c r="DK292">
        <v>0</v>
      </c>
      <c r="DL292" t="s">
        <v>481</v>
      </c>
      <c r="DM292">
        <v>0</v>
      </c>
      <c r="DN292" t="s">
        <v>481</v>
      </c>
      <c r="DO292">
        <v>0</v>
      </c>
    </row>
    <row r="293">
      <c r="A293">
        <f>ROW(Source!A218)</f>
        <v>218</v>
      </c>
      <c r="B293">
        <v>407088984</v>
      </c>
      <c r="C293">
        <v>407089529</v>
      </c>
      <c r="D293">
        <v>342717300</v>
      </c>
      <c r="E293">
        <v>1</v>
      </c>
      <c r="F293">
        <v>1</v>
      </c>
      <c r="G293">
        <v>1</v>
      </c>
      <c r="H293">
        <v>3</v>
      </c>
      <c r="I293" t="s">
        <v>296</v>
      </c>
      <c r="J293" t="s">
        <v>887</v>
      </c>
      <c r="K293" t="s">
        <v>297</v>
      </c>
      <c r="L293">
        <v>1425</v>
      </c>
      <c r="N293">
        <v>1013</v>
      </c>
      <c r="O293" t="s">
        <v>147</v>
      </c>
      <c r="P293" t="s">
        <v>147</v>
      </c>
      <c r="Q293">
        <v>1</v>
      </c>
      <c r="W293">
        <v>0</v>
      </c>
      <c r="X293">
        <v>1422948063</v>
      </c>
      <c r="Y293">
        <f t="shared" si="921"/>
        <v>0</v>
      </c>
      <c r="AA293">
        <v>52.140000000000001</v>
      </c>
      <c r="AB293">
        <v>0</v>
      </c>
      <c r="AC293">
        <v>0</v>
      </c>
      <c r="AD293">
        <v>0</v>
      </c>
      <c r="AE293">
        <v>41.710000000000001</v>
      </c>
      <c r="AF293">
        <v>0</v>
      </c>
      <c r="AG293">
        <v>0</v>
      </c>
      <c r="AH293">
        <v>0</v>
      </c>
      <c r="AI293">
        <v>1.25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481</v>
      </c>
      <c r="AT293">
        <v>0.040000000000000001</v>
      </c>
      <c r="AU293" t="s">
        <v>504</v>
      </c>
      <c r="AV293">
        <v>0</v>
      </c>
      <c r="AW293">
        <v>2</v>
      </c>
      <c r="AX293">
        <v>407089548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1.6684000000000001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ROUND(Y293*Source!I218,7)</f>
        <v>0</v>
      </c>
      <c r="CY293">
        <f t="shared" si="922"/>
        <v>52.140000000000001</v>
      </c>
      <c r="CZ293">
        <f t="shared" si="923"/>
        <v>41.710000000000001</v>
      </c>
      <c r="DA293">
        <f t="shared" si="924"/>
        <v>1.25</v>
      </c>
      <c r="DB293">
        <f t="shared" si="925"/>
        <v>0</v>
      </c>
      <c r="DC293">
        <f t="shared" si="926"/>
        <v>0</v>
      </c>
      <c r="DD293" t="s">
        <v>481</v>
      </c>
      <c r="DE293" t="s">
        <v>481</v>
      </c>
      <c r="DF293">
        <f t="shared" si="929"/>
        <v>0</v>
      </c>
      <c r="DG293">
        <f t="shared" si="927"/>
        <v>0</v>
      </c>
      <c r="DH293">
        <f t="shared" si="854"/>
        <v>0</v>
      </c>
      <c r="DI293">
        <f t="shared" si="855"/>
        <v>0</v>
      </c>
      <c r="DJ293">
        <f t="shared" si="928"/>
        <v>0</v>
      </c>
      <c r="DK293">
        <v>0</v>
      </c>
      <c r="DL293" t="s">
        <v>481</v>
      </c>
      <c r="DM293">
        <v>0</v>
      </c>
      <c r="DN293" t="s">
        <v>481</v>
      </c>
      <c r="DO293">
        <v>0</v>
      </c>
    </row>
    <row r="294">
      <c r="A294">
        <f>ROW(Source!A218)</f>
        <v>218</v>
      </c>
      <c r="B294">
        <v>407088984</v>
      </c>
      <c r="C294">
        <v>407089529</v>
      </c>
      <c r="D294">
        <v>342735756</v>
      </c>
      <c r="E294">
        <v>1</v>
      </c>
      <c r="F294">
        <v>1</v>
      </c>
      <c r="G294">
        <v>1</v>
      </c>
      <c r="H294">
        <v>3</v>
      </c>
      <c r="I294" t="s">
        <v>241</v>
      </c>
      <c r="J294" t="s">
        <v>880</v>
      </c>
      <c r="K294" t="s">
        <v>242</v>
      </c>
      <c r="L294">
        <v>1346</v>
      </c>
      <c r="N294">
        <v>1009</v>
      </c>
      <c r="O294" t="s">
        <v>131</v>
      </c>
      <c r="P294" t="s">
        <v>131</v>
      </c>
      <c r="Q294">
        <v>1</v>
      </c>
      <c r="W294">
        <v>0</v>
      </c>
      <c r="X294">
        <v>1838179334</v>
      </c>
      <c r="Y294">
        <f t="shared" si="921"/>
        <v>0</v>
      </c>
      <c r="AA294">
        <v>104.64</v>
      </c>
      <c r="AB294">
        <v>0</v>
      </c>
      <c r="AC294">
        <v>0</v>
      </c>
      <c r="AD294">
        <v>0</v>
      </c>
      <c r="AE294">
        <v>79.879999999999995</v>
      </c>
      <c r="AF294">
        <v>0</v>
      </c>
      <c r="AG294">
        <v>0</v>
      </c>
      <c r="AH294">
        <v>0</v>
      </c>
      <c r="AI294">
        <v>1.3100000000000001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481</v>
      </c>
      <c r="AT294">
        <v>0.10000000000000001</v>
      </c>
      <c r="AU294" t="s">
        <v>504</v>
      </c>
      <c r="AV294">
        <v>0</v>
      </c>
      <c r="AW294">
        <v>2</v>
      </c>
      <c r="AX294">
        <v>407089549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7.9879999999999995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ROUND(Y294*Source!I218,7)</f>
        <v>0</v>
      </c>
      <c r="CY294">
        <f t="shared" si="922"/>
        <v>104.64</v>
      </c>
      <c r="CZ294">
        <f t="shared" si="923"/>
        <v>79.879999999999995</v>
      </c>
      <c r="DA294">
        <f t="shared" si="924"/>
        <v>1.3100000000000001</v>
      </c>
      <c r="DB294">
        <f t="shared" si="925"/>
        <v>0</v>
      </c>
      <c r="DC294">
        <f t="shared" si="926"/>
        <v>0</v>
      </c>
      <c r="DD294" t="s">
        <v>481</v>
      </c>
      <c r="DE294" t="s">
        <v>481</v>
      </c>
      <c r="DF294">
        <f t="shared" si="929"/>
        <v>0</v>
      </c>
      <c r="DG294">
        <f t="shared" si="927"/>
        <v>0</v>
      </c>
      <c r="DH294">
        <f t="shared" si="854"/>
        <v>0</v>
      </c>
      <c r="DI294">
        <f t="shared" si="855"/>
        <v>0</v>
      </c>
      <c r="DJ294">
        <f t="shared" si="928"/>
        <v>0</v>
      </c>
      <c r="DK294">
        <v>0</v>
      </c>
      <c r="DL294" t="s">
        <v>481</v>
      </c>
      <c r="DM294">
        <v>0</v>
      </c>
      <c r="DN294" t="s">
        <v>481</v>
      </c>
      <c r="DO294">
        <v>0</v>
      </c>
    </row>
    <row r="295">
      <c r="A295">
        <f>ROW(Source!A218)</f>
        <v>218</v>
      </c>
      <c r="B295">
        <v>407088984</v>
      </c>
      <c r="C295">
        <v>407089529</v>
      </c>
      <c r="D295">
        <v>342742884</v>
      </c>
      <c r="E295">
        <v>1</v>
      </c>
      <c r="F295">
        <v>1</v>
      </c>
      <c r="G295">
        <v>1</v>
      </c>
      <c r="H295">
        <v>3</v>
      </c>
      <c r="I295" t="s">
        <v>298</v>
      </c>
      <c r="J295" t="s">
        <v>888</v>
      </c>
      <c r="K295" t="s">
        <v>299</v>
      </c>
      <c r="L295">
        <v>1455</v>
      </c>
      <c r="N295">
        <v>1013</v>
      </c>
      <c r="O295" t="s">
        <v>300</v>
      </c>
      <c r="P295" t="s">
        <v>300</v>
      </c>
      <c r="Q295">
        <v>1</v>
      </c>
      <c r="W295">
        <v>0</v>
      </c>
      <c r="X295">
        <v>2071689869</v>
      </c>
      <c r="Y295">
        <f t="shared" si="921"/>
        <v>0</v>
      </c>
      <c r="AA295">
        <v>1114.73</v>
      </c>
      <c r="AB295">
        <v>0</v>
      </c>
      <c r="AC295">
        <v>0</v>
      </c>
      <c r="AD295">
        <v>0</v>
      </c>
      <c r="AE295">
        <v>944.69000000000005</v>
      </c>
      <c r="AF295">
        <v>0</v>
      </c>
      <c r="AG295">
        <v>0</v>
      </c>
      <c r="AH295">
        <v>0</v>
      </c>
      <c r="AI295">
        <v>1.1799999999999999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481</v>
      </c>
      <c r="AT295">
        <v>0.10000000000000001</v>
      </c>
      <c r="AU295" t="s">
        <v>504</v>
      </c>
      <c r="AV295">
        <v>0</v>
      </c>
      <c r="AW295">
        <v>2</v>
      </c>
      <c r="AX295">
        <v>407089550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94.469000000000008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ROUND(Y295*Source!I218,7)</f>
        <v>0</v>
      </c>
      <c r="CY295">
        <f t="shared" si="922"/>
        <v>1114.73</v>
      </c>
      <c r="CZ295">
        <f t="shared" si="923"/>
        <v>944.69000000000005</v>
      </c>
      <c r="DA295">
        <f t="shared" si="924"/>
        <v>1.1799999999999999</v>
      </c>
      <c r="DB295">
        <f t="shared" si="925"/>
        <v>0</v>
      </c>
      <c r="DC295">
        <f t="shared" si="926"/>
        <v>0</v>
      </c>
      <c r="DD295" t="s">
        <v>481</v>
      </c>
      <c r="DE295" t="s">
        <v>481</v>
      </c>
      <c r="DF295">
        <f t="shared" si="929"/>
        <v>0</v>
      </c>
      <c r="DG295">
        <f t="shared" si="927"/>
        <v>0</v>
      </c>
      <c r="DH295">
        <f t="shared" si="854"/>
        <v>0</v>
      </c>
      <c r="DI295">
        <f t="shared" si="855"/>
        <v>0</v>
      </c>
      <c r="DJ295">
        <f t="shared" si="928"/>
        <v>0</v>
      </c>
      <c r="DK295">
        <v>0</v>
      </c>
      <c r="DL295" t="s">
        <v>481</v>
      </c>
      <c r="DM295">
        <v>0</v>
      </c>
      <c r="DN295" t="s">
        <v>481</v>
      </c>
      <c r="DO295">
        <v>0</v>
      </c>
    </row>
    <row r="296">
      <c r="A296">
        <f>ROW(Source!A218)</f>
        <v>218</v>
      </c>
      <c r="B296">
        <v>407088984</v>
      </c>
      <c r="C296">
        <v>407089529</v>
      </c>
      <c r="D296">
        <v>342746169</v>
      </c>
      <c r="E296">
        <v>1</v>
      </c>
      <c r="F296">
        <v>1</v>
      </c>
      <c r="G296">
        <v>1</v>
      </c>
      <c r="H296">
        <v>3</v>
      </c>
      <c r="I296" t="s">
        <v>301</v>
      </c>
      <c r="J296" t="s">
        <v>889</v>
      </c>
      <c r="K296" t="s">
        <v>302</v>
      </c>
      <c r="L296">
        <v>1425</v>
      </c>
      <c r="N296">
        <v>1013</v>
      </c>
      <c r="O296" t="s">
        <v>147</v>
      </c>
      <c r="P296" t="s">
        <v>147</v>
      </c>
      <c r="Q296">
        <v>1</v>
      </c>
      <c r="W296">
        <v>0</v>
      </c>
      <c r="X296">
        <v>70234954</v>
      </c>
      <c r="Y296">
        <f t="shared" si="921"/>
        <v>0</v>
      </c>
      <c r="AA296">
        <v>2529.5100000000002</v>
      </c>
      <c r="AB296">
        <v>0</v>
      </c>
      <c r="AC296">
        <v>0</v>
      </c>
      <c r="AD296">
        <v>0</v>
      </c>
      <c r="AE296">
        <v>1991.74</v>
      </c>
      <c r="AF296">
        <v>0</v>
      </c>
      <c r="AG296">
        <v>0</v>
      </c>
      <c r="AH296">
        <v>0</v>
      </c>
      <c r="AI296">
        <v>1.27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481</v>
      </c>
      <c r="AT296">
        <v>0.040000000000000001</v>
      </c>
      <c r="AU296" t="s">
        <v>504</v>
      </c>
      <c r="AV296">
        <v>0</v>
      </c>
      <c r="AW296">
        <v>2</v>
      </c>
      <c r="AX296">
        <v>407089551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79.669600000000003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ROUND(Y296*Source!I218,7)</f>
        <v>0</v>
      </c>
      <c r="CY296">
        <f t="shared" si="922"/>
        <v>2529.5100000000002</v>
      </c>
      <c r="CZ296">
        <f t="shared" si="923"/>
        <v>1991.74</v>
      </c>
      <c r="DA296">
        <f t="shared" si="924"/>
        <v>1.27</v>
      </c>
      <c r="DB296">
        <f t="shared" si="925"/>
        <v>0</v>
      </c>
      <c r="DC296">
        <f t="shared" si="926"/>
        <v>0</v>
      </c>
      <c r="DD296" t="s">
        <v>481</v>
      </c>
      <c r="DE296" t="s">
        <v>481</v>
      </c>
      <c r="DF296">
        <f t="shared" si="929"/>
        <v>0</v>
      </c>
      <c r="DG296">
        <f t="shared" si="927"/>
        <v>0</v>
      </c>
      <c r="DH296">
        <f t="shared" si="854"/>
        <v>0</v>
      </c>
      <c r="DI296">
        <f t="shared" si="855"/>
        <v>0</v>
      </c>
      <c r="DJ296">
        <f t="shared" si="928"/>
        <v>0</v>
      </c>
      <c r="DK296">
        <v>0</v>
      </c>
      <c r="DL296" t="s">
        <v>481</v>
      </c>
      <c r="DM296">
        <v>0</v>
      </c>
      <c r="DN296" t="s">
        <v>481</v>
      </c>
      <c r="DO296">
        <v>0</v>
      </c>
    </row>
    <row r="297">
      <c r="A297">
        <f>ROW(Source!A218)</f>
        <v>218</v>
      </c>
      <c r="B297">
        <v>407088984</v>
      </c>
      <c r="C297">
        <v>407089529</v>
      </c>
      <c r="D297">
        <v>342757847</v>
      </c>
      <c r="E297">
        <v>1</v>
      </c>
      <c r="F297">
        <v>1</v>
      </c>
      <c r="G297">
        <v>1</v>
      </c>
      <c r="H297">
        <v>3</v>
      </c>
      <c r="I297" t="s">
        <v>303</v>
      </c>
      <c r="J297" t="s">
        <v>890</v>
      </c>
      <c r="K297" t="s">
        <v>304</v>
      </c>
      <c r="L297">
        <v>1346</v>
      </c>
      <c r="N297">
        <v>1009</v>
      </c>
      <c r="O297" t="s">
        <v>131</v>
      </c>
      <c r="P297" t="s">
        <v>131</v>
      </c>
      <c r="Q297">
        <v>1</v>
      </c>
      <c r="W297">
        <v>0</v>
      </c>
      <c r="X297">
        <v>-2140964643</v>
      </c>
      <c r="Y297">
        <f t="shared" si="921"/>
        <v>0</v>
      </c>
      <c r="AA297">
        <v>233.72999999999999</v>
      </c>
      <c r="AB297">
        <v>0</v>
      </c>
      <c r="AC297">
        <v>0</v>
      </c>
      <c r="AD297">
        <v>0</v>
      </c>
      <c r="AE297">
        <v>196.41</v>
      </c>
      <c r="AF297">
        <v>0</v>
      </c>
      <c r="AG297">
        <v>0</v>
      </c>
      <c r="AH297">
        <v>0</v>
      </c>
      <c r="AI297">
        <v>1.1899999999999999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481</v>
      </c>
      <c r="AT297">
        <v>0.124</v>
      </c>
      <c r="AU297" t="s">
        <v>504</v>
      </c>
      <c r="AV297">
        <v>0</v>
      </c>
      <c r="AW297">
        <v>2</v>
      </c>
      <c r="AX297">
        <v>407089552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24.354839999999999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ROUND(Y297*Source!I218,7)</f>
        <v>0</v>
      </c>
      <c r="CY297">
        <f t="shared" si="922"/>
        <v>233.72999999999999</v>
      </c>
      <c r="CZ297">
        <f t="shared" si="923"/>
        <v>196.41</v>
      </c>
      <c r="DA297">
        <f t="shared" si="924"/>
        <v>1.1899999999999999</v>
      </c>
      <c r="DB297">
        <f t="shared" si="925"/>
        <v>0</v>
      </c>
      <c r="DC297">
        <f t="shared" si="926"/>
        <v>0</v>
      </c>
      <c r="DD297" t="s">
        <v>481</v>
      </c>
      <c r="DE297" t="s">
        <v>481</v>
      </c>
      <c r="DF297">
        <f t="shared" si="929"/>
        <v>0</v>
      </c>
      <c r="DG297">
        <f t="shared" si="927"/>
        <v>0</v>
      </c>
      <c r="DH297">
        <f t="shared" si="854"/>
        <v>0</v>
      </c>
      <c r="DI297">
        <f t="shared" si="855"/>
        <v>0</v>
      </c>
      <c r="DJ297">
        <f t="shared" si="928"/>
        <v>0</v>
      </c>
      <c r="DK297">
        <v>0</v>
      </c>
      <c r="DL297" t="s">
        <v>481</v>
      </c>
      <c r="DM297">
        <v>0</v>
      </c>
      <c r="DN297" t="s">
        <v>481</v>
      </c>
      <c r="DO297">
        <v>0</v>
      </c>
    </row>
    <row r="298">
      <c r="A298">
        <f>ROW(Source!A218)</f>
        <v>218</v>
      </c>
      <c r="B298">
        <v>407088984</v>
      </c>
      <c r="C298">
        <v>407089529</v>
      </c>
      <c r="D298">
        <v>342646017</v>
      </c>
      <c r="E298">
        <v>113</v>
      </c>
      <c r="F298">
        <v>1</v>
      </c>
      <c r="G298">
        <v>1</v>
      </c>
      <c r="H298">
        <v>3</v>
      </c>
      <c r="I298" t="s">
        <v>852</v>
      </c>
      <c r="J298" t="s">
        <v>481</v>
      </c>
      <c r="K298" t="s">
        <v>853</v>
      </c>
      <c r="L298">
        <v>3277935</v>
      </c>
      <c r="N298">
        <v>1013</v>
      </c>
      <c r="O298" t="s">
        <v>63</v>
      </c>
      <c r="P298" t="s">
        <v>63</v>
      </c>
      <c r="Q298">
        <v>1</v>
      </c>
      <c r="W298">
        <v>0</v>
      </c>
      <c r="X298">
        <v>274903907</v>
      </c>
      <c r="Y298">
        <f t="shared" ref="Y298:Y302" si="930">AT298</f>
        <v>2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0</v>
      </c>
      <c r="AQ298">
        <v>1</v>
      </c>
      <c r="AR298">
        <v>0</v>
      </c>
      <c r="AS298" t="s">
        <v>481</v>
      </c>
      <c r="AT298">
        <v>2</v>
      </c>
      <c r="AU298" t="s">
        <v>481</v>
      </c>
      <c r="AV298">
        <v>0</v>
      </c>
      <c r="AW298">
        <v>2</v>
      </c>
      <c r="AX298">
        <v>407089553</v>
      </c>
      <c r="AY298">
        <v>1</v>
      </c>
      <c r="AZ298">
        <v>2048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ROUND(Y298*Source!I218,7)</f>
        <v>2</v>
      </c>
      <c r="CY298">
        <f t="shared" si="922"/>
        <v>0</v>
      </c>
      <c r="CZ298">
        <f t="shared" si="923"/>
        <v>0</v>
      </c>
      <c r="DA298">
        <f t="shared" si="924"/>
        <v>1</v>
      </c>
      <c r="DB298">
        <f t="shared" ref="DB298:DB302" si="931">ROUND(ROUND(AT298*CZ298,2),6)</f>
        <v>0</v>
      </c>
      <c r="DC298">
        <f t="shared" ref="DC298:DC302" si="932">ROUND(ROUND(AT298*AG298,2),6)</f>
        <v>0</v>
      </c>
      <c r="DD298" t="s">
        <v>481</v>
      </c>
      <c r="DE298" t="s">
        <v>481</v>
      </c>
      <c r="DF298">
        <f t="shared" ref="DF298:DF303" si="933">ROUND(ROUND(AE298,2)*CX298,2)</f>
        <v>0</v>
      </c>
      <c r="DG298">
        <f t="shared" si="927"/>
        <v>0</v>
      </c>
      <c r="DH298">
        <f t="shared" si="854"/>
        <v>0</v>
      </c>
      <c r="DI298">
        <f t="shared" si="855"/>
        <v>0</v>
      </c>
      <c r="DJ298">
        <f t="shared" si="928"/>
        <v>0</v>
      </c>
      <c r="DK298">
        <v>0</v>
      </c>
      <c r="DL298" t="s">
        <v>481</v>
      </c>
      <c r="DM298">
        <v>0</v>
      </c>
      <c r="DN298" t="s">
        <v>481</v>
      </c>
      <c r="DO298">
        <v>0</v>
      </c>
    </row>
    <row r="299">
      <c r="A299">
        <f>ROW(Source!A219)</f>
        <v>219</v>
      </c>
      <c r="B299">
        <v>407088984</v>
      </c>
      <c r="C299">
        <v>407089554</v>
      </c>
      <c r="D299">
        <v>342640228</v>
      </c>
      <c r="E299">
        <v>113</v>
      </c>
      <c r="F299">
        <v>1</v>
      </c>
      <c r="G299">
        <v>1</v>
      </c>
      <c r="H299">
        <v>1</v>
      </c>
      <c r="I299" t="s">
        <v>127</v>
      </c>
      <c r="J299" t="s">
        <v>481</v>
      </c>
      <c r="K299" t="s">
        <v>128</v>
      </c>
      <c r="L299">
        <v>1191</v>
      </c>
      <c r="N299">
        <v>1013</v>
      </c>
      <c r="O299" t="s">
        <v>29</v>
      </c>
      <c r="P299" t="s">
        <v>29</v>
      </c>
      <c r="Q299">
        <v>1</v>
      </c>
      <c r="W299">
        <v>0</v>
      </c>
      <c r="X299">
        <v>1522950421</v>
      </c>
      <c r="Y299">
        <f t="shared" si="930"/>
        <v>1.78</v>
      </c>
      <c r="AA299">
        <v>0</v>
      </c>
      <c r="AB299">
        <v>0</v>
      </c>
      <c r="AC299">
        <v>0</v>
      </c>
      <c r="AD299">
        <v>512.30999999999995</v>
      </c>
      <c r="AE299">
        <v>0</v>
      </c>
      <c r="AF299">
        <v>0</v>
      </c>
      <c r="AG299">
        <v>0</v>
      </c>
      <c r="AH299">
        <v>512.30999999999995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481</v>
      </c>
      <c r="AT299">
        <v>1.78</v>
      </c>
      <c r="AU299" t="s">
        <v>481</v>
      </c>
      <c r="AV299">
        <v>1</v>
      </c>
      <c r="AW299">
        <v>2</v>
      </c>
      <c r="AX299">
        <v>407089567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911.91179999999997</v>
      </c>
      <c r="BN299">
        <v>1.78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911.91179999999997</v>
      </c>
      <c r="BU299">
        <v>1.78</v>
      </c>
      <c r="BV299">
        <v>0</v>
      </c>
      <c r="BW299">
        <v>1</v>
      </c>
      <c r="CU299">
        <f>ROUND(AT299*Source!I219*AH299*AL299,2)</f>
        <v>911.90999999999997</v>
      </c>
      <c r="CV299">
        <f>ROUND(Y299*Source!I219,7)</f>
        <v>1.78</v>
      </c>
      <c r="CW299">
        <v>0</v>
      </c>
      <c r="CX299">
        <f>ROUND(Y299*Source!I219,7)</f>
        <v>1.78</v>
      </c>
      <c r="CY299">
        <f t="shared" ref="CY299:CY300" si="934">AD299</f>
        <v>512.30999999999995</v>
      </c>
      <c r="CZ299">
        <f t="shared" ref="CZ299:CZ300" si="935">AH299</f>
        <v>512.30999999999995</v>
      </c>
      <c r="DA299">
        <f t="shared" ref="DA299:DA300" si="936">AL299</f>
        <v>1</v>
      </c>
      <c r="DB299">
        <f t="shared" si="931"/>
        <v>911.90999999999997</v>
      </c>
      <c r="DC299">
        <f t="shared" si="932"/>
        <v>0</v>
      </c>
      <c r="DD299" t="s">
        <v>481</v>
      </c>
      <c r="DE299" t="s">
        <v>481</v>
      </c>
      <c r="DF299">
        <f t="shared" si="933"/>
        <v>0</v>
      </c>
      <c r="DG299">
        <f t="shared" si="927"/>
        <v>0</v>
      </c>
      <c r="DH299">
        <f t="shared" si="854"/>
        <v>0</v>
      </c>
      <c r="DI299">
        <f t="shared" si="855"/>
        <v>911.90999999999997</v>
      </c>
      <c r="DJ299">
        <f t="shared" ref="DJ299:DJ300" si="937">DI299</f>
        <v>911.90999999999997</v>
      </c>
      <c r="DK299">
        <v>1</v>
      </c>
      <c r="DL299" t="s">
        <v>481</v>
      </c>
      <c r="DM299">
        <v>0</v>
      </c>
      <c r="DN299" t="s">
        <v>481</v>
      </c>
      <c r="DO299">
        <v>0</v>
      </c>
    </row>
    <row r="300">
      <c r="A300">
        <f>ROW(Source!A219)</f>
        <v>219</v>
      </c>
      <c r="B300">
        <v>407088984</v>
      </c>
      <c r="C300">
        <v>407089554</v>
      </c>
      <c r="D300">
        <v>342640393</v>
      </c>
      <c r="E300">
        <v>113</v>
      </c>
      <c r="F300">
        <v>1</v>
      </c>
      <c r="G300">
        <v>1</v>
      </c>
      <c r="H300">
        <v>1</v>
      </c>
      <c r="I300" t="s">
        <v>854</v>
      </c>
      <c r="J300" t="s">
        <v>481</v>
      </c>
      <c r="K300" t="s">
        <v>855</v>
      </c>
      <c r="L300">
        <v>1191</v>
      </c>
      <c r="N300">
        <v>1013</v>
      </c>
      <c r="O300" t="s">
        <v>29</v>
      </c>
      <c r="P300" t="s">
        <v>29</v>
      </c>
      <c r="Q300">
        <v>1</v>
      </c>
      <c r="W300">
        <v>0</v>
      </c>
      <c r="X300">
        <v>-1417349443</v>
      </c>
      <c r="Y300">
        <f t="shared" si="930"/>
        <v>0.02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481</v>
      </c>
      <c r="AT300">
        <v>0.02</v>
      </c>
      <c r="AU300" t="s">
        <v>481</v>
      </c>
      <c r="AV300">
        <v>2</v>
      </c>
      <c r="AW300">
        <v>2</v>
      </c>
      <c r="AX300">
        <v>407089568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ROUND(Y300*Source!I219,7)</f>
        <v>0.02</v>
      </c>
      <c r="CY300">
        <f t="shared" si="934"/>
        <v>0</v>
      </c>
      <c r="CZ300">
        <f t="shared" si="935"/>
        <v>0</v>
      </c>
      <c r="DA300">
        <f t="shared" si="936"/>
        <v>1</v>
      </c>
      <c r="DB300">
        <f t="shared" si="931"/>
        <v>0</v>
      </c>
      <c r="DC300">
        <f t="shared" si="932"/>
        <v>0</v>
      </c>
      <c r="DD300" t="s">
        <v>481</v>
      </c>
      <c r="DE300" t="s">
        <v>481</v>
      </c>
      <c r="DF300">
        <f t="shared" si="933"/>
        <v>0</v>
      </c>
      <c r="DG300">
        <f t="shared" si="927"/>
        <v>0</v>
      </c>
      <c r="DH300">
        <f t="shared" si="854"/>
        <v>0</v>
      </c>
      <c r="DI300">
        <f t="shared" si="855"/>
        <v>0</v>
      </c>
      <c r="DJ300">
        <f t="shared" si="937"/>
        <v>0</v>
      </c>
      <c r="DK300">
        <v>0</v>
      </c>
      <c r="DL300" t="s">
        <v>481</v>
      </c>
      <c r="DM300">
        <v>0</v>
      </c>
      <c r="DN300" t="s">
        <v>481</v>
      </c>
      <c r="DO300">
        <v>0</v>
      </c>
    </row>
    <row r="301">
      <c r="A301">
        <f>ROW(Source!A219)</f>
        <v>219</v>
      </c>
      <c r="B301">
        <v>407088984</v>
      </c>
      <c r="C301">
        <v>407089554</v>
      </c>
      <c r="D301">
        <v>342764741</v>
      </c>
      <c r="E301">
        <v>1</v>
      </c>
      <c r="F301">
        <v>1</v>
      </c>
      <c r="G301">
        <v>1</v>
      </c>
      <c r="H301">
        <v>2</v>
      </c>
      <c r="I301" t="s">
        <v>214</v>
      </c>
      <c r="J301" t="s">
        <v>875</v>
      </c>
      <c r="K301" t="s">
        <v>215</v>
      </c>
      <c r="L301">
        <v>1368</v>
      </c>
      <c r="N301">
        <v>1011</v>
      </c>
      <c r="O301" t="s">
        <v>106</v>
      </c>
      <c r="P301" t="s">
        <v>106</v>
      </c>
      <c r="Q301">
        <v>1</v>
      </c>
      <c r="W301">
        <v>0</v>
      </c>
      <c r="X301">
        <v>-361847540</v>
      </c>
      <c r="Y301">
        <f t="shared" si="930"/>
        <v>0.0089999999999999993</v>
      </c>
      <c r="AA301">
        <v>0</v>
      </c>
      <c r="AB301">
        <v>1552.1199999999999</v>
      </c>
      <c r="AC301">
        <v>668.23000000000002</v>
      </c>
      <c r="AD301">
        <v>0</v>
      </c>
      <c r="AE301">
        <v>0</v>
      </c>
      <c r="AF301">
        <v>1552.1199999999999</v>
      </c>
      <c r="AG301">
        <v>668.23000000000002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481</v>
      </c>
      <c r="AT301">
        <v>0.0089999999999999993</v>
      </c>
      <c r="AU301" t="s">
        <v>481</v>
      </c>
      <c r="AV301">
        <v>1</v>
      </c>
      <c r="AW301">
        <v>2</v>
      </c>
      <c r="AX301">
        <v>407089569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13.969079999999998</v>
      </c>
      <c r="BL301">
        <v>6.0140699999999994</v>
      </c>
      <c r="BM301">
        <v>0</v>
      </c>
      <c r="BN301">
        <v>0</v>
      </c>
      <c r="BO301">
        <v>0.0089999999999999993</v>
      </c>
      <c r="BP301">
        <v>1</v>
      </c>
      <c r="BQ301">
        <v>0</v>
      </c>
      <c r="BR301">
        <v>13.969079999999998</v>
      </c>
      <c r="BS301">
        <v>6.0140699999999994</v>
      </c>
      <c r="BT301">
        <v>0</v>
      </c>
      <c r="BU301">
        <v>0</v>
      </c>
      <c r="BV301">
        <v>0.0089999999999999993</v>
      </c>
      <c r="BW301">
        <v>1</v>
      </c>
      <c r="CV301">
        <v>0</v>
      </c>
      <c r="CW301">
        <f>ROUND(Y301*Source!I219*DO301,7)</f>
        <v>0.0089999999999999993</v>
      </c>
      <c r="CX301">
        <f>ROUND(Y301*Source!I219,7)</f>
        <v>0.0089999999999999993</v>
      </c>
      <c r="CY301">
        <f t="shared" ref="CY301:CY302" si="938">AB301</f>
        <v>1552.1199999999999</v>
      </c>
      <c r="CZ301">
        <f t="shared" ref="CZ301:CZ302" si="939">AF301</f>
        <v>1552.1199999999999</v>
      </c>
      <c r="DA301">
        <f t="shared" ref="DA301:DA302" si="940">AJ301</f>
        <v>1</v>
      </c>
      <c r="DB301">
        <f t="shared" si="931"/>
        <v>13.969999999999999</v>
      </c>
      <c r="DC301">
        <f t="shared" si="932"/>
        <v>6.0099999999999998</v>
      </c>
      <c r="DD301" t="s">
        <v>481</v>
      </c>
      <c r="DE301" t="s">
        <v>481</v>
      </c>
      <c r="DF301">
        <f t="shared" si="933"/>
        <v>0</v>
      </c>
      <c r="DG301">
        <f t="shared" si="927"/>
        <v>13.970000000000001</v>
      </c>
      <c r="DH301">
        <f t="shared" si="854"/>
        <v>6.0099999999999998</v>
      </c>
      <c r="DI301">
        <f t="shared" si="855"/>
        <v>0</v>
      </c>
      <c r="DJ301">
        <f t="shared" ref="DJ301:DJ302" si="941">DG301+DH301</f>
        <v>19.98</v>
      </c>
      <c r="DK301">
        <v>1</v>
      </c>
      <c r="DL301" t="s">
        <v>216</v>
      </c>
      <c r="DM301">
        <v>6</v>
      </c>
      <c r="DN301" t="s">
        <v>29</v>
      </c>
      <c r="DO301">
        <v>1</v>
      </c>
    </row>
    <row r="302">
      <c r="A302">
        <f>ROW(Source!A219)</f>
        <v>219</v>
      </c>
      <c r="B302">
        <v>407088984</v>
      </c>
      <c r="C302">
        <v>407089554</v>
      </c>
      <c r="D302">
        <v>342765643</v>
      </c>
      <c r="E302">
        <v>1</v>
      </c>
      <c r="F302">
        <v>1</v>
      </c>
      <c r="G302">
        <v>1</v>
      </c>
      <c r="H302">
        <v>2</v>
      </c>
      <c r="I302" t="s">
        <v>157</v>
      </c>
      <c r="J302" t="s">
        <v>869</v>
      </c>
      <c r="K302" t="s">
        <v>158</v>
      </c>
      <c r="L302">
        <v>1368</v>
      </c>
      <c r="N302">
        <v>1011</v>
      </c>
      <c r="O302" t="s">
        <v>106</v>
      </c>
      <c r="P302" t="s">
        <v>106</v>
      </c>
      <c r="Q302">
        <v>1</v>
      </c>
      <c r="W302">
        <v>0</v>
      </c>
      <c r="X302">
        <v>1503848564</v>
      </c>
      <c r="Y302">
        <f t="shared" si="930"/>
        <v>0.0089999999999999993</v>
      </c>
      <c r="AA302">
        <v>0</v>
      </c>
      <c r="AB302">
        <v>583.05999999999995</v>
      </c>
      <c r="AC302">
        <v>497.45999999999998</v>
      </c>
      <c r="AD302">
        <v>0</v>
      </c>
      <c r="AE302">
        <v>0</v>
      </c>
      <c r="AF302">
        <v>477.92000000000002</v>
      </c>
      <c r="AG302">
        <v>497.45999999999998</v>
      </c>
      <c r="AH302">
        <v>0</v>
      </c>
      <c r="AI302">
        <v>1</v>
      </c>
      <c r="AJ302">
        <v>1.22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481</v>
      </c>
      <c r="AT302">
        <v>0.0089999999999999993</v>
      </c>
      <c r="AU302" t="s">
        <v>481</v>
      </c>
      <c r="AV302">
        <v>1</v>
      </c>
      <c r="AW302">
        <v>2</v>
      </c>
      <c r="AX302">
        <v>407089570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4.3012800000000002</v>
      </c>
      <c r="BL302">
        <v>4.4771399999999995</v>
      </c>
      <c r="BM302">
        <v>0</v>
      </c>
      <c r="BN302">
        <v>0</v>
      </c>
      <c r="BO302">
        <v>0.0089999999999999993</v>
      </c>
      <c r="BP302">
        <v>1</v>
      </c>
      <c r="BQ302">
        <v>0</v>
      </c>
      <c r="BR302">
        <v>4.3012800000000002</v>
      </c>
      <c r="BS302">
        <v>4.4771399999999995</v>
      </c>
      <c r="BT302">
        <v>0</v>
      </c>
      <c r="BU302">
        <v>0</v>
      </c>
      <c r="BV302">
        <v>0.0089999999999999993</v>
      </c>
      <c r="BW302">
        <v>1</v>
      </c>
      <c r="CV302">
        <v>0</v>
      </c>
      <c r="CW302">
        <f>ROUND(Y302*Source!I219*DO302,7)</f>
        <v>0.0089999999999999993</v>
      </c>
      <c r="CX302">
        <f>ROUND(Y302*Source!I219,7)</f>
        <v>0.0089999999999999993</v>
      </c>
      <c r="CY302">
        <f t="shared" si="938"/>
        <v>583.05999999999995</v>
      </c>
      <c r="CZ302">
        <f t="shared" si="939"/>
        <v>477.92000000000002</v>
      </c>
      <c r="DA302">
        <f t="shared" si="940"/>
        <v>1.22</v>
      </c>
      <c r="DB302">
        <f t="shared" si="931"/>
        <v>4.2999999999999998</v>
      </c>
      <c r="DC302">
        <f t="shared" si="932"/>
        <v>4.4799999999999995</v>
      </c>
      <c r="DD302" t="s">
        <v>481</v>
      </c>
      <c r="DE302" t="s">
        <v>481</v>
      </c>
      <c r="DF302">
        <f t="shared" si="933"/>
        <v>0</v>
      </c>
      <c r="DG302">
        <f>ROUND(ROUND(AF302*AJ302,2)*CX302,2)</f>
        <v>5.25</v>
      </c>
      <c r="DH302">
        <f t="shared" si="854"/>
        <v>4.4800000000000004</v>
      </c>
      <c r="DI302">
        <f t="shared" si="855"/>
        <v>0</v>
      </c>
      <c r="DJ302">
        <f t="shared" si="941"/>
        <v>9.7300000000000004</v>
      </c>
      <c r="DK302">
        <v>0</v>
      </c>
      <c r="DL302" t="s">
        <v>159</v>
      </c>
      <c r="DM302">
        <v>4</v>
      </c>
      <c r="DN302" t="s">
        <v>29</v>
      </c>
      <c r="DO302">
        <v>1</v>
      </c>
    </row>
    <row r="303">
      <c r="A303">
        <f>ROW(Source!A219)</f>
        <v>219</v>
      </c>
      <c r="B303">
        <v>407088984</v>
      </c>
      <c r="C303">
        <v>407089554</v>
      </c>
      <c r="D303">
        <v>342715737</v>
      </c>
      <c r="E303">
        <v>1</v>
      </c>
      <c r="F303">
        <v>1</v>
      </c>
      <c r="G303">
        <v>1</v>
      </c>
      <c r="H303">
        <v>3</v>
      </c>
      <c r="I303" t="s">
        <v>56</v>
      </c>
      <c r="J303" t="s">
        <v>851</v>
      </c>
      <c r="K303" t="s">
        <v>57</v>
      </c>
      <c r="L303">
        <v>1383</v>
      </c>
      <c r="N303">
        <v>1013</v>
      </c>
      <c r="O303" t="s">
        <v>58</v>
      </c>
      <c r="P303" t="s">
        <v>58</v>
      </c>
      <c r="Q303">
        <v>1</v>
      </c>
      <c r="W303">
        <v>0</v>
      </c>
      <c r="X303">
        <v>-1986415126</v>
      </c>
      <c r="Y303">
        <f t="shared" ref="Y303:Y309" si="942">(AT303*ROUND(0,7))</f>
        <v>0</v>
      </c>
      <c r="AA303">
        <v>6.0999999999999996</v>
      </c>
      <c r="AB303">
        <v>0</v>
      </c>
      <c r="AC303">
        <v>0</v>
      </c>
      <c r="AD303">
        <v>0</v>
      </c>
      <c r="AE303">
        <v>6.0999999999999996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481</v>
      </c>
      <c r="AT303">
        <v>0.028799999999999999</v>
      </c>
      <c r="AU303" t="s">
        <v>504</v>
      </c>
      <c r="AV303">
        <v>0</v>
      </c>
      <c r="AW303">
        <v>2</v>
      </c>
      <c r="AX303">
        <v>407089571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0.17567999999999998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ROUND(Y303*Source!I219,7)</f>
        <v>0</v>
      </c>
      <c r="CY303">
        <f t="shared" ref="CY303:CY310" si="943">AA303</f>
        <v>6.0999999999999996</v>
      </c>
      <c r="CZ303">
        <f t="shared" ref="CZ303:CZ310" si="944">AE303</f>
        <v>6.0999999999999996</v>
      </c>
      <c r="DA303">
        <f t="shared" ref="DA303:DA310" si="945">AI303</f>
        <v>1</v>
      </c>
      <c r="DB303">
        <f t="shared" ref="DB303:DB309" si="946">ROUND((ROUND(AT303*CZ303,2)*ROUND(0,7)),6)</f>
        <v>0</v>
      </c>
      <c r="DC303">
        <f t="shared" ref="DC303:DC309" si="947">ROUND((ROUND(AT303*AG303,2)*ROUND(0,7)),6)</f>
        <v>0</v>
      </c>
      <c r="DD303" t="s">
        <v>481</v>
      </c>
      <c r="DE303" t="s">
        <v>481</v>
      </c>
      <c r="DF303">
        <f t="shared" si="933"/>
        <v>0</v>
      </c>
      <c r="DG303">
        <f t="shared" ref="DG303:DG312" si="948">ROUND(ROUND(AF303,2)*CX303,2)</f>
        <v>0</v>
      </c>
      <c r="DH303">
        <f t="shared" si="854"/>
        <v>0</v>
      </c>
      <c r="DI303">
        <f t="shared" si="855"/>
        <v>0</v>
      </c>
      <c r="DJ303">
        <f t="shared" ref="DJ303:DJ310" si="949">DF303</f>
        <v>0</v>
      </c>
      <c r="DK303">
        <v>1</v>
      </c>
      <c r="DL303" t="s">
        <v>481</v>
      </c>
      <c r="DM303">
        <v>0</v>
      </c>
      <c r="DN303" t="s">
        <v>481</v>
      </c>
      <c r="DO303">
        <v>0</v>
      </c>
    </row>
    <row r="304">
      <c r="A304">
        <f>ROW(Source!A219)</f>
        <v>219</v>
      </c>
      <c r="B304">
        <v>407088984</v>
      </c>
      <c r="C304">
        <v>407089554</v>
      </c>
      <c r="D304">
        <v>342715891</v>
      </c>
      <c r="E304">
        <v>1</v>
      </c>
      <c r="F304">
        <v>1</v>
      </c>
      <c r="G304">
        <v>1</v>
      </c>
      <c r="H304">
        <v>3</v>
      </c>
      <c r="I304" t="s">
        <v>293</v>
      </c>
      <c r="J304" t="s">
        <v>886</v>
      </c>
      <c r="K304" t="s">
        <v>294</v>
      </c>
      <c r="L304">
        <v>1301</v>
      </c>
      <c r="N304">
        <v>1003</v>
      </c>
      <c r="O304" t="s">
        <v>295</v>
      </c>
      <c r="P304" t="s">
        <v>295</v>
      </c>
      <c r="Q304">
        <v>1</v>
      </c>
      <c r="W304">
        <v>0</v>
      </c>
      <c r="X304">
        <v>-143366577</v>
      </c>
      <c r="Y304">
        <f t="shared" si="942"/>
        <v>0</v>
      </c>
      <c r="AA304">
        <v>5.6399999999999997</v>
      </c>
      <c r="AB304">
        <v>0</v>
      </c>
      <c r="AC304">
        <v>0</v>
      </c>
      <c r="AD304">
        <v>0</v>
      </c>
      <c r="AE304">
        <v>5.8700000000000001</v>
      </c>
      <c r="AF304">
        <v>0</v>
      </c>
      <c r="AG304">
        <v>0</v>
      </c>
      <c r="AH304">
        <v>0</v>
      </c>
      <c r="AI304">
        <v>0.95999999999999996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481</v>
      </c>
      <c r="AT304">
        <v>1.3300000000000001</v>
      </c>
      <c r="AU304" t="s">
        <v>504</v>
      </c>
      <c r="AV304">
        <v>0</v>
      </c>
      <c r="AW304">
        <v>2</v>
      </c>
      <c r="AX304">
        <v>407089572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7.8071000000000002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ROUND(Y304*Source!I219,7)</f>
        <v>0</v>
      </c>
      <c r="CY304">
        <f t="shared" si="943"/>
        <v>5.6399999999999997</v>
      </c>
      <c r="CZ304">
        <f t="shared" si="944"/>
        <v>5.8700000000000001</v>
      </c>
      <c r="DA304">
        <f t="shared" si="945"/>
        <v>0.95999999999999996</v>
      </c>
      <c r="DB304">
        <f t="shared" si="946"/>
        <v>0</v>
      </c>
      <c r="DC304">
        <f t="shared" si="947"/>
        <v>0</v>
      </c>
      <c r="DD304" t="s">
        <v>481</v>
      </c>
      <c r="DE304" t="s">
        <v>481</v>
      </c>
      <c r="DF304">
        <f t="shared" ref="DF304:DF309" si="950">ROUND(ROUND(AE304*AI304,2)*CX304,2)</f>
        <v>0</v>
      </c>
      <c r="DG304">
        <f t="shared" si="948"/>
        <v>0</v>
      </c>
      <c r="DH304">
        <f t="shared" si="854"/>
        <v>0</v>
      </c>
      <c r="DI304">
        <f t="shared" si="855"/>
        <v>0</v>
      </c>
      <c r="DJ304">
        <f t="shared" si="949"/>
        <v>0</v>
      </c>
      <c r="DK304">
        <v>0</v>
      </c>
      <c r="DL304" t="s">
        <v>481</v>
      </c>
      <c r="DM304">
        <v>0</v>
      </c>
      <c r="DN304" t="s">
        <v>481</v>
      </c>
      <c r="DO304">
        <v>0</v>
      </c>
    </row>
    <row r="305">
      <c r="A305">
        <f>ROW(Source!A219)</f>
        <v>219</v>
      </c>
      <c r="B305">
        <v>407088984</v>
      </c>
      <c r="C305">
        <v>407089554</v>
      </c>
      <c r="D305">
        <v>342717300</v>
      </c>
      <c r="E305">
        <v>1</v>
      </c>
      <c r="F305">
        <v>1</v>
      </c>
      <c r="G305">
        <v>1</v>
      </c>
      <c r="H305">
        <v>3</v>
      </c>
      <c r="I305" t="s">
        <v>296</v>
      </c>
      <c r="J305" t="s">
        <v>887</v>
      </c>
      <c r="K305" t="s">
        <v>297</v>
      </c>
      <c r="L305">
        <v>1425</v>
      </c>
      <c r="N305">
        <v>1013</v>
      </c>
      <c r="O305" t="s">
        <v>147</v>
      </c>
      <c r="P305" t="s">
        <v>147</v>
      </c>
      <c r="Q305">
        <v>1</v>
      </c>
      <c r="W305">
        <v>0</v>
      </c>
      <c r="X305">
        <v>1422948063</v>
      </c>
      <c r="Y305">
        <f t="shared" si="942"/>
        <v>0</v>
      </c>
      <c r="AA305">
        <v>52.140000000000001</v>
      </c>
      <c r="AB305">
        <v>0</v>
      </c>
      <c r="AC305">
        <v>0</v>
      </c>
      <c r="AD305">
        <v>0</v>
      </c>
      <c r="AE305">
        <v>41.710000000000001</v>
      </c>
      <c r="AF305">
        <v>0</v>
      </c>
      <c r="AG305">
        <v>0</v>
      </c>
      <c r="AH305">
        <v>0</v>
      </c>
      <c r="AI305">
        <v>1.25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481</v>
      </c>
      <c r="AT305">
        <v>0.040000000000000001</v>
      </c>
      <c r="AU305" t="s">
        <v>504</v>
      </c>
      <c r="AV305">
        <v>0</v>
      </c>
      <c r="AW305">
        <v>2</v>
      </c>
      <c r="AX305">
        <v>407089573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1.6684000000000001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ROUND(Y305*Source!I219,7)</f>
        <v>0</v>
      </c>
      <c r="CY305">
        <f t="shared" si="943"/>
        <v>52.140000000000001</v>
      </c>
      <c r="CZ305">
        <f t="shared" si="944"/>
        <v>41.710000000000001</v>
      </c>
      <c r="DA305">
        <f t="shared" si="945"/>
        <v>1.25</v>
      </c>
      <c r="DB305">
        <f t="shared" si="946"/>
        <v>0</v>
      </c>
      <c r="DC305">
        <f t="shared" si="947"/>
        <v>0</v>
      </c>
      <c r="DD305" t="s">
        <v>481</v>
      </c>
      <c r="DE305" t="s">
        <v>481</v>
      </c>
      <c r="DF305">
        <f t="shared" si="950"/>
        <v>0</v>
      </c>
      <c r="DG305">
        <f t="shared" si="948"/>
        <v>0</v>
      </c>
      <c r="DH305">
        <f t="shared" si="854"/>
        <v>0</v>
      </c>
      <c r="DI305">
        <f t="shared" si="855"/>
        <v>0</v>
      </c>
      <c r="DJ305">
        <f t="shared" si="949"/>
        <v>0</v>
      </c>
      <c r="DK305">
        <v>0</v>
      </c>
      <c r="DL305" t="s">
        <v>481</v>
      </c>
      <c r="DM305">
        <v>0</v>
      </c>
      <c r="DN305" t="s">
        <v>481</v>
      </c>
      <c r="DO305">
        <v>0</v>
      </c>
    </row>
    <row r="306">
      <c r="A306">
        <f>ROW(Source!A219)</f>
        <v>219</v>
      </c>
      <c r="B306">
        <v>407088984</v>
      </c>
      <c r="C306">
        <v>407089554</v>
      </c>
      <c r="D306">
        <v>342735756</v>
      </c>
      <c r="E306">
        <v>1</v>
      </c>
      <c r="F306">
        <v>1</v>
      </c>
      <c r="G306">
        <v>1</v>
      </c>
      <c r="H306">
        <v>3</v>
      </c>
      <c r="I306" t="s">
        <v>241</v>
      </c>
      <c r="J306" t="s">
        <v>880</v>
      </c>
      <c r="K306" t="s">
        <v>242</v>
      </c>
      <c r="L306">
        <v>1346</v>
      </c>
      <c r="N306">
        <v>1009</v>
      </c>
      <c r="O306" t="s">
        <v>131</v>
      </c>
      <c r="P306" t="s">
        <v>131</v>
      </c>
      <c r="Q306">
        <v>1</v>
      </c>
      <c r="W306">
        <v>0</v>
      </c>
      <c r="X306">
        <v>1838179334</v>
      </c>
      <c r="Y306">
        <f t="shared" si="942"/>
        <v>0</v>
      </c>
      <c r="AA306">
        <v>104.64</v>
      </c>
      <c r="AB306">
        <v>0</v>
      </c>
      <c r="AC306">
        <v>0</v>
      </c>
      <c r="AD306">
        <v>0</v>
      </c>
      <c r="AE306">
        <v>79.879999999999995</v>
      </c>
      <c r="AF306">
        <v>0</v>
      </c>
      <c r="AG306">
        <v>0</v>
      </c>
      <c r="AH306">
        <v>0</v>
      </c>
      <c r="AI306">
        <v>1.3100000000000001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481</v>
      </c>
      <c r="AT306">
        <v>0.10000000000000001</v>
      </c>
      <c r="AU306" t="s">
        <v>504</v>
      </c>
      <c r="AV306">
        <v>0</v>
      </c>
      <c r="AW306">
        <v>2</v>
      </c>
      <c r="AX306">
        <v>407089574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7.9879999999999995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ROUND(Y306*Source!I219,7)</f>
        <v>0</v>
      </c>
      <c r="CY306">
        <f t="shared" si="943"/>
        <v>104.64</v>
      </c>
      <c r="CZ306">
        <f t="shared" si="944"/>
        <v>79.879999999999995</v>
      </c>
      <c r="DA306">
        <f t="shared" si="945"/>
        <v>1.3100000000000001</v>
      </c>
      <c r="DB306">
        <f t="shared" si="946"/>
        <v>0</v>
      </c>
      <c r="DC306">
        <f t="shared" si="947"/>
        <v>0</v>
      </c>
      <c r="DD306" t="s">
        <v>481</v>
      </c>
      <c r="DE306" t="s">
        <v>481</v>
      </c>
      <c r="DF306">
        <f t="shared" si="950"/>
        <v>0</v>
      </c>
      <c r="DG306">
        <f t="shared" si="948"/>
        <v>0</v>
      </c>
      <c r="DH306">
        <f t="shared" si="854"/>
        <v>0</v>
      </c>
      <c r="DI306">
        <f t="shared" si="855"/>
        <v>0</v>
      </c>
      <c r="DJ306">
        <f t="shared" si="949"/>
        <v>0</v>
      </c>
      <c r="DK306">
        <v>0</v>
      </c>
      <c r="DL306" t="s">
        <v>481</v>
      </c>
      <c r="DM306">
        <v>0</v>
      </c>
      <c r="DN306" t="s">
        <v>481</v>
      </c>
      <c r="DO306">
        <v>0</v>
      </c>
    </row>
    <row r="307">
      <c r="A307">
        <f>ROW(Source!A219)</f>
        <v>219</v>
      </c>
      <c r="B307">
        <v>407088984</v>
      </c>
      <c r="C307">
        <v>407089554</v>
      </c>
      <c r="D307">
        <v>342742884</v>
      </c>
      <c r="E307">
        <v>1</v>
      </c>
      <c r="F307">
        <v>1</v>
      </c>
      <c r="G307">
        <v>1</v>
      </c>
      <c r="H307">
        <v>3</v>
      </c>
      <c r="I307" t="s">
        <v>298</v>
      </c>
      <c r="J307" t="s">
        <v>888</v>
      </c>
      <c r="K307" t="s">
        <v>299</v>
      </c>
      <c r="L307">
        <v>1455</v>
      </c>
      <c r="N307">
        <v>1013</v>
      </c>
      <c r="O307" t="s">
        <v>300</v>
      </c>
      <c r="P307" t="s">
        <v>300</v>
      </c>
      <c r="Q307">
        <v>1</v>
      </c>
      <c r="W307">
        <v>0</v>
      </c>
      <c r="X307">
        <v>2071689869</v>
      </c>
      <c r="Y307">
        <f t="shared" si="942"/>
        <v>0</v>
      </c>
      <c r="AA307">
        <v>1114.73</v>
      </c>
      <c r="AB307">
        <v>0</v>
      </c>
      <c r="AC307">
        <v>0</v>
      </c>
      <c r="AD307">
        <v>0</v>
      </c>
      <c r="AE307">
        <v>944.69000000000005</v>
      </c>
      <c r="AF307">
        <v>0</v>
      </c>
      <c r="AG307">
        <v>0</v>
      </c>
      <c r="AH307">
        <v>0</v>
      </c>
      <c r="AI307">
        <v>1.1799999999999999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481</v>
      </c>
      <c r="AT307">
        <v>0.10000000000000001</v>
      </c>
      <c r="AU307" t="s">
        <v>504</v>
      </c>
      <c r="AV307">
        <v>0</v>
      </c>
      <c r="AW307">
        <v>2</v>
      </c>
      <c r="AX307">
        <v>407089575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94.469000000000008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ROUND(Y307*Source!I219,7)</f>
        <v>0</v>
      </c>
      <c r="CY307">
        <f t="shared" si="943"/>
        <v>1114.73</v>
      </c>
      <c r="CZ307">
        <f t="shared" si="944"/>
        <v>944.69000000000005</v>
      </c>
      <c r="DA307">
        <f t="shared" si="945"/>
        <v>1.1799999999999999</v>
      </c>
      <c r="DB307">
        <f t="shared" si="946"/>
        <v>0</v>
      </c>
      <c r="DC307">
        <f t="shared" si="947"/>
        <v>0</v>
      </c>
      <c r="DD307" t="s">
        <v>481</v>
      </c>
      <c r="DE307" t="s">
        <v>481</v>
      </c>
      <c r="DF307">
        <f t="shared" si="950"/>
        <v>0</v>
      </c>
      <c r="DG307">
        <f t="shared" si="948"/>
        <v>0</v>
      </c>
      <c r="DH307">
        <f t="shared" si="854"/>
        <v>0</v>
      </c>
      <c r="DI307">
        <f t="shared" si="855"/>
        <v>0</v>
      </c>
      <c r="DJ307">
        <f t="shared" si="949"/>
        <v>0</v>
      </c>
      <c r="DK307">
        <v>0</v>
      </c>
      <c r="DL307" t="s">
        <v>481</v>
      </c>
      <c r="DM307">
        <v>0</v>
      </c>
      <c r="DN307" t="s">
        <v>481</v>
      </c>
      <c r="DO307">
        <v>0</v>
      </c>
    </row>
    <row r="308">
      <c r="A308">
        <f>ROW(Source!A219)</f>
        <v>219</v>
      </c>
      <c r="B308">
        <v>407088984</v>
      </c>
      <c r="C308">
        <v>407089554</v>
      </c>
      <c r="D308">
        <v>342746169</v>
      </c>
      <c r="E308">
        <v>1</v>
      </c>
      <c r="F308">
        <v>1</v>
      </c>
      <c r="G308">
        <v>1</v>
      </c>
      <c r="H308">
        <v>3</v>
      </c>
      <c r="I308" t="s">
        <v>301</v>
      </c>
      <c r="J308" t="s">
        <v>889</v>
      </c>
      <c r="K308" t="s">
        <v>302</v>
      </c>
      <c r="L308">
        <v>1425</v>
      </c>
      <c r="N308">
        <v>1013</v>
      </c>
      <c r="O308" t="s">
        <v>147</v>
      </c>
      <c r="P308" t="s">
        <v>147</v>
      </c>
      <c r="Q308">
        <v>1</v>
      </c>
      <c r="W308">
        <v>0</v>
      </c>
      <c r="X308">
        <v>70234954</v>
      </c>
      <c r="Y308">
        <f t="shared" si="942"/>
        <v>0</v>
      </c>
      <c r="AA308">
        <v>2529.5100000000002</v>
      </c>
      <c r="AB308">
        <v>0</v>
      </c>
      <c r="AC308">
        <v>0</v>
      </c>
      <c r="AD308">
        <v>0</v>
      </c>
      <c r="AE308">
        <v>1991.74</v>
      </c>
      <c r="AF308">
        <v>0</v>
      </c>
      <c r="AG308">
        <v>0</v>
      </c>
      <c r="AH308">
        <v>0</v>
      </c>
      <c r="AI308">
        <v>1.27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481</v>
      </c>
      <c r="AT308">
        <v>0.040000000000000001</v>
      </c>
      <c r="AU308" t="s">
        <v>504</v>
      </c>
      <c r="AV308">
        <v>0</v>
      </c>
      <c r="AW308">
        <v>2</v>
      </c>
      <c r="AX308">
        <v>407089576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79.669600000000003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ROUND(Y308*Source!I219,7)</f>
        <v>0</v>
      </c>
      <c r="CY308">
        <f t="shared" si="943"/>
        <v>2529.5100000000002</v>
      </c>
      <c r="CZ308">
        <f t="shared" si="944"/>
        <v>1991.74</v>
      </c>
      <c r="DA308">
        <f t="shared" si="945"/>
        <v>1.27</v>
      </c>
      <c r="DB308">
        <f t="shared" si="946"/>
        <v>0</v>
      </c>
      <c r="DC308">
        <f t="shared" si="947"/>
        <v>0</v>
      </c>
      <c r="DD308" t="s">
        <v>481</v>
      </c>
      <c r="DE308" t="s">
        <v>481</v>
      </c>
      <c r="DF308">
        <f t="shared" si="950"/>
        <v>0</v>
      </c>
      <c r="DG308">
        <f t="shared" si="948"/>
        <v>0</v>
      </c>
      <c r="DH308">
        <f t="shared" si="854"/>
        <v>0</v>
      </c>
      <c r="DI308">
        <f t="shared" si="855"/>
        <v>0</v>
      </c>
      <c r="DJ308">
        <f t="shared" si="949"/>
        <v>0</v>
      </c>
      <c r="DK308">
        <v>0</v>
      </c>
      <c r="DL308" t="s">
        <v>481</v>
      </c>
      <c r="DM308">
        <v>0</v>
      </c>
      <c r="DN308" t="s">
        <v>481</v>
      </c>
      <c r="DO308">
        <v>0</v>
      </c>
    </row>
    <row r="309">
      <c r="A309">
        <f>ROW(Source!A219)</f>
        <v>219</v>
      </c>
      <c r="B309">
        <v>407088984</v>
      </c>
      <c r="C309">
        <v>407089554</v>
      </c>
      <c r="D309">
        <v>342757847</v>
      </c>
      <c r="E309">
        <v>1</v>
      </c>
      <c r="F309">
        <v>1</v>
      </c>
      <c r="G309">
        <v>1</v>
      </c>
      <c r="H309">
        <v>3</v>
      </c>
      <c r="I309" t="s">
        <v>303</v>
      </c>
      <c r="J309" t="s">
        <v>890</v>
      </c>
      <c r="K309" t="s">
        <v>304</v>
      </c>
      <c r="L309">
        <v>1346</v>
      </c>
      <c r="N309">
        <v>1009</v>
      </c>
      <c r="O309" t="s">
        <v>131</v>
      </c>
      <c r="P309" t="s">
        <v>131</v>
      </c>
      <c r="Q309">
        <v>1</v>
      </c>
      <c r="W309">
        <v>0</v>
      </c>
      <c r="X309">
        <v>-2140964643</v>
      </c>
      <c r="Y309">
        <f t="shared" si="942"/>
        <v>0</v>
      </c>
      <c r="AA309">
        <v>233.72999999999999</v>
      </c>
      <c r="AB309">
        <v>0</v>
      </c>
      <c r="AC309">
        <v>0</v>
      </c>
      <c r="AD309">
        <v>0</v>
      </c>
      <c r="AE309">
        <v>196.41</v>
      </c>
      <c r="AF309">
        <v>0</v>
      </c>
      <c r="AG309">
        <v>0</v>
      </c>
      <c r="AH309">
        <v>0</v>
      </c>
      <c r="AI309">
        <v>1.1899999999999999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481</v>
      </c>
      <c r="AT309">
        <v>0.124</v>
      </c>
      <c r="AU309" t="s">
        <v>504</v>
      </c>
      <c r="AV309">
        <v>0</v>
      </c>
      <c r="AW309">
        <v>2</v>
      </c>
      <c r="AX309">
        <v>407089577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24.354839999999999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ROUND(Y309*Source!I219,7)</f>
        <v>0</v>
      </c>
      <c r="CY309">
        <f t="shared" si="943"/>
        <v>233.72999999999999</v>
      </c>
      <c r="CZ309">
        <f t="shared" si="944"/>
        <v>196.41</v>
      </c>
      <c r="DA309">
        <f t="shared" si="945"/>
        <v>1.1899999999999999</v>
      </c>
      <c r="DB309">
        <f t="shared" si="946"/>
        <v>0</v>
      </c>
      <c r="DC309">
        <f t="shared" si="947"/>
        <v>0</v>
      </c>
      <c r="DD309" t="s">
        <v>481</v>
      </c>
      <c r="DE309" t="s">
        <v>481</v>
      </c>
      <c r="DF309">
        <f t="shared" si="950"/>
        <v>0</v>
      </c>
      <c r="DG309">
        <f t="shared" si="948"/>
        <v>0</v>
      </c>
      <c r="DH309">
        <f t="shared" si="854"/>
        <v>0</v>
      </c>
      <c r="DI309">
        <f t="shared" si="855"/>
        <v>0</v>
      </c>
      <c r="DJ309">
        <f t="shared" si="949"/>
        <v>0</v>
      </c>
      <c r="DK309">
        <v>0</v>
      </c>
      <c r="DL309" t="s">
        <v>481</v>
      </c>
      <c r="DM309">
        <v>0</v>
      </c>
      <c r="DN309" t="s">
        <v>481</v>
      </c>
      <c r="DO309">
        <v>0</v>
      </c>
    </row>
    <row r="310">
      <c r="A310">
        <f>ROW(Source!A219)</f>
        <v>219</v>
      </c>
      <c r="B310">
        <v>407088984</v>
      </c>
      <c r="C310">
        <v>407089554</v>
      </c>
      <c r="D310">
        <v>342646017</v>
      </c>
      <c r="E310">
        <v>113</v>
      </c>
      <c r="F310">
        <v>1</v>
      </c>
      <c r="G310">
        <v>1</v>
      </c>
      <c r="H310">
        <v>3</v>
      </c>
      <c r="I310" t="s">
        <v>852</v>
      </c>
      <c r="J310" t="s">
        <v>481</v>
      </c>
      <c r="K310" t="s">
        <v>853</v>
      </c>
      <c r="L310">
        <v>3277935</v>
      </c>
      <c r="N310">
        <v>1013</v>
      </c>
      <c r="O310" t="s">
        <v>63</v>
      </c>
      <c r="P310" t="s">
        <v>63</v>
      </c>
      <c r="Q310">
        <v>1</v>
      </c>
      <c r="W310">
        <v>0</v>
      </c>
      <c r="X310">
        <v>274903907</v>
      </c>
      <c r="Y310">
        <f t="shared" ref="Y310:Y317" si="951">AT310</f>
        <v>2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0</v>
      </c>
      <c r="AQ310">
        <v>1</v>
      </c>
      <c r="AR310">
        <v>0</v>
      </c>
      <c r="AS310" t="s">
        <v>481</v>
      </c>
      <c r="AT310">
        <v>2</v>
      </c>
      <c r="AU310" t="s">
        <v>481</v>
      </c>
      <c r="AV310">
        <v>0</v>
      </c>
      <c r="AW310">
        <v>2</v>
      </c>
      <c r="AX310">
        <v>407089578</v>
      </c>
      <c r="AY310">
        <v>1</v>
      </c>
      <c r="AZ310">
        <v>2048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ROUND(Y310*Source!I219,7)</f>
        <v>2</v>
      </c>
      <c r="CY310">
        <f t="shared" si="943"/>
        <v>0</v>
      </c>
      <c r="CZ310">
        <f t="shared" si="944"/>
        <v>0</v>
      </c>
      <c r="DA310">
        <f t="shared" si="945"/>
        <v>1</v>
      </c>
      <c r="DB310">
        <f t="shared" ref="DB310:DB317" si="952">ROUND(ROUND(AT310*CZ310,2),6)</f>
        <v>0</v>
      </c>
      <c r="DC310">
        <f t="shared" ref="DC310:DC317" si="953">ROUND(ROUND(AT310*AG310,2),6)</f>
        <v>0</v>
      </c>
      <c r="DD310" t="s">
        <v>481</v>
      </c>
      <c r="DE310" t="s">
        <v>481</v>
      </c>
      <c r="DF310">
        <f t="shared" ref="DF310:DF317" si="954">ROUND(ROUND(AE310,2)*CX310,2)</f>
        <v>0</v>
      </c>
      <c r="DG310">
        <f t="shared" si="948"/>
        <v>0</v>
      </c>
      <c r="DH310">
        <f t="shared" si="854"/>
        <v>0</v>
      </c>
      <c r="DI310">
        <f t="shared" si="855"/>
        <v>0</v>
      </c>
      <c r="DJ310">
        <f t="shared" si="949"/>
        <v>0</v>
      </c>
      <c r="DK310">
        <v>0</v>
      </c>
      <c r="DL310" t="s">
        <v>481</v>
      </c>
      <c r="DM310">
        <v>0</v>
      </c>
      <c r="DN310" t="s">
        <v>481</v>
      </c>
      <c r="DO310">
        <v>0</v>
      </c>
    </row>
    <row r="311">
      <c r="A311">
        <f>ROW(Source!A220)</f>
        <v>220</v>
      </c>
      <c r="B311">
        <v>407088984</v>
      </c>
      <c r="C311">
        <v>407089579</v>
      </c>
      <c r="D311">
        <v>342640157</v>
      </c>
      <c r="E311">
        <v>113</v>
      </c>
      <c r="F311">
        <v>1</v>
      </c>
      <c r="G311">
        <v>1</v>
      </c>
      <c r="H311">
        <v>1</v>
      </c>
      <c r="I311" t="s">
        <v>309</v>
      </c>
      <c r="J311" t="s">
        <v>481</v>
      </c>
      <c r="K311" t="s">
        <v>310</v>
      </c>
      <c r="L311">
        <v>1191</v>
      </c>
      <c r="N311">
        <v>1013</v>
      </c>
      <c r="O311" t="s">
        <v>29</v>
      </c>
      <c r="P311" t="s">
        <v>29</v>
      </c>
      <c r="Q311">
        <v>1</v>
      </c>
      <c r="W311">
        <v>0</v>
      </c>
      <c r="X311">
        <v>370475345</v>
      </c>
      <c r="Y311">
        <f t="shared" si="951"/>
        <v>6.3200000000000003</v>
      </c>
      <c r="AA311">
        <v>0</v>
      </c>
      <c r="AB311">
        <v>0</v>
      </c>
      <c r="AC311">
        <v>0</v>
      </c>
      <c r="AD311">
        <v>404.64999999999998</v>
      </c>
      <c r="AE311">
        <v>0</v>
      </c>
      <c r="AF311">
        <v>0</v>
      </c>
      <c r="AG311">
        <v>0</v>
      </c>
      <c r="AH311">
        <v>404.64999999999998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481</v>
      </c>
      <c r="AT311">
        <v>6.3200000000000003</v>
      </c>
      <c r="AU311" t="s">
        <v>481</v>
      </c>
      <c r="AV311">
        <v>1</v>
      </c>
      <c r="AW311">
        <v>2</v>
      </c>
      <c r="AX311">
        <v>407089583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2557.3879999999999</v>
      </c>
      <c r="BN311">
        <v>6.3200000000000003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2557.3879999999999</v>
      </c>
      <c r="BU311">
        <v>6.3200000000000003</v>
      </c>
      <c r="BV311">
        <v>0</v>
      </c>
      <c r="BW311">
        <v>1</v>
      </c>
      <c r="CU311">
        <f>ROUND(AT311*Source!I220*AH311*AL311,2)</f>
        <v>25.57</v>
      </c>
      <c r="CV311">
        <f>ROUND(Y311*Source!I220,7)</f>
        <v>0.063199999999999992</v>
      </c>
      <c r="CW311">
        <v>0</v>
      </c>
      <c r="CX311">
        <f>ROUND(Y311*Source!I220,7)</f>
        <v>0.063199999999999992</v>
      </c>
      <c r="CY311">
        <f t="shared" ref="CY311:CY312" si="955">AD311</f>
        <v>404.64999999999998</v>
      </c>
      <c r="CZ311">
        <f t="shared" ref="CZ311:CZ312" si="956">AH311</f>
        <v>404.64999999999998</v>
      </c>
      <c r="DA311">
        <f t="shared" ref="DA311:DA312" si="957">AL311</f>
        <v>1</v>
      </c>
      <c r="DB311">
        <f t="shared" si="952"/>
        <v>2557.3899999999999</v>
      </c>
      <c r="DC311">
        <f t="shared" si="953"/>
        <v>0</v>
      </c>
      <c r="DD311" t="s">
        <v>481</v>
      </c>
      <c r="DE311" t="s">
        <v>481</v>
      </c>
      <c r="DF311">
        <f t="shared" si="954"/>
        <v>0</v>
      </c>
      <c r="DG311">
        <f t="shared" si="948"/>
        <v>0</v>
      </c>
      <c r="DH311">
        <f t="shared" si="854"/>
        <v>0</v>
      </c>
      <c r="DI311">
        <f t="shared" si="855"/>
        <v>25.57</v>
      </c>
      <c r="DJ311">
        <f t="shared" ref="DJ311:DJ312" si="958">DI311</f>
        <v>25.57</v>
      </c>
      <c r="DK311">
        <v>1</v>
      </c>
      <c r="DL311" t="s">
        <v>481</v>
      </c>
      <c r="DM311">
        <v>0</v>
      </c>
      <c r="DN311" t="s">
        <v>481</v>
      </c>
      <c r="DO311">
        <v>0</v>
      </c>
    </row>
    <row r="312">
      <c r="A312">
        <f>ROW(Source!A220)</f>
        <v>220</v>
      </c>
      <c r="B312">
        <v>407088984</v>
      </c>
      <c r="C312">
        <v>407089579</v>
      </c>
      <c r="D312">
        <v>342640393</v>
      </c>
      <c r="E312">
        <v>113</v>
      </c>
      <c r="F312">
        <v>1</v>
      </c>
      <c r="G312">
        <v>1</v>
      </c>
      <c r="H312">
        <v>1</v>
      </c>
      <c r="I312" t="s">
        <v>854</v>
      </c>
      <c r="J312" t="s">
        <v>481</v>
      </c>
      <c r="K312" t="s">
        <v>855</v>
      </c>
      <c r="L312">
        <v>1191</v>
      </c>
      <c r="N312">
        <v>1013</v>
      </c>
      <c r="O312" t="s">
        <v>29</v>
      </c>
      <c r="P312" t="s">
        <v>29</v>
      </c>
      <c r="Q312">
        <v>1</v>
      </c>
      <c r="W312">
        <v>0</v>
      </c>
      <c r="X312">
        <v>-1417349443</v>
      </c>
      <c r="Y312">
        <f t="shared" si="951"/>
        <v>0.029999999999999999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481</v>
      </c>
      <c r="AT312">
        <v>0.029999999999999999</v>
      </c>
      <c r="AU312" t="s">
        <v>481</v>
      </c>
      <c r="AV312">
        <v>2</v>
      </c>
      <c r="AW312">
        <v>2</v>
      </c>
      <c r="AX312">
        <v>407089584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ROUND(Y312*Source!I220,7)</f>
        <v>0.00029999999999999997</v>
      </c>
      <c r="CY312">
        <f t="shared" si="955"/>
        <v>0</v>
      </c>
      <c r="CZ312">
        <f t="shared" si="956"/>
        <v>0</v>
      </c>
      <c r="DA312">
        <f t="shared" si="957"/>
        <v>1</v>
      </c>
      <c r="DB312">
        <f t="shared" si="952"/>
        <v>0</v>
      </c>
      <c r="DC312">
        <f t="shared" si="953"/>
        <v>0</v>
      </c>
      <c r="DD312" t="s">
        <v>481</v>
      </c>
      <c r="DE312" t="s">
        <v>481</v>
      </c>
      <c r="DF312">
        <f t="shared" si="954"/>
        <v>0</v>
      </c>
      <c r="DG312">
        <f t="shared" si="948"/>
        <v>0</v>
      </c>
      <c r="DH312">
        <f t="shared" si="854"/>
        <v>0</v>
      </c>
      <c r="DI312">
        <f t="shared" si="855"/>
        <v>0</v>
      </c>
      <c r="DJ312">
        <f t="shared" si="958"/>
        <v>0</v>
      </c>
      <c r="DK312">
        <v>0</v>
      </c>
      <c r="DL312" t="s">
        <v>481</v>
      </c>
      <c r="DM312">
        <v>0</v>
      </c>
      <c r="DN312" t="s">
        <v>481</v>
      </c>
      <c r="DO312">
        <v>0</v>
      </c>
    </row>
    <row r="313">
      <c r="A313">
        <f>ROW(Source!A220)</f>
        <v>220</v>
      </c>
      <c r="B313">
        <v>407088984</v>
      </c>
      <c r="C313">
        <v>407089579</v>
      </c>
      <c r="D313">
        <v>342764927</v>
      </c>
      <c r="E313">
        <v>1</v>
      </c>
      <c r="F313">
        <v>1</v>
      </c>
      <c r="G313">
        <v>1</v>
      </c>
      <c r="H313">
        <v>2</v>
      </c>
      <c r="I313" t="s">
        <v>311</v>
      </c>
      <c r="J313" t="s">
        <v>891</v>
      </c>
      <c r="K313" t="s">
        <v>312</v>
      </c>
      <c r="L313">
        <v>1368</v>
      </c>
      <c r="N313">
        <v>1011</v>
      </c>
      <c r="O313" t="s">
        <v>106</v>
      </c>
      <c r="P313" t="s">
        <v>106</v>
      </c>
      <c r="Q313">
        <v>1</v>
      </c>
      <c r="W313">
        <v>0</v>
      </c>
      <c r="X313">
        <v>36135805</v>
      </c>
      <c r="Y313">
        <f t="shared" si="951"/>
        <v>0.029999999999999999</v>
      </c>
      <c r="AA313">
        <v>0</v>
      </c>
      <c r="AB313">
        <v>54.859999999999999</v>
      </c>
      <c r="AC313">
        <v>441.77999999999997</v>
      </c>
      <c r="AD313">
        <v>0</v>
      </c>
      <c r="AE313">
        <v>0</v>
      </c>
      <c r="AF313">
        <v>37.32</v>
      </c>
      <c r="AG313">
        <v>441.77999999999997</v>
      </c>
      <c r="AH313">
        <v>0</v>
      </c>
      <c r="AI313">
        <v>1</v>
      </c>
      <c r="AJ313">
        <v>1.47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481</v>
      </c>
      <c r="AT313">
        <v>0.029999999999999999</v>
      </c>
      <c r="AU313" t="s">
        <v>481</v>
      </c>
      <c r="AV313">
        <v>1</v>
      </c>
      <c r="AW313">
        <v>2</v>
      </c>
      <c r="AX313">
        <v>407089585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1.1195999999999999</v>
      </c>
      <c r="BL313">
        <v>13.253399999999999</v>
      </c>
      <c r="BM313">
        <v>0</v>
      </c>
      <c r="BN313">
        <v>0</v>
      </c>
      <c r="BO313">
        <v>0.029999999999999999</v>
      </c>
      <c r="BP313">
        <v>1</v>
      </c>
      <c r="BQ313">
        <v>0</v>
      </c>
      <c r="BR313">
        <v>1.1195999999999999</v>
      </c>
      <c r="BS313">
        <v>13.253399999999999</v>
      </c>
      <c r="BT313">
        <v>0</v>
      </c>
      <c r="BU313">
        <v>0</v>
      </c>
      <c r="BV313">
        <v>0.029999999999999999</v>
      </c>
      <c r="BW313">
        <v>1</v>
      </c>
      <c r="CV313">
        <v>0</v>
      </c>
      <c r="CW313">
        <f>ROUND(Y313*Source!I220*DO313,7)</f>
        <v>0.00029999999999999997</v>
      </c>
      <c r="CX313">
        <f>ROUND(Y313*Source!I220,7)</f>
        <v>0.00029999999999999997</v>
      </c>
      <c r="CY313">
        <f>AB313</f>
        <v>54.859999999999999</v>
      </c>
      <c r="CZ313">
        <f>AF313</f>
        <v>37.32</v>
      </c>
      <c r="DA313">
        <f>AJ313</f>
        <v>1.47</v>
      </c>
      <c r="DB313">
        <f t="shared" si="952"/>
        <v>1.1199999999999999</v>
      </c>
      <c r="DC313">
        <f t="shared" si="953"/>
        <v>13.25</v>
      </c>
      <c r="DD313" t="s">
        <v>481</v>
      </c>
      <c r="DE313" t="s">
        <v>481</v>
      </c>
      <c r="DF313">
        <f t="shared" si="954"/>
        <v>0</v>
      </c>
      <c r="DG313">
        <f>ROUND(ROUND(AF313*AJ313,2)*CX313,2)</f>
        <v>0.02</v>
      </c>
      <c r="DH313">
        <f t="shared" si="854"/>
        <v>0.13</v>
      </c>
      <c r="DI313">
        <f t="shared" si="855"/>
        <v>0</v>
      </c>
      <c r="DJ313">
        <f>DG313+DH313</f>
        <v>0.14999999999999999</v>
      </c>
      <c r="DK313">
        <v>0</v>
      </c>
      <c r="DL313" t="s">
        <v>107</v>
      </c>
      <c r="DM313">
        <v>3</v>
      </c>
      <c r="DN313" t="s">
        <v>29</v>
      </c>
      <c r="DO313">
        <v>1</v>
      </c>
    </row>
    <row r="314">
      <c r="A314">
        <f>ROW(Source!A221)</f>
        <v>221</v>
      </c>
      <c r="B314">
        <v>407088984</v>
      </c>
      <c r="C314">
        <v>407089586</v>
      </c>
      <c r="D314">
        <v>342640228</v>
      </c>
      <c r="E314">
        <v>113</v>
      </c>
      <c r="F314">
        <v>1</v>
      </c>
      <c r="G314">
        <v>1</v>
      </c>
      <c r="H314">
        <v>1</v>
      </c>
      <c r="I314" t="s">
        <v>127</v>
      </c>
      <c r="J314" t="s">
        <v>481</v>
      </c>
      <c r="K314" t="s">
        <v>128</v>
      </c>
      <c r="L314">
        <v>1191</v>
      </c>
      <c r="N314">
        <v>1013</v>
      </c>
      <c r="O314" t="s">
        <v>29</v>
      </c>
      <c r="P314" t="s">
        <v>29</v>
      </c>
      <c r="Q314">
        <v>1</v>
      </c>
      <c r="W314">
        <v>0</v>
      </c>
      <c r="X314">
        <v>1522950421</v>
      </c>
      <c r="Y314">
        <f t="shared" si="951"/>
        <v>127.2</v>
      </c>
      <c r="AA314">
        <v>0</v>
      </c>
      <c r="AB314">
        <v>0</v>
      </c>
      <c r="AC314">
        <v>0</v>
      </c>
      <c r="AD314">
        <v>512.30999999999995</v>
      </c>
      <c r="AE314">
        <v>0</v>
      </c>
      <c r="AF314">
        <v>0</v>
      </c>
      <c r="AG314">
        <v>0</v>
      </c>
      <c r="AH314">
        <v>512.30999999999995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481</v>
      </c>
      <c r="AT314">
        <v>127.2</v>
      </c>
      <c r="AU314" t="s">
        <v>481</v>
      </c>
      <c r="AV314">
        <v>1</v>
      </c>
      <c r="AW314">
        <v>2</v>
      </c>
      <c r="AX314">
        <v>407089594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65165.831999999995</v>
      </c>
      <c r="BN314">
        <v>127.2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65165.831999999995</v>
      </c>
      <c r="BU314">
        <v>127.2</v>
      </c>
      <c r="BV314">
        <v>0</v>
      </c>
      <c r="BW314">
        <v>1</v>
      </c>
      <c r="CU314">
        <f>ROUND(AT314*Source!I221*AH314*AL314,2)</f>
        <v>651.65999999999997</v>
      </c>
      <c r="CV314">
        <f>ROUND(Y314*Source!I221,7)</f>
        <v>1.272</v>
      </c>
      <c r="CW314">
        <v>0</v>
      </c>
      <c r="CX314">
        <f>ROUND(Y314*Source!I221,7)</f>
        <v>1.272</v>
      </c>
      <c r="CY314">
        <f t="shared" ref="CY314:CY315" si="959">AD314</f>
        <v>512.30999999999995</v>
      </c>
      <c r="CZ314">
        <f t="shared" ref="CZ314:CZ315" si="960">AH314</f>
        <v>512.30999999999995</v>
      </c>
      <c r="DA314">
        <f t="shared" ref="DA314:DA315" si="961">AL314</f>
        <v>1</v>
      </c>
      <c r="DB314">
        <f t="shared" si="952"/>
        <v>65165.829999999994</v>
      </c>
      <c r="DC314">
        <f t="shared" si="953"/>
        <v>0</v>
      </c>
      <c r="DD314" t="s">
        <v>481</v>
      </c>
      <c r="DE314" t="s">
        <v>481</v>
      </c>
      <c r="DF314">
        <f t="shared" si="954"/>
        <v>0</v>
      </c>
      <c r="DG314">
        <f t="shared" ref="DG314:DG316" si="962">ROUND(ROUND(AF314,2)*CX314,2)</f>
        <v>0</v>
      </c>
      <c r="DH314">
        <f t="shared" si="854"/>
        <v>0</v>
      </c>
      <c r="DI314">
        <f t="shared" si="855"/>
        <v>651.65999999999997</v>
      </c>
      <c r="DJ314">
        <f t="shared" ref="DJ314:DJ315" si="963">DI314</f>
        <v>651.65999999999997</v>
      </c>
      <c r="DK314">
        <v>1</v>
      </c>
      <c r="DL314" t="s">
        <v>481</v>
      </c>
      <c r="DM314">
        <v>0</v>
      </c>
      <c r="DN314" t="s">
        <v>481</v>
      </c>
      <c r="DO314">
        <v>0</v>
      </c>
    </row>
    <row r="315">
      <c r="A315">
        <f>ROW(Source!A221)</f>
        <v>221</v>
      </c>
      <c r="B315">
        <v>407088984</v>
      </c>
      <c r="C315">
        <v>407089586</v>
      </c>
      <c r="D315">
        <v>342640393</v>
      </c>
      <c r="E315">
        <v>113</v>
      </c>
      <c r="F315">
        <v>1</v>
      </c>
      <c r="G315">
        <v>1</v>
      </c>
      <c r="H315">
        <v>1</v>
      </c>
      <c r="I315" t="s">
        <v>854</v>
      </c>
      <c r="J315" t="s">
        <v>481</v>
      </c>
      <c r="K315" t="s">
        <v>855</v>
      </c>
      <c r="L315">
        <v>1191</v>
      </c>
      <c r="N315">
        <v>1013</v>
      </c>
      <c r="O315" t="s">
        <v>29</v>
      </c>
      <c r="P315" t="s">
        <v>29</v>
      </c>
      <c r="Q315">
        <v>1</v>
      </c>
      <c r="W315">
        <v>0</v>
      </c>
      <c r="X315">
        <v>-1417349443</v>
      </c>
      <c r="Y315">
        <f t="shared" si="951"/>
        <v>0.40000000000000002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481</v>
      </c>
      <c r="AT315">
        <v>0.40000000000000002</v>
      </c>
      <c r="AU315" t="s">
        <v>481</v>
      </c>
      <c r="AV315">
        <v>2</v>
      </c>
      <c r="AW315">
        <v>2</v>
      </c>
      <c r="AX315">
        <v>407089595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ROUND(Y315*Source!I221,7)</f>
        <v>0.0040000000000000001</v>
      </c>
      <c r="CY315">
        <f t="shared" si="959"/>
        <v>0</v>
      </c>
      <c r="CZ315">
        <f t="shared" si="960"/>
        <v>0</v>
      </c>
      <c r="DA315">
        <f t="shared" si="961"/>
        <v>1</v>
      </c>
      <c r="DB315">
        <f t="shared" si="952"/>
        <v>0</v>
      </c>
      <c r="DC315">
        <f t="shared" si="953"/>
        <v>0</v>
      </c>
      <c r="DD315" t="s">
        <v>481</v>
      </c>
      <c r="DE315" t="s">
        <v>481</v>
      </c>
      <c r="DF315">
        <f t="shared" si="954"/>
        <v>0</v>
      </c>
      <c r="DG315">
        <f t="shared" si="962"/>
        <v>0</v>
      </c>
      <c r="DH315">
        <f t="shared" si="854"/>
        <v>0</v>
      </c>
      <c r="DI315">
        <f t="shared" si="855"/>
        <v>0</v>
      </c>
      <c r="DJ315">
        <f t="shared" si="963"/>
        <v>0</v>
      </c>
      <c r="DK315">
        <v>0</v>
      </c>
      <c r="DL315" t="s">
        <v>481</v>
      </c>
      <c r="DM315">
        <v>0</v>
      </c>
      <c r="DN315" t="s">
        <v>481</v>
      </c>
      <c r="DO315">
        <v>0</v>
      </c>
    </row>
    <row r="316">
      <c r="A316">
        <f>ROW(Source!A221)</f>
        <v>221</v>
      </c>
      <c r="B316">
        <v>407088984</v>
      </c>
      <c r="C316">
        <v>407089586</v>
      </c>
      <c r="D316">
        <v>342764741</v>
      </c>
      <c r="E316">
        <v>1</v>
      </c>
      <c r="F316">
        <v>1</v>
      </c>
      <c r="G316">
        <v>1</v>
      </c>
      <c r="H316">
        <v>2</v>
      </c>
      <c r="I316" t="s">
        <v>214</v>
      </c>
      <c r="J316" t="s">
        <v>875</v>
      </c>
      <c r="K316" t="s">
        <v>215</v>
      </c>
      <c r="L316">
        <v>1368</v>
      </c>
      <c r="N316">
        <v>1011</v>
      </c>
      <c r="O316" t="s">
        <v>106</v>
      </c>
      <c r="P316" t="s">
        <v>106</v>
      </c>
      <c r="Q316">
        <v>1</v>
      </c>
      <c r="W316">
        <v>0</v>
      </c>
      <c r="X316">
        <v>-361847540</v>
      </c>
      <c r="Y316">
        <f t="shared" si="951"/>
        <v>0.20000000000000001</v>
      </c>
      <c r="AA316">
        <v>0</v>
      </c>
      <c r="AB316">
        <v>1552.1199999999999</v>
      </c>
      <c r="AC316">
        <v>668.23000000000002</v>
      </c>
      <c r="AD316">
        <v>0</v>
      </c>
      <c r="AE316">
        <v>0</v>
      </c>
      <c r="AF316">
        <v>1552.1199999999999</v>
      </c>
      <c r="AG316">
        <v>668.23000000000002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481</v>
      </c>
      <c r="AT316">
        <v>0.20000000000000001</v>
      </c>
      <c r="AU316" t="s">
        <v>481</v>
      </c>
      <c r="AV316">
        <v>1</v>
      </c>
      <c r="AW316">
        <v>2</v>
      </c>
      <c r="AX316">
        <v>407089596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310.42399999999998</v>
      </c>
      <c r="BL316">
        <v>133.64600000000002</v>
      </c>
      <c r="BM316">
        <v>0</v>
      </c>
      <c r="BN316">
        <v>0</v>
      </c>
      <c r="BO316">
        <v>0.20000000000000001</v>
      </c>
      <c r="BP316">
        <v>1</v>
      </c>
      <c r="BQ316">
        <v>0</v>
      </c>
      <c r="BR316">
        <v>310.42399999999998</v>
      </c>
      <c r="BS316">
        <v>133.64600000000002</v>
      </c>
      <c r="BT316">
        <v>0</v>
      </c>
      <c r="BU316">
        <v>0</v>
      </c>
      <c r="BV316">
        <v>0.20000000000000001</v>
      </c>
      <c r="BW316">
        <v>1</v>
      </c>
      <c r="CV316">
        <v>0</v>
      </c>
      <c r="CW316">
        <f>ROUND(Y316*Source!I221*DO316,7)</f>
        <v>0.002</v>
      </c>
      <c r="CX316">
        <f>ROUND(Y316*Source!I221,7)</f>
        <v>0.002</v>
      </c>
      <c r="CY316">
        <f t="shared" ref="CY316:CY317" si="964">AB316</f>
        <v>1552.1199999999999</v>
      </c>
      <c r="CZ316">
        <f t="shared" ref="CZ316:CZ317" si="965">AF316</f>
        <v>1552.1199999999999</v>
      </c>
      <c r="DA316">
        <f t="shared" ref="DA316:DA317" si="966">AJ316</f>
        <v>1</v>
      </c>
      <c r="DB316">
        <f t="shared" si="952"/>
        <v>310.41999999999996</v>
      </c>
      <c r="DC316">
        <f t="shared" si="953"/>
        <v>133.65000000000001</v>
      </c>
      <c r="DD316" t="s">
        <v>481</v>
      </c>
      <c r="DE316" t="s">
        <v>481</v>
      </c>
      <c r="DF316">
        <f t="shared" si="954"/>
        <v>0</v>
      </c>
      <c r="DG316">
        <f t="shared" si="962"/>
        <v>3.1000000000000001</v>
      </c>
      <c r="DH316">
        <f t="shared" si="854"/>
        <v>1.3400000000000001</v>
      </c>
      <c r="DI316">
        <f t="shared" si="855"/>
        <v>0</v>
      </c>
      <c r="DJ316">
        <f t="shared" ref="DJ316:DJ317" si="967">DG316+DH316</f>
        <v>4.4400000000000004</v>
      </c>
      <c r="DK316">
        <v>1</v>
      </c>
      <c r="DL316" t="s">
        <v>216</v>
      </c>
      <c r="DM316">
        <v>6</v>
      </c>
      <c r="DN316" t="s">
        <v>29</v>
      </c>
      <c r="DO316">
        <v>1</v>
      </c>
    </row>
    <row r="317">
      <c r="A317">
        <f>ROW(Source!A221)</f>
        <v>221</v>
      </c>
      <c r="B317">
        <v>407088984</v>
      </c>
      <c r="C317">
        <v>407089586</v>
      </c>
      <c r="D317">
        <v>342765643</v>
      </c>
      <c r="E317">
        <v>1</v>
      </c>
      <c r="F317">
        <v>1</v>
      </c>
      <c r="G317">
        <v>1</v>
      </c>
      <c r="H317">
        <v>2</v>
      </c>
      <c r="I317" t="s">
        <v>157</v>
      </c>
      <c r="J317" t="s">
        <v>869</v>
      </c>
      <c r="K317" t="s">
        <v>158</v>
      </c>
      <c r="L317">
        <v>1368</v>
      </c>
      <c r="N317">
        <v>1011</v>
      </c>
      <c r="O317" t="s">
        <v>106</v>
      </c>
      <c r="P317" t="s">
        <v>106</v>
      </c>
      <c r="Q317">
        <v>1</v>
      </c>
      <c r="W317">
        <v>0</v>
      </c>
      <c r="X317">
        <v>1503848564</v>
      </c>
      <c r="Y317">
        <f t="shared" si="951"/>
        <v>0.20000000000000001</v>
      </c>
      <c r="AA317">
        <v>0</v>
      </c>
      <c r="AB317">
        <v>583.05999999999995</v>
      </c>
      <c r="AC317">
        <v>497.45999999999998</v>
      </c>
      <c r="AD317">
        <v>0</v>
      </c>
      <c r="AE317">
        <v>0</v>
      </c>
      <c r="AF317">
        <v>477.92000000000002</v>
      </c>
      <c r="AG317">
        <v>497.45999999999998</v>
      </c>
      <c r="AH317">
        <v>0</v>
      </c>
      <c r="AI317">
        <v>1</v>
      </c>
      <c r="AJ317">
        <v>1.22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481</v>
      </c>
      <c r="AT317">
        <v>0.20000000000000001</v>
      </c>
      <c r="AU317" t="s">
        <v>481</v>
      </c>
      <c r="AV317">
        <v>1</v>
      </c>
      <c r="AW317">
        <v>2</v>
      </c>
      <c r="AX317">
        <v>407089597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95.584000000000003</v>
      </c>
      <c r="BL317">
        <v>99.492000000000004</v>
      </c>
      <c r="BM317">
        <v>0</v>
      </c>
      <c r="BN317">
        <v>0</v>
      </c>
      <c r="BO317">
        <v>0.20000000000000001</v>
      </c>
      <c r="BP317">
        <v>1</v>
      </c>
      <c r="BQ317">
        <v>0</v>
      </c>
      <c r="BR317">
        <v>95.584000000000003</v>
      </c>
      <c r="BS317">
        <v>99.492000000000004</v>
      </c>
      <c r="BT317">
        <v>0</v>
      </c>
      <c r="BU317">
        <v>0</v>
      </c>
      <c r="BV317">
        <v>0.20000000000000001</v>
      </c>
      <c r="BW317">
        <v>1</v>
      </c>
      <c r="CV317">
        <v>0</v>
      </c>
      <c r="CW317">
        <f>ROUND(Y317*Source!I221*DO317,7)</f>
        <v>0.002</v>
      </c>
      <c r="CX317">
        <f>ROUND(Y317*Source!I221,7)</f>
        <v>0.002</v>
      </c>
      <c r="CY317">
        <f t="shared" si="964"/>
        <v>583.05999999999995</v>
      </c>
      <c r="CZ317">
        <f t="shared" si="965"/>
        <v>477.92000000000002</v>
      </c>
      <c r="DA317">
        <f t="shared" si="966"/>
        <v>1.22</v>
      </c>
      <c r="DB317">
        <f t="shared" si="952"/>
        <v>95.579999999999998</v>
      </c>
      <c r="DC317">
        <f t="shared" si="953"/>
        <v>99.489999999999995</v>
      </c>
      <c r="DD317" t="s">
        <v>481</v>
      </c>
      <c r="DE317" t="s">
        <v>481</v>
      </c>
      <c r="DF317">
        <f t="shared" si="954"/>
        <v>0</v>
      </c>
      <c r="DG317">
        <f>ROUND(ROUND(AF317*AJ317,2)*CX317,2)</f>
        <v>1.1699999999999999</v>
      </c>
      <c r="DH317">
        <f t="shared" si="854"/>
        <v>0.98999999999999999</v>
      </c>
      <c r="DI317">
        <f t="shared" si="855"/>
        <v>0</v>
      </c>
      <c r="DJ317">
        <f t="shared" si="967"/>
        <v>2.1600000000000001</v>
      </c>
      <c r="DK317">
        <v>0</v>
      </c>
      <c r="DL317" t="s">
        <v>159</v>
      </c>
      <c r="DM317">
        <v>4</v>
      </c>
      <c r="DN317" t="s">
        <v>29</v>
      </c>
      <c r="DO317">
        <v>1</v>
      </c>
    </row>
    <row r="318">
      <c r="A318">
        <f>ROW(Source!A221)</f>
        <v>221</v>
      </c>
      <c r="B318">
        <v>407088984</v>
      </c>
      <c r="C318">
        <v>407089586</v>
      </c>
      <c r="D318">
        <v>342717233</v>
      </c>
      <c r="E318">
        <v>1</v>
      </c>
      <c r="F318">
        <v>1</v>
      </c>
      <c r="G318">
        <v>1</v>
      </c>
      <c r="H318">
        <v>3</v>
      </c>
      <c r="I318" t="s">
        <v>239</v>
      </c>
      <c r="J318" t="s">
        <v>879</v>
      </c>
      <c r="K318" t="s">
        <v>240</v>
      </c>
      <c r="L318">
        <v>1346</v>
      </c>
      <c r="N318">
        <v>1009</v>
      </c>
      <c r="O318" t="s">
        <v>131</v>
      </c>
      <c r="P318" t="s">
        <v>131</v>
      </c>
      <c r="Q318">
        <v>1</v>
      </c>
      <c r="W318">
        <v>0</v>
      </c>
      <c r="X318">
        <v>-1062136333</v>
      </c>
      <c r="Y318">
        <f t="shared" ref="Y318:Y319" si="968">(AT318*ROUND(0,7))</f>
        <v>0</v>
      </c>
      <c r="AA318">
        <v>201.16999999999999</v>
      </c>
      <c r="AB318">
        <v>0</v>
      </c>
      <c r="AC318">
        <v>0</v>
      </c>
      <c r="AD318">
        <v>0</v>
      </c>
      <c r="AE318">
        <v>174.93000000000001</v>
      </c>
      <c r="AF318">
        <v>0</v>
      </c>
      <c r="AG318">
        <v>0</v>
      </c>
      <c r="AH318">
        <v>0</v>
      </c>
      <c r="AI318">
        <v>1.1499999999999999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481</v>
      </c>
      <c r="AT318">
        <v>1.8700000000000001</v>
      </c>
      <c r="AU318" t="s">
        <v>504</v>
      </c>
      <c r="AV318">
        <v>0</v>
      </c>
      <c r="AW318">
        <v>2</v>
      </c>
      <c r="AX318">
        <v>407089598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327.1191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ROUND(Y318*Source!I221,7)</f>
        <v>0</v>
      </c>
      <c r="CY318">
        <f t="shared" ref="CY318:CY320" si="969">AA318</f>
        <v>201.16999999999999</v>
      </c>
      <c r="CZ318">
        <f t="shared" ref="CZ318:CZ320" si="970">AE318</f>
        <v>174.93000000000001</v>
      </c>
      <c r="DA318">
        <f t="shared" ref="DA318:DA320" si="971">AI318</f>
        <v>1.1499999999999999</v>
      </c>
      <c r="DB318">
        <f t="shared" ref="DB318:DB319" si="972">ROUND((ROUND(AT318*CZ318,2)*ROUND(0,7)),6)</f>
        <v>0</v>
      </c>
      <c r="DC318">
        <f t="shared" ref="DC318:DC319" si="973">ROUND((ROUND(AT318*AG318,2)*ROUND(0,7)),6)</f>
        <v>0</v>
      </c>
      <c r="DD318" t="s">
        <v>481</v>
      </c>
      <c r="DE318" t="s">
        <v>481</v>
      </c>
      <c r="DF318">
        <f t="shared" ref="DF318:DF319" si="974">ROUND(ROUND(AE318*AI318,2)*CX318,2)</f>
        <v>0</v>
      </c>
      <c r="DG318">
        <f t="shared" ref="DG318:DG335" si="975">ROUND(ROUND(AF318,2)*CX318,2)</f>
        <v>0</v>
      </c>
      <c r="DH318">
        <f t="shared" si="854"/>
        <v>0</v>
      </c>
      <c r="DI318">
        <f t="shared" si="855"/>
        <v>0</v>
      </c>
      <c r="DJ318">
        <f t="shared" ref="DJ318:DJ320" si="976">DF318</f>
        <v>0</v>
      </c>
      <c r="DK318">
        <v>0</v>
      </c>
      <c r="DL318" t="s">
        <v>481</v>
      </c>
      <c r="DM318">
        <v>0</v>
      </c>
      <c r="DN318" t="s">
        <v>481</v>
      </c>
      <c r="DO318">
        <v>0</v>
      </c>
    </row>
    <row r="319">
      <c r="A319">
        <f>ROW(Source!A221)</f>
        <v>221</v>
      </c>
      <c r="B319">
        <v>407088984</v>
      </c>
      <c r="C319">
        <v>407089586</v>
      </c>
      <c r="D319">
        <v>342724205</v>
      </c>
      <c r="E319">
        <v>1</v>
      </c>
      <c r="F319">
        <v>1</v>
      </c>
      <c r="G319">
        <v>1</v>
      </c>
      <c r="H319">
        <v>3</v>
      </c>
      <c r="I319" t="s">
        <v>320</v>
      </c>
      <c r="J319" t="s">
        <v>892</v>
      </c>
      <c r="K319" t="s">
        <v>321</v>
      </c>
      <c r="L319">
        <v>1348</v>
      </c>
      <c r="N319">
        <v>1009</v>
      </c>
      <c r="O319" t="s">
        <v>111</v>
      </c>
      <c r="P319" t="s">
        <v>111</v>
      </c>
      <c r="Q319">
        <v>1000</v>
      </c>
      <c r="W319">
        <v>0</v>
      </c>
      <c r="X319">
        <v>1817138189</v>
      </c>
      <c r="Y319">
        <f t="shared" si="968"/>
        <v>0</v>
      </c>
      <c r="AA319">
        <v>59060.779999999999</v>
      </c>
      <c r="AB319">
        <v>0</v>
      </c>
      <c r="AC319">
        <v>0</v>
      </c>
      <c r="AD319">
        <v>0</v>
      </c>
      <c r="AE319">
        <v>70310.449999999997</v>
      </c>
      <c r="AF319">
        <v>0</v>
      </c>
      <c r="AG319">
        <v>0</v>
      </c>
      <c r="AH319">
        <v>0</v>
      </c>
      <c r="AI319">
        <v>0.83999999999999997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481</v>
      </c>
      <c r="AT319">
        <v>0.0066</v>
      </c>
      <c r="AU319" t="s">
        <v>504</v>
      </c>
      <c r="AV319">
        <v>0</v>
      </c>
      <c r="AW319">
        <v>2</v>
      </c>
      <c r="AX319">
        <v>407089599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464.04897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ROUND(Y319*Source!I221,7)</f>
        <v>0</v>
      </c>
      <c r="CY319">
        <f t="shared" si="969"/>
        <v>59060.779999999999</v>
      </c>
      <c r="CZ319">
        <f t="shared" si="970"/>
        <v>70310.449999999997</v>
      </c>
      <c r="DA319">
        <f t="shared" si="971"/>
        <v>0.83999999999999997</v>
      </c>
      <c r="DB319">
        <f t="shared" si="972"/>
        <v>0</v>
      </c>
      <c r="DC319">
        <f t="shared" si="973"/>
        <v>0</v>
      </c>
      <c r="DD319" t="s">
        <v>481</v>
      </c>
      <c r="DE319" t="s">
        <v>481</v>
      </c>
      <c r="DF319">
        <f t="shared" si="974"/>
        <v>0</v>
      </c>
      <c r="DG319">
        <f t="shared" si="975"/>
        <v>0</v>
      </c>
      <c r="DH319">
        <f t="shared" si="854"/>
        <v>0</v>
      </c>
      <c r="DI319">
        <f t="shared" si="855"/>
        <v>0</v>
      </c>
      <c r="DJ319">
        <f t="shared" si="976"/>
        <v>0</v>
      </c>
      <c r="DK319">
        <v>0</v>
      </c>
      <c r="DL319" t="s">
        <v>481</v>
      </c>
      <c r="DM319">
        <v>0</v>
      </c>
      <c r="DN319" t="s">
        <v>481</v>
      </c>
      <c r="DO319">
        <v>0</v>
      </c>
    </row>
    <row r="320">
      <c r="A320">
        <f>ROW(Source!A221)</f>
        <v>221</v>
      </c>
      <c r="B320">
        <v>407088984</v>
      </c>
      <c r="C320">
        <v>407089586</v>
      </c>
      <c r="D320">
        <v>342646017</v>
      </c>
      <c r="E320">
        <v>113</v>
      </c>
      <c r="F320">
        <v>1</v>
      </c>
      <c r="G320">
        <v>1</v>
      </c>
      <c r="H320">
        <v>3</v>
      </c>
      <c r="I320" t="s">
        <v>852</v>
      </c>
      <c r="J320" t="s">
        <v>481</v>
      </c>
      <c r="K320" t="s">
        <v>853</v>
      </c>
      <c r="L320">
        <v>3277935</v>
      </c>
      <c r="N320">
        <v>1013</v>
      </c>
      <c r="O320" t="s">
        <v>63</v>
      </c>
      <c r="P320" t="s">
        <v>63</v>
      </c>
      <c r="Q320">
        <v>1</v>
      </c>
      <c r="W320">
        <v>0</v>
      </c>
      <c r="X320">
        <v>274903907</v>
      </c>
      <c r="Y320">
        <f>AT320</f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0</v>
      </c>
      <c r="AQ320">
        <v>1</v>
      </c>
      <c r="AR320">
        <v>0</v>
      </c>
      <c r="AS320" t="s">
        <v>481</v>
      </c>
      <c r="AT320">
        <v>2</v>
      </c>
      <c r="AU320" t="s">
        <v>481</v>
      </c>
      <c r="AV320">
        <v>0</v>
      </c>
      <c r="AW320">
        <v>2</v>
      </c>
      <c r="AX320">
        <v>407089600</v>
      </c>
      <c r="AY320">
        <v>1</v>
      </c>
      <c r="AZ320">
        <v>2048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ROUND(Y320*Source!I221,7)</f>
        <v>0.02</v>
      </c>
      <c r="CY320">
        <f t="shared" si="969"/>
        <v>0</v>
      </c>
      <c r="CZ320">
        <f t="shared" si="970"/>
        <v>0</v>
      </c>
      <c r="DA320">
        <f t="shared" si="971"/>
        <v>1</v>
      </c>
      <c r="DB320">
        <f>ROUND(ROUND(AT320*CZ320,2),6)</f>
        <v>0</v>
      </c>
      <c r="DC320">
        <f>ROUND(ROUND(AT320*AG320,2),6)</f>
        <v>0</v>
      </c>
      <c r="DD320" t="s">
        <v>481</v>
      </c>
      <c r="DE320" t="s">
        <v>481</v>
      </c>
      <c r="DF320">
        <f t="shared" ref="DF320:DF321" si="977">ROUND(ROUND(AE320,2)*CX320,2)</f>
        <v>0</v>
      </c>
      <c r="DG320">
        <f t="shared" si="975"/>
        <v>0</v>
      </c>
      <c r="DH320">
        <f t="shared" si="854"/>
        <v>0</v>
      </c>
      <c r="DI320">
        <f t="shared" si="855"/>
        <v>0</v>
      </c>
      <c r="DJ320">
        <f t="shared" si="976"/>
        <v>0</v>
      </c>
      <c r="DK320">
        <v>0</v>
      </c>
      <c r="DL320" t="s">
        <v>481</v>
      </c>
      <c r="DM320">
        <v>0</v>
      </c>
      <c r="DN320" t="s">
        <v>481</v>
      </c>
      <c r="DO320">
        <v>0</v>
      </c>
    </row>
    <row r="321">
      <c r="A321">
        <f>ROW(Source!A222)</f>
        <v>222</v>
      </c>
      <c r="B321">
        <v>407088984</v>
      </c>
      <c r="C321">
        <v>407089601</v>
      </c>
      <c r="D321">
        <v>342640228</v>
      </c>
      <c r="E321">
        <v>113</v>
      </c>
      <c r="F321">
        <v>1</v>
      </c>
      <c r="G321">
        <v>1</v>
      </c>
      <c r="H321">
        <v>1</v>
      </c>
      <c r="I321" t="s">
        <v>127</v>
      </c>
      <c r="J321" t="s">
        <v>481</v>
      </c>
      <c r="K321" t="s">
        <v>128</v>
      </c>
      <c r="L321">
        <v>1191</v>
      </c>
      <c r="N321">
        <v>1013</v>
      </c>
      <c r="O321" t="s">
        <v>29</v>
      </c>
      <c r="P321" t="s">
        <v>29</v>
      </c>
      <c r="Q321">
        <v>1</v>
      </c>
      <c r="W321">
        <v>0</v>
      </c>
      <c r="X321">
        <v>1522950421</v>
      </c>
      <c r="Y321">
        <f>(AT321*ROUND(0.3,7))</f>
        <v>0.309</v>
      </c>
      <c r="AA321">
        <v>0</v>
      </c>
      <c r="AB321">
        <v>0</v>
      </c>
      <c r="AC321">
        <v>0</v>
      </c>
      <c r="AD321">
        <v>512.30999999999995</v>
      </c>
      <c r="AE321">
        <v>0</v>
      </c>
      <c r="AF321">
        <v>0</v>
      </c>
      <c r="AG321">
        <v>0</v>
      </c>
      <c r="AH321">
        <v>512.30999999999995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481</v>
      </c>
      <c r="AT321">
        <v>1.03</v>
      </c>
      <c r="AU321" t="s">
        <v>505</v>
      </c>
      <c r="AV321">
        <v>1</v>
      </c>
      <c r="AW321">
        <v>2</v>
      </c>
      <c r="AX321">
        <v>407089605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527.67930000000001</v>
      </c>
      <c r="BN321">
        <v>1.03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158.30378999999999</v>
      </c>
      <c r="BU321">
        <v>0.309</v>
      </c>
      <c r="BV321">
        <v>0</v>
      </c>
      <c r="BW321">
        <v>1</v>
      </c>
      <c r="CU321">
        <f>ROUND(AT321*Source!I222*AH321*AL321,2)</f>
        <v>527.68000000000006</v>
      </c>
      <c r="CV321">
        <f>ROUND(Y321*Source!I222,7)</f>
        <v>0.309</v>
      </c>
      <c r="CW321">
        <v>0</v>
      </c>
      <c r="CX321">
        <f>ROUND(Y321*Source!I222,7)</f>
        <v>0.309</v>
      </c>
      <c r="CY321">
        <f>AD321</f>
        <v>512.30999999999995</v>
      </c>
      <c r="CZ321">
        <f>AH321</f>
        <v>512.30999999999995</v>
      </c>
      <c r="DA321">
        <f>AL321</f>
        <v>1</v>
      </c>
      <c r="DB321">
        <f>ROUND((ROUND(AT321*CZ321,2)*ROUND(0.3,7)),6)</f>
        <v>158.304</v>
      </c>
      <c r="DC321">
        <f>ROUND((ROUND(AT321*AG321,2)*ROUND(0.3,7)),6)</f>
        <v>0</v>
      </c>
      <c r="DD321" t="s">
        <v>481</v>
      </c>
      <c r="DE321" t="s">
        <v>481</v>
      </c>
      <c r="DF321">
        <f t="shared" si="977"/>
        <v>0</v>
      </c>
      <c r="DG321">
        <f t="shared" si="975"/>
        <v>0</v>
      </c>
      <c r="DH321">
        <f t="shared" ref="DH321:DH384" si="978">ROUND(ROUND(AG321,2)*CX321,2)</f>
        <v>0</v>
      </c>
      <c r="DI321">
        <f t="shared" ref="DI321:DI384" si="979">ROUND(ROUND(AH321,2)*CX321,2)</f>
        <v>158.30000000000001</v>
      </c>
      <c r="DJ321">
        <f>DI321</f>
        <v>158.30000000000001</v>
      </c>
      <c r="DK321">
        <v>1</v>
      </c>
      <c r="DL321" t="s">
        <v>481</v>
      </c>
      <c r="DM321">
        <v>0</v>
      </c>
      <c r="DN321" t="s">
        <v>481</v>
      </c>
      <c r="DO321">
        <v>0</v>
      </c>
    </row>
    <row r="322">
      <c r="A322">
        <f>ROW(Source!A222)</f>
        <v>222</v>
      </c>
      <c r="B322">
        <v>407088984</v>
      </c>
      <c r="C322">
        <v>407089601</v>
      </c>
      <c r="D322">
        <v>342717233</v>
      </c>
      <c r="E322">
        <v>1</v>
      </c>
      <c r="F322">
        <v>1</v>
      </c>
      <c r="G322">
        <v>1</v>
      </c>
      <c r="H322">
        <v>3</v>
      </c>
      <c r="I322" t="s">
        <v>239</v>
      </c>
      <c r="J322" t="s">
        <v>879</v>
      </c>
      <c r="K322" t="s">
        <v>240</v>
      </c>
      <c r="L322">
        <v>1346</v>
      </c>
      <c r="N322">
        <v>1009</v>
      </c>
      <c r="O322" t="s">
        <v>131</v>
      </c>
      <c r="P322" t="s">
        <v>131</v>
      </c>
      <c r="Q322">
        <v>1</v>
      </c>
      <c r="W322">
        <v>0</v>
      </c>
      <c r="X322">
        <v>-1062136333</v>
      </c>
      <c r="Y322">
        <f>(AT322*ROUND(0,7))</f>
        <v>0</v>
      </c>
      <c r="AA322">
        <v>201.16999999999999</v>
      </c>
      <c r="AB322">
        <v>0</v>
      </c>
      <c r="AC322">
        <v>0</v>
      </c>
      <c r="AD322">
        <v>0</v>
      </c>
      <c r="AE322">
        <v>174.93000000000001</v>
      </c>
      <c r="AF322">
        <v>0</v>
      </c>
      <c r="AG322">
        <v>0</v>
      </c>
      <c r="AH322">
        <v>0</v>
      </c>
      <c r="AI322">
        <v>1.1499999999999999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481</v>
      </c>
      <c r="AT322">
        <v>0.02</v>
      </c>
      <c r="AU322" t="s">
        <v>504</v>
      </c>
      <c r="AV322">
        <v>0</v>
      </c>
      <c r="AW322">
        <v>2</v>
      </c>
      <c r="AX322">
        <v>407089606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3.4986000000000002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ROUND(Y322*Source!I222,7)</f>
        <v>0</v>
      </c>
      <c r="CY322">
        <f t="shared" ref="CY322:CY323" si="980">AA322</f>
        <v>201.16999999999999</v>
      </c>
      <c r="CZ322">
        <f t="shared" ref="CZ322:CZ323" si="981">AE322</f>
        <v>174.93000000000001</v>
      </c>
      <c r="DA322">
        <f t="shared" ref="DA322:DA323" si="982">AI322</f>
        <v>1.1499999999999999</v>
      </c>
      <c r="DB322">
        <f>ROUND((ROUND(AT322*CZ322,2)*ROUND(0,7)),6)</f>
        <v>0</v>
      </c>
      <c r="DC322">
        <f>ROUND((ROUND(AT322*AG322,2)*ROUND(0,7)),6)</f>
        <v>0</v>
      </c>
      <c r="DD322" t="s">
        <v>481</v>
      </c>
      <c r="DE322" t="s">
        <v>481</v>
      </c>
      <c r="DF322">
        <f>ROUND(ROUND(AE322*AI322,2)*CX322,2)</f>
        <v>0</v>
      </c>
      <c r="DG322">
        <f t="shared" si="975"/>
        <v>0</v>
      </c>
      <c r="DH322">
        <f t="shared" si="978"/>
        <v>0</v>
      </c>
      <c r="DI322">
        <f t="shared" si="979"/>
        <v>0</v>
      </c>
      <c r="DJ322">
        <f t="shared" ref="DJ322:DJ323" si="983">DF322</f>
        <v>0</v>
      </c>
      <c r="DK322">
        <v>0</v>
      </c>
      <c r="DL322" t="s">
        <v>481</v>
      </c>
      <c r="DM322">
        <v>0</v>
      </c>
      <c r="DN322" t="s">
        <v>481</v>
      </c>
      <c r="DO322">
        <v>0</v>
      </c>
    </row>
    <row r="323">
      <c r="A323">
        <f>ROW(Source!A222)</f>
        <v>222</v>
      </c>
      <c r="B323">
        <v>407088984</v>
      </c>
      <c r="C323">
        <v>407089601</v>
      </c>
      <c r="D323">
        <v>342646017</v>
      </c>
      <c r="E323">
        <v>113</v>
      </c>
      <c r="F323">
        <v>1</v>
      </c>
      <c r="G323">
        <v>1</v>
      </c>
      <c r="H323">
        <v>3</v>
      </c>
      <c r="I323" t="s">
        <v>852</v>
      </c>
      <c r="J323" t="s">
        <v>481</v>
      </c>
      <c r="K323" t="s">
        <v>853</v>
      </c>
      <c r="L323">
        <v>3277935</v>
      </c>
      <c r="N323">
        <v>1013</v>
      </c>
      <c r="O323" t="s">
        <v>63</v>
      </c>
      <c r="P323" t="s">
        <v>63</v>
      </c>
      <c r="Q323">
        <v>1</v>
      </c>
      <c r="W323">
        <v>0</v>
      </c>
      <c r="X323">
        <v>274903907</v>
      </c>
      <c r="Y323">
        <f t="shared" ref="Y323:Y324" si="984">AT323</f>
        <v>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481</v>
      </c>
      <c r="AT323">
        <v>2</v>
      </c>
      <c r="AU323" t="s">
        <v>481</v>
      </c>
      <c r="AV323">
        <v>0</v>
      </c>
      <c r="AW323">
        <v>2</v>
      </c>
      <c r="AX323">
        <v>407089607</v>
      </c>
      <c r="AY323">
        <v>1</v>
      </c>
      <c r="AZ323">
        <v>2048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ROUND(Y323*Source!I222,7)</f>
        <v>2</v>
      </c>
      <c r="CY323">
        <f t="shared" si="980"/>
        <v>0</v>
      </c>
      <c r="CZ323">
        <f t="shared" si="981"/>
        <v>0</v>
      </c>
      <c r="DA323">
        <f t="shared" si="982"/>
        <v>1</v>
      </c>
      <c r="DB323">
        <f t="shared" ref="DB323:DB324" si="985">ROUND(ROUND(AT323*CZ323,2),6)</f>
        <v>0</v>
      </c>
      <c r="DC323">
        <f t="shared" ref="DC323:DC324" si="986">ROUND(ROUND(AT323*AG323,2),6)</f>
        <v>0</v>
      </c>
      <c r="DD323" t="s">
        <v>481</v>
      </c>
      <c r="DE323" t="s">
        <v>481</v>
      </c>
      <c r="DF323">
        <f t="shared" ref="DF323:DF324" si="987">ROUND(ROUND(AE323,2)*CX323,2)</f>
        <v>0</v>
      </c>
      <c r="DG323">
        <f t="shared" si="975"/>
        <v>0</v>
      </c>
      <c r="DH323">
        <f t="shared" si="978"/>
        <v>0</v>
      </c>
      <c r="DI323">
        <f t="shared" si="979"/>
        <v>0</v>
      </c>
      <c r="DJ323">
        <f t="shared" si="983"/>
        <v>0</v>
      </c>
      <c r="DK323">
        <v>0</v>
      </c>
      <c r="DL323" t="s">
        <v>481</v>
      </c>
      <c r="DM323">
        <v>0</v>
      </c>
      <c r="DN323" t="s">
        <v>481</v>
      </c>
      <c r="DO323">
        <v>0</v>
      </c>
    </row>
    <row r="324">
      <c r="A324">
        <f>ROW(Source!A223)</f>
        <v>223</v>
      </c>
      <c r="B324">
        <v>407088984</v>
      </c>
      <c r="C324">
        <v>407089608</v>
      </c>
      <c r="D324">
        <v>342640228</v>
      </c>
      <c r="E324">
        <v>113</v>
      </c>
      <c r="F324">
        <v>1</v>
      </c>
      <c r="G324">
        <v>1</v>
      </c>
      <c r="H324">
        <v>1</v>
      </c>
      <c r="I324" t="s">
        <v>127</v>
      </c>
      <c r="J324" t="s">
        <v>481</v>
      </c>
      <c r="K324" t="s">
        <v>128</v>
      </c>
      <c r="L324">
        <v>1191</v>
      </c>
      <c r="N324">
        <v>1013</v>
      </c>
      <c r="O324" t="s">
        <v>29</v>
      </c>
      <c r="P324" t="s">
        <v>29</v>
      </c>
      <c r="Q324">
        <v>1</v>
      </c>
      <c r="W324">
        <v>0</v>
      </c>
      <c r="X324">
        <v>1522950421</v>
      </c>
      <c r="Y324">
        <f t="shared" si="984"/>
        <v>1.03</v>
      </c>
      <c r="AA324">
        <v>0</v>
      </c>
      <c r="AB324">
        <v>0</v>
      </c>
      <c r="AC324">
        <v>0</v>
      </c>
      <c r="AD324">
        <v>512.30999999999995</v>
      </c>
      <c r="AE324">
        <v>0</v>
      </c>
      <c r="AF324">
        <v>0</v>
      </c>
      <c r="AG324">
        <v>0</v>
      </c>
      <c r="AH324">
        <v>512.30999999999995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481</v>
      </c>
      <c r="AT324">
        <v>1.03</v>
      </c>
      <c r="AU324" t="s">
        <v>481</v>
      </c>
      <c r="AV324">
        <v>1</v>
      </c>
      <c r="AW324">
        <v>2</v>
      </c>
      <c r="AX324">
        <v>407089612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527.67930000000001</v>
      </c>
      <c r="BN324">
        <v>1.03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527.67930000000001</v>
      </c>
      <c r="BU324">
        <v>1.03</v>
      </c>
      <c r="BV324">
        <v>0</v>
      </c>
      <c r="BW324">
        <v>1</v>
      </c>
      <c r="CU324">
        <f>ROUND(AT324*Source!I223*AH324*AL324,2)</f>
        <v>527.68000000000006</v>
      </c>
      <c r="CV324">
        <f>ROUND(Y324*Source!I223,7)</f>
        <v>1.03</v>
      </c>
      <c r="CW324">
        <v>0</v>
      </c>
      <c r="CX324">
        <f>ROUND(Y324*Source!I223,7)</f>
        <v>1.03</v>
      </c>
      <c r="CY324">
        <f>AD324</f>
        <v>512.30999999999995</v>
      </c>
      <c r="CZ324">
        <f>AH324</f>
        <v>512.30999999999995</v>
      </c>
      <c r="DA324">
        <f>AL324</f>
        <v>1</v>
      </c>
      <c r="DB324">
        <f t="shared" si="985"/>
        <v>527.67999999999995</v>
      </c>
      <c r="DC324">
        <f t="shared" si="986"/>
        <v>0</v>
      </c>
      <c r="DD324" t="s">
        <v>481</v>
      </c>
      <c r="DE324" t="s">
        <v>481</v>
      </c>
      <c r="DF324">
        <f t="shared" si="987"/>
        <v>0</v>
      </c>
      <c r="DG324">
        <f t="shared" si="975"/>
        <v>0</v>
      </c>
      <c r="DH324">
        <f t="shared" si="978"/>
        <v>0</v>
      </c>
      <c r="DI324">
        <f t="shared" si="979"/>
        <v>527.68000000000006</v>
      </c>
      <c r="DJ324">
        <f>DI324</f>
        <v>527.68000000000006</v>
      </c>
      <c r="DK324">
        <v>1</v>
      </c>
      <c r="DL324" t="s">
        <v>481</v>
      </c>
      <c r="DM324">
        <v>0</v>
      </c>
      <c r="DN324" t="s">
        <v>481</v>
      </c>
      <c r="DO324">
        <v>0</v>
      </c>
    </row>
    <row r="325">
      <c r="A325">
        <f>ROW(Source!A223)</f>
        <v>223</v>
      </c>
      <c r="B325">
        <v>407088984</v>
      </c>
      <c r="C325">
        <v>407089608</v>
      </c>
      <c r="D325">
        <v>342717233</v>
      </c>
      <c r="E325">
        <v>1</v>
      </c>
      <c r="F325">
        <v>1</v>
      </c>
      <c r="G325">
        <v>1</v>
      </c>
      <c r="H325">
        <v>3</v>
      </c>
      <c r="I325" t="s">
        <v>239</v>
      </c>
      <c r="J325" t="s">
        <v>879</v>
      </c>
      <c r="K325" t="s">
        <v>240</v>
      </c>
      <c r="L325">
        <v>1346</v>
      </c>
      <c r="N325">
        <v>1009</v>
      </c>
      <c r="O325" t="s">
        <v>131</v>
      </c>
      <c r="P325" t="s">
        <v>131</v>
      </c>
      <c r="Q325">
        <v>1</v>
      </c>
      <c r="W325">
        <v>0</v>
      </c>
      <c r="X325">
        <v>-1062136333</v>
      </c>
      <c r="Y325">
        <f>(AT325*ROUND(0,7))</f>
        <v>0</v>
      </c>
      <c r="AA325">
        <v>201.16999999999999</v>
      </c>
      <c r="AB325">
        <v>0</v>
      </c>
      <c r="AC325">
        <v>0</v>
      </c>
      <c r="AD325">
        <v>0</v>
      </c>
      <c r="AE325">
        <v>174.93000000000001</v>
      </c>
      <c r="AF325">
        <v>0</v>
      </c>
      <c r="AG325">
        <v>0</v>
      </c>
      <c r="AH325">
        <v>0</v>
      </c>
      <c r="AI325">
        <v>1.1499999999999999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481</v>
      </c>
      <c r="AT325">
        <v>0.02</v>
      </c>
      <c r="AU325" t="s">
        <v>504</v>
      </c>
      <c r="AV325">
        <v>0</v>
      </c>
      <c r="AW325">
        <v>2</v>
      </c>
      <c r="AX325">
        <v>407089613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3.4986000000000002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ROUND(Y325*Source!I223,7)</f>
        <v>0</v>
      </c>
      <c r="CY325">
        <f t="shared" ref="CY325:CY326" si="988">AA325</f>
        <v>201.16999999999999</v>
      </c>
      <c r="CZ325">
        <f t="shared" ref="CZ325:CZ326" si="989">AE325</f>
        <v>174.93000000000001</v>
      </c>
      <c r="DA325">
        <f t="shared" ref="DA325:DA326" si="990">AI325</f>
        <v>1.1499999999999999</v>
      </c>
      <c r="DB325">
        <f>ROUND((ROUND(AT325*CZ325,2)*ROUND(0,7)),6)</f>
        <v>0</v>
      </c>
      <c r="DC325">
        <f>ROUND((ROUND(AT325*AG325,2)*ROUND(0,7)),6)</f>
        <v>0</v>
      </c>
      <c r="DD325" t="s">
        <v>481</v>
      </c>
      <c r="DE325" t="s">
        <v>481</v>
      </c>
      <c r="DF325">
        <f>ROUND(ROUND(AE325*AI325,2)*CX325,2)</f>
        <v>0</v>
      </c>
      <c r="DG325">
        <f t="shared" si="975"/>
        <v>0</v>
      </c>
      <c r="DH325">
        <f t="shared" si="978"/>
        <v>0</v>
      </c>
      <c r="DI325">
        <f t="shared" si="979"/>
        <v>0</v>
      </c>
      <c r="DJ325">
        <f t="shared" ref="DJ325:DJ326" si="991">DF325</f>
        <v>0</v>
      </c>
      <c r="DK325">
        <v>0</v>
      </c>
      <c r="DL325" t="s">
        <v>481</v>
      </c>
      <c r="DM325">
        <v>0</v>
      </c>
      <c r="DN325" t="s">
        <v>481</v>
      </c>
      <c r="DO325">
        <v>0</v>
      </c>
    </row>
    <row r="326">
      <c r="A326">
        <f>ROW(Source!A223)</f>
        <v>223</v>
      </c>
      <c r="B326">
        <v>407088984</v>
      </c>
      <c r="C326">
        <v>407089608</v>
      </c>
      <c r="D326">
        <v>342646017</v>
      </c>
      <c r="E326">
        <v>113</v>
      </c>
      <c r="F326">
        <v>1</v>
      </c>
      <c r="G326">
        <v>1</v>
      </c>
      <c r="H326">
        <v>3</v>
      </c>
      <c r="I326" t="s">
        <v>852</v>
      </c>
      <c r="J326" t="s">
        <v>481</v>
      </c>
      <c r="K326" t="s">
        <v>853</v>
      </c>
      <c r="L326">
        <v>3277935</v>
      </c>
      <c r="N326">
        <v>1013</v>
      </c>
      <c r="O326" t="s">
        <v>63</v>
      </c>
      <c r="P326" t="s">
        <v>63</v>
      </c>
      <c r="Q326">
        <v>1</v>
      </c>
      <c r="W326">
        <v>0</v>
      </c>
      <c r="X326">
        <v>274903907</v>
      </c>
      <c r="Y326">
        <f>AT326</f>
        <v>2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0</v>
      </c>
      <c r="AQ326">
        <v>1</v>
      </c>
      <c r="AR326">
        <v>0</v>
      </c>
      <c r="AS326" t="s">
        <v>481</v>
      </c>
      <c r="AT326">
        <v>2</v>
      </c>
      <c r="AU326" t="s">
        <v>481</v>
      </c>
      <c r="AV326">
        <v>0</v>
      </c>
      <c r="AW326">
        <v>2</v>
      </c>
      <c r="AX326">
        <v>407089614</v>
      </c>
      <c r="AY326">
        <v>1</v>
      </c>
      <c r="AZ326">
        <v>2048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ROUND(Y326*Source!I223,7)</f>
        <v>2</v>
      </c>
      <c r="CY326">
        <f t="shared" si="988"/>
        <v>0</v>
      </c>
      <c r="CZ326">
        <f t="shared" si="989"/>
        <v>0</v>
      </c>
      <c r="DA326">
        <f t="shared" si="990"/>
        <v>1</v>
      </c>
      <c r="DB326">
        <f>ROUND(ROUND(AT326*CZ326,2),6)</f>
        <v>0</v>
      </c>
      <c r="DC326">
        <f>ROUND(ROUND(AT326*AG326,2),6)</f>
        <v>0</v>
      </c>
      <c r="DD326" t="s">
        <v>481</v>
      </c>
      <c r="DE326" t="s">
        <v>481</v>
      </c>
      <c r="DF326">
        <f t="shared" ref="DF326:DF327" si="992">ROUND(ROUND(AE326,2)*CX326,2)</f>
        <v>0</v>
      </c>
      <c r="DG326">
        <f t="shared" si="975"/>
        <v>0</v>
      </c>
      <c r="DH326">
        <f t="shared" si="978"/>
        <v>0</v>
      </c>
      <c r="DI326">
        <f t="shared" si="979"/>
        <v>0</v>
      </c>
      <c r="DJ326">
        <f t="shared" si="991"/>
        <v>0</v>
      </c>
      <c r="DK326">
        <v>0</v>
      </c>
      <c r="DL326" t="s">
        <v>481</v>
      </c>
      <c r="DM326">
        <v>0</v>
      </c>
      <c r="DN326" t="s">
        <v>481</v>
      </c>
      <c r="DO326">
        <v>0</v>
      </c>
    </row>
    <row r="327">
      <c r="A327">
        <f>ROW(Source!A224)</f>
        <v>224</v>
      </c>
      <c r="B327">
        <v>407088984</v>
      </c>
      <c r="C327">
        <v>407089615</v>
      </c>
      <c r="D327">
        <v>342640228</v>
      </c>
      <c r="E327">
        <v>113</v>
      </c>
      <c r="F327">
        <v>1</v>
      </c>
      <c r="G327">
        <v>1</v>
      </c>
      <c r="H327">
        <v>1</v>
      </c>
      <c r="I327" t="s">
        <v>127</v>
      </c>
      <c r="J327" t="s">
        <v>481</v>
      </c>
      <c r="K327" t="s">
        <v>128</v>
      </c>
      <c r="L327">
        <v>1191</v>
      </c>
      <c r="N327">
        <v>1013</v>
      </c>
      <c r="O327" t="s">
        <v>29</v>
      </c>
      <c r="P327" t="s">
        <v>29</v>
      </c>
      <c r="Q327">
        <v>1</v>
      </c>
      <c r="W327">
        <v>0</v>
      </c>
      <c r="X327">
        <v>1522950421</v>
      </c>
      <c r="Y327">
        <f>(AT327*ROUND(0.3,7))</f>
        <v>0.309</v>
      </c>
      <c r="AA327">
        <v>0</v>
      </c>
      <c r="AB327">
        <v>0</v>
      </c>
      <c r="AC327">
        <v>0</v>
      </c>
      <c r="AD327">
        <v>512.30999999999995</v>
      </c>
      <c r="AE327">
        <v>0</v>
      </c>
      <c r="AF327">
        <v>0</v>
      </c>
      <c r="AG327">
        <v>0</v>
      </c>
      <c r="AH327">
        <v>512.30999999999995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481</v>
      </c>
      <c r="AT327">
        <v>1.03</v>
      </c>
      <c r="AU327" t="s">
        <v>505</v>
      </c>
      <c r="AV327">
        <v>1</v>
      </c>
      <c r="AW327">
        <v>2</v>
      </c>
      <c r="AX327">
        <v>407089619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527.67930000000001</v>
      </c>
      <c r="BN327">
        <v>1.03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158.30378999999999</v>
      </c>
      <c r="BU327">
        <v>0.309</v>
      </c>
      <c r="BV327">
        <v>0</v>
      </c>
      <c r="BW327">
        <v>1</v>
      </c>
      <c r="CU327">
        <f>ROUND(AT327*Source!I224*AH327*AL327,2)</f>
        <v>527.68000000000006</v>
      </c>
      <c r="CV327">
        <f>ROUND(Y327*Source!I224,7)</f>
        <v>0.309</v>
      </c>
      <c r="CW327">
        <v>0</v>
      </c>
      <c r="CX327">
        <f>ROUND(Y327*Source!I224,7)</f>
        <v>0.309</v>
      </c>
      <c r="CY327">
        <f>AD327</f>
        <v>512.30999999999995</v>
      </c>
      <c r="CZ327">
        <f>AH327</f>
        <v>512.30999999999995</v>
      </c>
      <c r="DA327">
        <f>AL327</f>
        <v>1</v>
      </c>
      <c r="DB327">
        <f>ROUND((ROUND(AT327*CZ327,2)*ROUND(0.3,7)),6)</f>
        <v>158.304</v>
      </c>
      <c r="DC327">
        <f>ROUND((ROUND(AT327*AG327,2)*ROUND(0.3,7)),6)</f>
        <v>0</v>
      </c>
      <c r="DD327" t="s">
        <v>481</v>
      </c>
      <c r="DE327" t="s">
        <v>481</v>
      </c>
      <c r="DF327">
        <f t="shared" si="992"/>
        <v>0</v>
      </c>
      <c r="DG327">
        <f t="shared" si="975"/>
        <v>0</v>
      </c>
      <c r="DH327">
        <f t="shared" si="978"/>
        <v>0</v>
      </c>
      <c r="DI327">
        <f t="shared" si="979"/>
        <v>158.30000000000001</v>
      </c>
      <c r="DJ327">
        <f>DI327</f>
        <v>158.30000000000001</v>
      </c>
      <c r="DK327">
        <v>1</v>
      </c>
      <c r="DL327" t="s">
        <v>481</v>
      </c>
      <c r="DM327">
        <v>0</v>
      </c>
      <c r="DN327" t="s">
        <v>481</v>
      </c>
      <c r="DO327">
        <v>0</v>
      </c>
    </row>
    <row r="328">
      <c r="A328">
        <f>ROW(Source!A224)</f>
        <v>224</v>
      </c>
      <c r="B328">
        <v>407088984</v>
      </c>
      <c r="C328">
        <v>407089615</v>
      </c>
      <c r="D328">
        <v>342717233</v>
      </c>
      <c r="E328">
        <v>1</v>
      </c>
      <c r="F328">
        <v>1</v>
      </c>
      <c r="G328">
        <v>1</v>
      </c>
      <c r="H328">
        <v>3</v>
      </c>
      <c r="I328" t="s">
        <v>239</v>
      </c>
      <c r="J328" t="s">
        <v>879</v>
      </c>
      <c r="K328" t="s">
        <v>240</v>
      </c>
      <c r="L328">
        <v>1346</v>
      </c>
      <c r="N328">
        <v>1009</v>
      </c>
      <c r="O328" t="s">
        <v>131</v>
      </c>
      <c r="P328" t="s">
        <v>131</v>
      </c>
      <c r="Q328">
        <v>1</v>
      </c>
      <c r="W328">
        <v>0</v>
      </c>
      <c r="X328">
        <v>-1062136333</v>
      </c>
      <c r="Y328">
        <f>(AT328*ROUND(0,7))</f>
        <v>0</v>
      </c>
      <c r="AA328">
        <v>201.16999999999999</v>
      </c>
      <c r="AB328">
        <v>0</v>
      </c>
      <c r="AC328">
        <v>0</v>
      </c>
      <c r="AD328">
        <v>0</v>
      </c>
      <c r="AE328">
        <v>174.93000000000001</v>
      </c>
      <c r="AF328">
        <v>0</v>
      </c>
      <c r="AG328">
        <v>0</v>
      </c>
      <c r="AH328">
        <v>0</v>
      </c>
      <c r="AI328">
        <v>1.1499999999999999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481</v>
      </c>
      <c r="AT328">
        <v>0.02</v>
      </c>
      <c r="AU328" t="s">
        <v>504</v>
      </c>
      <c r="AV328">
        <v>0</v>
      </c>
      <c r="AW328">
        <v>2</v>
      </c>
      <c r="AX328">
        <v>407089620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3.4986000000000002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ROUND(Y328*Source!I224,7)</f>
        <v>0</v>
      </c>
      <c r="CY328">
        <f t="shared" ref="CY328:CY329" si="993">AA328</f>
        <v>201.16999999999999</v>
      </c>
      <c r="CZ328">
        <f t="shared" ref="CZ328:CZ329" si="994">AE328</f>
        <v>174.93000000000001</v>
      </c>
      <c r="DA328">
        <f t="shared" ref="DA328:DA329" si="995">AI328</f>
        <v>1.1499999999999999</v>
      </c>
      <c r="DB328">
        <f>ROUND((ROUND(AT328*CZ328,2)*ROUND(0,7)),6)</f>
        <v>0</v>
      </c>
      <c r="DC328">
        <f>ROUND((ROUND(AT328*AG328,2)*ROUND(0,7)),6)</f>
        <v>0</v>
      </c>
      <c r="DD328" t="s">
        <v>481</v>
      </c>
      <c r="DE328" t="s">
        <v>481</v>
      </c>
      <c r="DF328">
        <f>ROUND(ROUND(AE328*AI328,2)*CX328,2)</f>
        <v>0</v>
      </c>
      <c r="DG328">
        <f t="shared" si="975"/>
        <v>0</v>
      </c>
      <c r="DH328">
        <f t="shared" si="978"/>
        <v>0</v>
      </c>
      <c r="DI328">
        <f t="shared" si="979"/>
        <v>0</v>
      </c>
      <c r="DJ328">
        <f t="shared" ref="DJ328:DJ329" si="996">DF328</f>
        <v>0</v>
      </c>
      <c r="DK328">
        <v>0</v>
      </c>
      <c r="DL328" t="s">
        <v>481</v>
      </c>
      <c r="DM328">
        <v>0</v>
      </c>
      <c r="DN328" t="s">
        <v>481</v>
      </c>
      <c r="DO328">
        <v>0</v>
      </c>
    </row>
    <row r="329">
      <c r="A329">
        <f>ROW(Source!A224)</f>
        <v>224</v>
      </c>
      <c r="B329">
        <v>407088984</v>
      </c>
      <c r="C329">
        <v>407089615</v>
      </c>
      <c r="D329">
        <v>342646017</v>
      </c>
      <c r="E329">
        <v>113</v>
      </c>
      <c r="F329">
        <v>1</v>
      </c>
      <c r="G329">
        <v>1</v>
      </c>
      <c r="H329">
        <v>3</v>
      </c>
      <c r="I329" t="s">
        <v>852</v>
      </c>
      <c r="J329" t="s">
        <v>481</v>
      </c>
      <c r="K329" t="s">
        <v>853</v>
      </c>
      <c r="L329">
        <v>3277935</v>
      </c>
      <c r="N329">
        <v>1013</v>
      </c>
      <c r="O329" t="s">
        <v>63</v>
      </c>
      <c r="P329" t="s">
        <v>63</v>
      </c>
      <c r="Q329">
        <v>1</v>
      </c>
      <c r="W329">
        <v>0</v>
      </c>
      <c r="X329">
        <v>274903907</v>
      </c>
      <c r="Y329">
        <f t="shared" ref="Y329:Y330" si="997">AT329</f>
        <v>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0</v>
      </c>
      <c r="AQ329">
        <v>1</v>
      </c>
      <c r="AR329">
        <v>0</v>
      </c>
      <c r="AS329" t="s">
        <v>481</v>
      </c>
      <c r="AT329">
        <v>2</v>
      </c>
      <c r="AU329" t="s">
        <v>481</v>
      </c>
      <c r="AV329">
        <v>0</v>
      </c>
      <c r="AW329">
        <v>2</v>
      </c>
      <c r="AX329">
        <v>407089621</v>
      </c>
      <c r="AY329">
        <v>1</v>
      </c>
      <c r="AZ329">
        <v>2048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ROUND(Y329*Source!I224,7)</f>
        <v>2</v>
      </c>
      <c r="CY329">
        <f t="shared" si="993"/>
        <v>0</v>
      </c>
      <c r="CZ329">
        <f t="shared" si="994"/>
        <v>0</v>
      </c>
      <c r="DA329">
        <f t="shared" si="995"/>
        <v>1</v>
      </c>
      <c r="DB329">
        <f t="shared" ref="DB329:DB330" si="998">ROUND(ROUND(AT329*CZ329,2),6)</f>
        <v>0</v>
      </c>
      <c r="DC329">
        <f t="shared" ref="DC329:DC330" si="999">ROUND(ROUND(AT329*AG329,2),6)</f>
        <v>0</v>
      </c>
      <c r="DD329" t="s">
        <v>481</v>
      </c>
      <c r="DE329" t="s">
        <v>481</v>
      </c>
      <c r="DF329">
        <f t="shared" ref="DF329:DF330" si="1000">ROUND(ROUND(AE329,2)*CX329,2)</f>
        <v>0</v>
      </c>
      <c r="DG329">
        <f t="shared" si="975"/>
        <v>0</v>
      </c>
      <c r="DH329">
        <f t="shared" si="978"/>
        <v>0</v>
      </c>
      <c r="DI329">
        <f t="shared" si="979"/>
        <v>0</v>
      </c>
      <c r="DJ329">
        <f t="shared" si="996"/>
        <v>0</v>
      </c>
      <c r="DK329">
        <v>0</v>
      </c>
      <c r="DL329" t="s">
        <v>481</v>
      </c>
      <c r="DM329">
        <v>0</v>
      </c>
      <c r="DN329" t="s">
        <v>481</v>
      </c>
      <c r="DO329">
        <v>0</v>
      </c>
    </row>
    <row r="330">
      <c r="A330">
        <f>ROW(Source!A225)</f>
        <v>225</v>
      </c>
      <c r="B330">
        <v>407088984</v>
      </c>
      <c r="C330">
        <v>407089622</v>
      </c>
      <c r="D330">
        <v>342640228</v>
      </c>
      <c r="E330">
        <v>113</v>
      </c>
      <c r="F330">
        <v>1</v>
      </c>
      <c r="G330">
        <v>1</v>
      </c>
      <c r="H330">
        <v>1</v>
      </c>
      <c r="I330" t="s">
        <v>127</v>
      </c>
      <c r="J330" t="s">
        <v>481</v>
      </c>
      <c r="K330" t="s">
        <v>128</v>
      </c>
      <c r="L330">
        <v>1191</v>
      </c>
      <c r="N330">
        <v>1013</v>
      </c>
      <c r="O330" t="s">
        <v>29</v>
      </c>
      <c r="P330" t="s">
        <v>29</v>
      </c>
      <c r="Q330">
        <v>1</v>
      </c>
      <c r="W330">
        <v>0</v>
      </c>
      <c r="X330">
        <v>1522950421</v>
      </c>
      <c r="Y330">
        <f t="shared" si="997"/>
        <v>1.03</v>
      </c>
      <c r="AA330">
        <v>0</v>
      </c>
      <c r="AB330">
        <v>0</v>
      </c>
      <c r="AC330">
        <v>0</v>
      </c>
      <c r="AD330">
        <v>512.30999999999995</v>
      </c>
      <c r="AE330">
        <v>0</v>
      </c>
      <c r="AF330">
        <v>0</v>
      </c>
      <c r="AG330">
        <v>0</v>
      </c>
      <c r="AH330">
        <v>512.30999999999995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481</v>
      </c>
      <c r="AT330">
        <v>1.03</v>
      </c>
      <c r="AU330" t="s">
        <v>481</v>
      </c>
      <c r="AV330">
        <v>1</v>
      </c>
      <c r="AW330">
        <v>2</v>
      </c>
      <c r="AX330">
        <v>407089626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527.67930000000001</v>
      </c>
      <c r="BN330">
        <v>1.03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527.67930000000001</v>
      </c>
      <c r="BU330">
        <v>1.03</v>
      </c>
      <c r="BV330">
        <v>0</v>
      </c>
      <c r="BW330">
        <v>1</v>
      </c>
      <c r="CU330">
        <f>ROUND(AT330*Source!I225*AH330*AL330,2)</f>
        <v>527.68000000000006</v>
      </c>
      <c r="CV330">
        <f>ROUND(Y330*Source!I225,7)</f>
        <v>1.03</v>
      </c>
      <c r="CW330">
        <v>0</v>
      </c>
      <c r="CX330">
        <f>ROUND(Y330*Source!I225,7)</f>
        <v>1.03</v>
      </c>
      <c r="CY330">
        <f>AD330</f>
        <v>512.30999999999995</v>
      </c>
      <c r="CZ330">
        <f>AH330</f>
        <v>512.30999999999995</v>
      </c>
      <c r="DA330">
        <f>AL330</f>
        <v>1</v>
      </c>
      <c r="DB330">
        <f t="shared" si="998"/>
        <v>527.67999999999995</v>
      </c>
      <c r="DC330">
        <f t="shared" si="999"/>
        <v>0</v>
      </c>
      <c r="DD330" t="s">
        <v>481</v>
      </c>
      <c r="DE330" t="s">
        <v>481</v>
      </c>
      <c r="DF330">
        <f t="shared" si="1000"/>
        <v>0</v>
      </c>
      <c r="DG330">
        <f t="shared" si="975"/>
        <v>0</v>
      </c>
      <c r="DH330">
        <f t="shared" si="978"/>
        <v>0</v>
      </c>
      <c r="DI330">
        <f t="shared" si="979"/>
        <v>527.68000000000006</v>
      </c>
      <c r="DJ330">
        <f>DI330</f>
        <v>527.68000000000006</v>
      </c>
      <c r="DK330">
        <v>1</v>
      </c>
      <c r="DL330" t="s">
        <v>481</v>
      </c>
      <c r="DM330">
        <v>0</v>
      </c>
      <c r="DN330" t="s">
        <v>481</v>
      </c>
      <c r="DO330">
        <v>0</v>
      </c>
    </row>
    <row r="331">
      <c r="A331">
        <f>ROW(Source!A225)</f>
        <v>225</v>
      </c>
      <c r="B331">
        <v>407088984</v>
      </c>
      <c r="C331">
        <v>407089622</v>
      </c>
      <c r="D331">
        <v>342717233</v>
      </c>
      <c r="E331">
        <v>1</v>
      </c>
      <c r="F331">
        <v>1</v>
      </c>
      <c r="G331">
        <v>1</v>
      </c>
      <c r="H331">
        <v>3</v>
      </c>
      <c r="I331" t="s">
        <v>239</v>
      </c>
      <c r="J331" t="s">
        <v>879</v>
      </c>
      <c r="K331" t="s">
        <v>240</v>
      </c>
      <c r="L331">
        <v>1346</v>
      </c>
      <c r="N331">
        <v>1009</v>
      </c>
      <c r="O331" t="s">
        <v>131</v>
      </c>
      <c r="P331" t="s">
        <v>131</v>
      </c>
      <c r="Q331">
        <v>1</v>
      </c>
      <c r="W331">
        <v>0</v>
      </c>
      <c r="X331">
        <v>-1062136333</v>
      </c>
      <c r="Y331">
        <f>(AT331*ROUND(0,7))</f>
        <v>0</v>
      </c>
      <c r="AA331">
        <v>201.16999999999999</v>
      </c>
      <c r="AB331">
        <v>0</v>
      </c>
      <c r="AC331">
        <v>0</v>
      </c>
      <c r="AD331">
        <v>0</v>
      </c>
      <c r="AE331">
        <v>174.93000000000001</v>
      </c>
      <c r="AF331">
        <v>0</v>
      </c>
      <c r="AG331">
        <v>0</v>
      </c>
      <c r="AH331">
        <v>0</v>
      </c>
      <c r="AI331">
        <v>1.1499999999999999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481</v>
      </c>
      <c r="AT331">
        <v>0.02</v>
      </c>
      <c r="AU331" t="s">
        <v>504</v>
      </c>
      <c r="AV331">
        <v>0</v>
      </c>
      <c r="AW331">
        <v>2</v>
      </c>
      <c r="AX331">
        <v>407089627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3.4986000000000002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ROUND(Y331*Source!I225,7)</f>
        <v>0</v>
      </c>
      <c r="CY331">
        <f t="shared" ref="CY331:CY332" si="1001">AA331</f>
        <v>201.16999999999999</v>
      </c>
      <c r="CZ331">
        <f t="shared" ref="CZ331:CZ332" si="1002">AE331</f>
        <v>174.93000000000001</v>
      </c>
      <c r="DA331">
        <f t="shared" ref="DA331:DA332" si="1003">AI331</f>
        <v>1.1499999999999999</v>
      </c>
      <c r="DB331">
        <f>ROUND((ROUND(AT331*CZ331,2)*ROUND(0,7)),6)</f>
        <v>0</v>
      </c>
      <c r="DC331">
        <f>ROUND((ROUND(AT331*AG331,2)*ROUND(0,7)),6)</f>
        <v>0</v>
      </c>
      <c r="DD331" t="s">
        <v>481</v>
      </c>
      <c r="DE331" t="s">
        <v>481</v>
      </c>
      <c r="DF331">
        <f>ROUND(ROUND(AE331*AI331,2)*CX331,2)</f>
        <v>0</v>
      </c>
      <c r="DG331">
        <f t="shared" si="975"/>
        <v>0</v>
      </c>
      <c r="DH331">
        <f t="shared" si="978"/>
        <v>0</v>
      </c>
      <c r="DI331">
        <f t="shared" si="979"/>
        <v>0</v>
      </c>
      <c r="DJ331">
        <f t="shared" ref="DJ331:DJ332" si="1004">DF331</f>
        <v>0</v>
      </c>
      <c r="DK331">
        <v>0</v>
      </c>
      <c r="DL331" t="s">
        <v>481</v>
      </c>
      <c r="DM331">
        <v>0</v>
      </c>
      <c r="DN331" t="s">
        <v>481</v>
      </c>
      <c r="DO331">
        <v>0</v>
      </c>
    </row>
    <row r="332">
      <c r="A332">
        <f>ROW(Source!A225)</f>
        <v>225</v>
      </c>
      <c r="B332">
        <v>407088984</v>
      </c>
      <c r="C332">
        <v>407089622</v>
      </c>
      <c r="D332">
        <v>342646017</v>
      </c>
      <c r="E332">
        <v>113</v>
      </c>
      <c r="F332">
        <v>1</v>
      </c>
      <c r="G332">
        <v>1</v>
      </c>
      <c r="H332">
        <v>3</v>
      </c>
      <c r="I332" t="s">
        <v>852</v>
      </c>
      <c r="J332" t="s">
        <v>481</v>
      </c>
      <c r="K332" t="s">
        <v>853</v>
      </c>
      <c r="L332">
        <v>3277935</v>
      </c>
      <c r="N332">
        <v>1013</v>
      </c>
      <c r="O332" t="s">
        <v>63</v>
      </c>
      <c r="P332" t="s">
        <v>63</v>
      </c>
      <c r="Q332">
        <v>1</v>
      </c>
      <c r="W332">
        <v>0</v>
      </c>
      <c r="X332">
        <v>274903907</v>
      </c>
      <c r="Y332">
        <f>AT332</f>
        <v>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0</v>
      </c>
      <c r="AQ332">
        <v>1</v>
      </c>
      <c r="AR332">
        <v>0</v>
      </c>
      <c r="AS332" t="s">
        <v>481</v>
      </c>
      <c r="AT332">
        <v>2</v>
      </c>
      <c r="AU332" t="s">
        <v>481</v>
      </c>
      <c r="AV332">
        <v>0</v>
      </c>
      <c r="AW332">
        <v>2</v>
      </c>
      <c r="AX332">
        <v>407089628</v>
      </c>
      <c r="AY332">
        <v>1</v>
      </c>
      <c r="AZ332">
        <v>2048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ROUND(Y332*Source!I225,7)</f>
        <v>2</v>
      </c>
      <c r="CY332">
        <f t="shared" si="1001"/>
        <v>0</v>
      </c>
      <c r="CZ332">
        <f t="shared" si="1002"/>
        <v>0</v>
      </c>
      <c r="DA332">
        <f t="shared" si="1003"/>
        <v>1</v>
      </c>
      <c r="DB332">
        <f>ROUND(ROUND(AT332*CZ332,2),6)</f>
        <v>0</v>
      </c>
      <c r="DC332">
        <f>ROUND(ROUND(AT332*AG332,2),6)</f>
        <v>0</v>
      </c>
      <c r="DD332" t="s">
        <v>481</v>
      </c>
      <c r="DE332" t="s">
        <v>481</v>
      </c>
      <c r="DF332">
        <f t="shared" ref="DF332:DF337" si="1005">ROUND(ROUND(AE332,2)*CX332,2)</f>
        <v>0</v>
      </c>
      <c r="DG332">
        <f t="shared" si="975"/>
        <v>0</v>
      </c>
      <c r="DH332">
        <f t="shared" si="978"/>
        <v>0</v>
      </c>
      <c r="DI332">
        <f t="shared" si="979"/>
        <v>0</v>
      </c>
      <c r="DJ332">
        <f t="shared" si="1004"/>
        <v>0</v>
      </c>
      <c r="DK332">
        <v>0</v>
      </c>
      <c r="DL332" t="s">
        <v>481</v>
      </c>
      <c r="DM332">
        <v>0</v>
      </c>
      <c r="DN332" t="s">
        <v>481</v>
      </c>
      <c r="DO332">
        <v>0</v>
      </c>
    </row>
    <row r="333">
      <c r="A333">
        <f>ROW(Source!A261)</f>
        <v>261</v>
      </c>
      <c r="B333">
        <v>407088984</v>
      </c>
      <c r="C333">
        <v>407089629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331</v>
      </c>
      <c r="J333" t="s">
        <v>481</v>
      </c>
      <c r="K333" t="s">
        <v>332</v>
      </c>
      <c r="L333">
        <v>1191</v>
      </c>
      <c r="N333">
        <v>1013</v>
      </c>
      <c r="O333" t="s">
        <v>29</v>
      </c>
      <c r="P333" t="s">
        <v>29</v>
      </c>
      <c r="Q333">
        <v>1</v>
      </c>
      <c r="W333">
        <v>0</v>
      </c>
      <c r="X333">
        <v>44848675</v>
      </c>
      <c r="Y333">
        <f t="shared" ref="Y333:Y337" si="1006">(AT333*ROUND(0.3,7))</f>
        <v>16.199999999999999</v>
      </c>
      <c r="AA333">
        <v>0</v>
      </c>
      <c r="AB333">
        <v>0</v>
      </c>
      <c r="AC333">
        <v>0</v>
      </c>
      <c r="AD333">
        <v>486.31999999999999</v>
      </c>
      <c r="AE333">
        <v>0</v>
      </c>
      <c r="AF333">
        <v>0</v>
      </c>
      <c r="AG333">
        <v>0</v>
      </c>
      <c r="AH333">
        <v>486.31999999999999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481</v>
      </c>
      <c r="AT333">
        <v>54</v>
      </c>
      <c r="AU333" t="s">
        <v>505</v>
      </c>
      <c r="AV333">
        <v>1</v>
      </c>
      <c r="AW333">
        <v>2</v>
      </c>
      <c r="AX333">
        <v>407089638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26261.279999999999</v>
      </c>
      <c r="BN333">
        <v>54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7878.3839999999991</v>
      </c>
      <c r="BU333">
        <v>16.199999999999999</v>
      </c>
      <c r="BV333">
        <v>0</v>
      </c>
      <c r="BW333">
        <v>1</v>
      </c>
      <c r="CU333">
        <f>ROUND(AT333*Source!I261*AH333*AL333,2)</f>
        <v>26261.279999999999</v>
      </c>
      <c r="CV333">
        <f>ROUND(Y333*Source!I261,7)</f>
        <v>16.199999999999999</v>
      </c>
      <c r="CW333">
        <v>0</v>
      </c>
      <c r="CX333">
        <f>ROUND(Y333*Source!I261,7)</f>
        <v>16.199999999999999</v>
      </c>
      <c r="CY333">
        <f t="shared" ref="CY333:CY334" si="1007">AD333</f>
        <v>486.31999999999999</v>
      </c>
      <c r="CZ333">
        <f t="shared" ref="CZ333:CZ334" si="1008">AH333</f>
        <v>486.31999999999999</v>
      </c>
      <c r="DA333">
        <f t="shared" ref="DA333:DA334" si="1009">AL333</f>
        <v>1</v>
      </c>
      <c r="DB333">
        <f t="shared" ref="DB333:DB337" si="1010">ROUND((ROUND(AT333*CZ333,2)*ROUND(0.3,7)),6)</f>
        <v>7878.384</v>
      </c>
      <c r="DC333">
        <f t="shared" ref="DC333:DC337" si="1011">ROUND((ROUND(AT333*AG333,2)*ROUND(0.3,7)),6)</f>
        <v>0</v>
      </c>
      <c r="DD333" t="s">
        <v>481</v>
      </c>
      <c r="DE333" t="s">
        <v>481</v>
      </c>
      <c r="DF333">
        <f t="shared" si="1005"/>
        <v>0</v>
      </c>
      <c r="DG333">
        <f t="shared" si="975"/>
        <v>0</v>
      </c>
      <c r="DH333">
        <f t="shared" si="978"/>
        <v>0</v>
      </c>
      <c r="DI333">
        <f t="shared" si="979"/>
        <v>7878.3800000000001</v>
      </c>
      <c r="DJ333">
        <f t="shared" ref="DJ333:DJ334" si="1012">DI333</f>
        <v>7878.3800000000001</v>
      </c>
      <c r="DK333">
        <v>1</v>
      </c>
      <c r="DL333" t="s">
        <v>481</v>
      </c>
      <c r="DM333">
        <v>0</v>
      </c>
      <c r="DN333" t="s">
        <v>481</v>
      </c>
      <c r="DO333">
        <v>0</v>
      </c>
    </row>
    <row r="334">
      <c r="A334">
        <f>ROW(Source!A261)</f>
        <v>261</v>
      </c>
      <c r="B334">
        <v>407088984</v>
      </c>
      <c r="C334">
        <v>407089629</v>
      </c>
      <c r="D334">
        <v>342640393</v>
      </c>
      <c r="E334">
        <v>113</v>
      </c>
      <c r="F334">
        <v>1</v>
      </c>
      <c r="G334">
        <v>1</v>
      </c>
      <c r="H334">
        <v>1</v>
      </c>
      <c r="I334" t="s">
        <v>854</v>
      </c>
      <c r="J334" t="s">
        <v>481</v>
      </c>
      <c r="K334" t="s">
        <v>855</v>
      </c>
      <c r="L334">
        <v>1191</v>
      </c>
      <c r="N334">
        <v>1013</v>
      </c>
      <c r="O334" t="s">
        <v>29</v>
      </c>
      <c r="P334" t="s">
        <v>29</v>
      </c>
      <c r="Q334">
        <v>1</v>
      </c>
      <c r="W334">
        <v>0</v>
      </c>
      <c r="X334">
        <v>-1417349443</v>
      </c>
      <c r="Y334">
        <f t="shared" si="1006"/>
        <v>0.75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481</v>
      </c>
      <c r="AT334">
        <v>2.5</v>
      </c>
      <c r="AU334" t="s">
        <v>505</v>
      </c>
      <c r="AV334">
        <v>2</v>
      </c>
      <c r="AW334">
        <v>2</v>
      </c>
      <c r="AX334">
        <v>407089639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ROUND(Y334*Source!I261,7)</f>
        <v>0.75</v>
      </c>
      <c r="CY334">
        <f t="shared" si="1007"/>
        <v>0</v>
      </c>
      <c r="CZ334">
        <f t="shared" si="1008"/>
        <v>0</v>
      </c>
      <c r="DA334">
        <f t="shared" si="1009"/>
        <v>1</v>
      </c>
      <c r="DB334">
        <f t="shared" si="1010"/>
        <v>0</v>
      </c>
      <c r="DC334">
        <f t="shared" si="1011"/>
        <v>0</v>
      </c>
      <c r="DD334" t="s">
        <v>481</v>
      </c>
      <c r="DE334" t="s">
        <v>481</v>
      </c>
      <c r="DF334">
        <f t="shared" si="1005"/>
        <v>0</v>
      </c>
      <c r="DG334">
        <f t="shared" si="975"/>
        <v>0</v>
      </c>
      <c r="DH334">
        <f t="shared" si="978"/>
        <v>0</v>
      </c>
      <c r="DI334">
        <f t="shared" si="979"/>
        <v>0</v>
      </c>
      <c r="DJ334">
        <f t="shared" si="1012"/>
        <v>0</v>
      </c>
      <c r="DK334">
        <v>0</v>
      </c>
      <c r="DL334" t="s">
        <v>481</v>
      </c>
      <c r="DM334">
        <v>0</v>
      </c>
      <c r="DN334" t="s">
        <v>481</v>
      </c>
      <c r="DO334">
        <v>0</v>
      </c>
    </row>
    <row r="335">
      <c r="A335">
        <f>ROW(Source!A261)</f>
        <v>261</v>
      </c>
      <c r="B335">
        <v>407088984</v>
      </c>
      <c r="C335">
        <v>407089629</v>
      </c>
      <c r="D335">
        <v>342764741</v>
      </c>
      <c r="E335">
        <v>1</v>
      </c>
      <c r="F335">
        <v>1</v>
      </c>
      <c r="G335">
        <v>1</v>
      </c>
      <c r="H335">
        <v>2</v>
      </c>
      <c r="I335" t="s">
        <v>214</v>
      </c>
      <c r="J335" t="s">
        <v>875</v>
      </c>
      <c r="K335" t="s">
        <v>215</v>
      </c>
      <c r="L335">
        <v>1368</v>
      </c>
      <c r="N335">
        <v>1011</v>
      </c>
      <c r="O335" t="s">
        <v>106</v>
      </c>
      <c r="P335" t="s">
        <v>106</v>
      </c>
      <c r="Q335">
        <v>1</v>
      </c>
      <c r="W335">
        <v>0</v>
      </c>
      <c r="X335">
        <v>-361847540</v>
      </c>
      <c r="Y335">
        <f t="shared" si="1006"/>
        <v>0.375</v>
      </c>
      <c r="AA335">
        <v>0</v>
      </c>
      <c r="AB335">
        <v>1552.1199999999999</v>
      </c>
      <c r="AC335">
        <v>668.23000000000002</v>
      </c>
      <c r="AD335">
        <v>0</v>
      </c>
      <c r="AE335">
        <v>0</v>
      </c>
      <c r="AF335">
        <v>1552.1199999999999</v>
      </c>
      <c r="AG335">
        <v>668.23000000000002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481</v>
      </c>
      <c r="AT335">
        <v>1.25</v>
      </c>
      <c r="AU335" t="s">
        <v>505</v>
      </c>
      <c r="AV335">
        <v>1</v>
      </c>
      <c r="AW335">
        <v>2</v>
      </c>
      <c r="AX335">
        <v>407089640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1940.1499999999999</v>
      </c>
      <c r="BL335">
        <v>835.28750000000002</v>
      </c>
      <c r="BM335">
        <v>0</v>
      </c>
      <c r="BN335">
        <v>0</v>
      </c>
      <c r="BO335">
        <v>1.25</v>
      </c>
      <c r="BP335">
        <v>1</v>
      </c>
      <c r="BQ335">
        <v>0</v>
      </c>
      <c r="BR335">
        <v>582.04499999999996</v>
      </c>
      <c r="BS335">
        <v>250.58625000000001</v>
      </c>
      <c r="BT335">
        <v>0</v>
      </c>
      <c r="BU335">
        <v>0</v>
      </c>
      <c r="BV335">
        <v>0.375</v>
      </c>
      <c r="BW335">
        <v>1</v>
      </c>
      <c r="CV335">
        <v>0</v>
      </c>
      <c r="CW335">
        <f>ROUND(Y335*Source!I261*DO335,7)</f>
        <v>0.375</v>
      </c>
      <c r="CX335">
        <f>ROUND(Y335*Source!I261,7)</f>
        <v>0.375</v>
      </c>
      <c r="CY335">
        <f t="shared" ref="CY335:CY337" si="1013">AB335</f>
        <v>1552.1199999999999</v>
      </c>
      <c r="CZ335">
        <f t="shared" ref="CZ335:CZ337" si="1014">AF335</f>
        <v>1552.1199999999999</v>
      </c>
      <c r="DA335">
        <f t="shared" ref="DA335:DA337" si="1015">AJ335</f>
        <v>1</v>
      </c>
      <c r="DB335">
        <f t="shared" si="1010"/>
        <v>582.04499999999996</v>
      </c>
      <c r="DC335">
        <f t="shared" si="1011"/>
        <v>250.58699999999999</v>
      </c>
      <c r="DD335" t="s">
        <v>481</v>
      </c>
      <c r="DE335" t="s">
        <v>481</v>
      </c>
      <c r="DF335">
        <f t="shared" si="1005"/>
        <v>0</v>
      </c>
      <c r="DG335">
        <f t="shared" si="975"/>
        <v>582.05000000000007</v>
      </c>
      <c r="DH335">
        <f t="shared" si="978"/>
        <v>250.59</v>
      </c>
      <c r="DI335">
        <f t="shared" si="979"/>
        <v>0</v>
      </c>
      <c r="DJ335">
        <f t="shared" ref="DJ335:DJ337" si="1016">DG335+DH335</f>
        <v>832.6400000000001</v>
      </c>
      <c r="DK335">
        <v>1</v>
      </c>
      <c r="DL335" t="s">
        <v>216</v>
      </c>
      <c r="DM335">
        <v>6</v>
      </c>
      <c r="DN335" t="s">
        <v>29</v>
      </c>
      <c r="DO335">
        <v>1</v>
      </c>
    </row>
    <row r="336">
      <c r="A336">
        <f>ROW(Source!A261)</f>
        <v>261</v>
      </c>
      <c r="B336">
        <v>407088984</v>
      </c>
      <c r="C336">
        <v>407089629</v>
      </c>
      <c r="D336">
        <v>342765643</v>
      </c>
      <c r="E336">
        <v>1</v>
      </c>
      <c r="F336">
        <v>1</v>
      </c>
      <c r="G336">
        <v>1</v>
      </c>
      <c r="H336">
        <v>2</v>
      </c>
      <c r="I336" t="s">
        <v>157</v>
      </c>
      <c r="J336" t="s">
        <v>869</v>
      </c>
      <c r="K336" t="s">
        <v>158</v>
      </c>
      <c r="L336">
        <v>1368</v>
      </c>
      <c r="N336">
        <v>1011</v>
      </c>
      <c r="O336" t="s">
        <v>106</v>
      </c>
      <c r="P336" t="s">
        <v>106</v>
      </c>
      <c r="Q336">
        <v>1</v>
      </c>
      <c r="W336">
        <v>0</v>
      </c>
      <c r="X336">
        <v>1503848564</v>
      </c>
      <c r="Y336">
        <f t="shared" si="1006"/>
        <v>0.375</v>
      </c>
      <c r="AA336">
        <v>0</v>
      </c>
      <c r="AB336">
        <v>583.05999999999995</v>
      </c>
      <c r="AC336">
        <v>497.45999999999998</v>
      </c>
      <c r="AD336">
        <v>0</v>
      </c>
      <c r="AE336">
        <v>0</v>
      </c>
      <c r="AF336">
        <v>477.92000000000002</v>
      </c>
      <c r="AG336">
        <v>497.45999999999998</v>
      </c>
      <c r="AH336">
        <v>0</v>
      </c>
      <c r="AI336">
        <v>1</v>
      </c>
      <c r="AJ336">
        <v>1.22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481</v>
      </c>
      <c r="AT336">
        <v>1.25</v>
      </c>
      <c r="AU336" t="s">
        <v>505</v>
      </c>
      <c r="AV336">
        <v>1</v>
      </c>
      <c r="AW336">
        <v>2</v>
      </c>
      <c r="AX336">
        <v>407089641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597.39999999999998</v>
      </c>
      <c r="BL336">
        <v>621.82499999999993</v>
      </c>
      <c r="BM336">
        <v>0</v>
      </c>
      <c r="BN336">
        <v>0</v>
      </c>
      <c r="BO336">
        <v>1.25</v>
      </c>
      <c r="BP336">
        <v>1</v>
      </c>
      <c r="BQ336">
        <v>0</v>
      </c>
      <c r="BR336">
        <v>179.22</v>
      </c>
      <c r="BS336">
        <v>186.54749999999999</v>
      </c>
      <c r="BT336">
        <v>0</v>
      </c>
      <c r="BU336">
        <v>0</v>
      </c>
      <c r="BV336">
        <v>0.375</v>
      </c>
      <c r="BW336">
        <v>1</v>
      </c>
      <c r="CV336">
        <v>0</v>
      </c>
      <c r="CW336">
        <f>ROUND(Y336*Source!I261*DO336,7)</f>
        <v>0.375</v>
      </c>
      <c r="CX336">
        <f>ROUND(Y336*Source!I261,7)</f>
        <v>0.375</v>
      </c>
      <c r="CY336">
        <f t="shared" si="1013"/>
        <v>583.05999999999995</v>
      </c>
      <c r="CZ336">
        <f t="shared" si="1014"/>
        <v>477.92000000000002</v>
      </c>
      <c r="DA336">
        <f t="shared" si="1015"/>
        <v>1.22</v>
      </c>
      <c r="DB336">
        <f t="shared" si="1010"/>
        <v>179.22</v>
      </c>
      <c r="DC336">
        <f t="shared" si="1011"/>
        <v>186.54899999999998</v>
      </c>
      <c r="DD336" t="s">
        <v>481</v>
      </c>
      <c r="DE336" t="s">
        <v>481</v>
      </c>
      <c r="DF336">
        <f t="shared" si="1005"/>
        <v>0</v>
      </c>
      <c r="DG336">
        <f>ROUND(ROUND(AF336*AJ336,2)*CX336,2)</f>
        <v>218.65000000000001</v>
      </c>
      <c r="DH336">
        <f t="shared" si="978"/>
        <v>186.55000000000001</v>
      </c>
      <c r="DI336">
        <f t="shared" si="979"/>
        <v>0</v>
      </c>
      <c r="DJ336">
        <f t="shared" si="1016"/>
        <v>405.20000000000005</v>
      </c>
      <c r="DK336">
        <v>0</v>
      </c>
      <c r="DL336" t="s">
        <v>159</v>
      </c>
      <c r="DM336">
        <v>4</v>
      </c>
      <c r="DN336" t="s">
        <v>29</v>
      </c>
      <c r="DO336">
        <v>1</v>
      </c>
    </row>
    <row r="337">
      <c r="A337">
        <f>ROW(Source!A261)</f>
        <v>261</v>
      </c>
      <c r="B337">
        <v>407088984</v>
      </c>
      <c r="C337">
        <v>407089629</v>
      </c>
      <c r="D337">
        <v>342765836</v>
      </c>
      <c r="E337">
        <v>1</v>
      </c>
      <c r="F337">
        <v>1</v>
      </c>
      <c r="G337">
        <v>1</v>
      </c>
      <c r="H337">
        <v>2</v>
      </c>
      <c r="I337" t="s">
        <v>141</v>
      </c>
      <c r="J337" t="s">
        <v>864</v>
      </c>
      <c r="K337" t="s">
        <v>142</v>
      </c>
      <c r="L337">
        <v>1368</v>
      </c>
      <c r="N337">
        <v>1011</v>
      </c>
      <c r="O337" t="s">
        <v>106</v>
      </c>
      <c r="P337" t="s">
        <v>106</v>
      </c>
      <c r="Q337">
        <v>1</v>
      </c>
      <c r="W337">
        <v>0</v>
      </c>
      <c r="X337">
        <v>-572184414</v>
      </c>
      <c r="Y337">
        <f t="shared" si="1006"/>
        <v>3.1440000000000001</v>
      </c>
      <c r="AA337">
        <v>0</v>
      </c>
      <c r="AB337">
        <v>29.079999999999998</v>
      </c>
      <c r="AC337">
        <v>0</v>
      </c>
      <c r="AD337">
        <v>0</v>
      </c>
      <c r="AE337">
        <v>0</v>
      </c>
      <c r="AF337">
        <v>29.079999999999998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481</v>
      </c>
      <c r="AT337">
        <v>10.48</v>
      </c>
      <c r="AU337" t="s">
        <v>505</v>
      </c>
      <c r="AV337">
        <v>1</v>
      </c>
      <c r="AW337">
        <v>2</v>
      </c>
      <c r="AX337">
        <v>407089642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304.75839999999999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91.427520000000001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f>ROUND(Y337*Source!I261*DO337,7)</f>
        <v>0</v>
      </c>
      <c r="CX337">
        <f>ROUND(Y337*Source!I261,7)</f>
        <v>3.1439999999999997</v>
      </c>
      <c r="CY337">
        <f t="shared" si="1013"/>
        <v>29.079999999999998</v>
      </c>
      <c r="CZ337">
        <f t="shared" si="1014"/>
        <v>29.079999999999998</v>
      </c>
      <c r="DA337">
        <f t="shared" si="1015"/>
        <v>1</v>
      </c>
      <c r="DB337">
        <f t="shared" si="1010"/>
        <v>91.427999999999997</v>
      </c>
      <c r="DC337">
        <f t="shared" si="1011"/>
        <v>0</v>
      </c>
      <c r="DD337" t="s">
        <v>481</v>
      </c>
      <c r="DE337" t="s">
        <v>481</v>
      </c>
      <c r="DF337">
        <f t="shared" si="1005"/>
        <v>0</v>
      </c>
      <c r="DG337">
        <f t="shared" ref="DG337:DG343" si="1017">ROUND(ROUND(AF337,2)*CX337,2)</f>
        <v>91.430000000000007</v>
      </c>
      <c r="DH337">
        <f t="shared" si="978"/>
        <v>0</v>
      </c>
      <c r="DI337">
        <f t="shared" si="979"/>
        <v>0</v>
      </c>
      <c r="DJ337">
        <f t="shared" si="1016"/>
        <v>91.430000000000007</v>
      </c>
      <c r="DK337">
        <v>1</v>
      </c>
      <c r="DL337" t="s">
        <v>481</v>
      </c>
      <c r="DM337">
        <v>0</v>
      </c>
      <c r="DN337" t="s">
        <v>481</v>
      </c>
      <c r="DO337">
        <v>0</v>
      </c>
    </row>
    <row r="338">
      <c r="A338">
        <f>ROW(Source!A261)</f>
        <v>261</v>
      </c>
      <c r="B338">
        <v>407088984</v>
      </c>
      <c r="C338">
        <v>407089629</v>
      </c>
      <c r="D338">
        <v>342716455</v>
      </c>
      <c r="E338">
        <v>1</v>
      </c>
      <c r="F338">
        <v>1</v>
      </c>
      <c r="G338">
        <v>1</v>
      </c>
      <c r="H338">
        <v>3</v>
      </c>
      <c r="I338" t="s">
        <v>143</v>
      </c>
      <c r="J338" t="s">
        <v>867</v>
      </c>
      <c r="K338" t="s">
        <v>144</v>
      </c>
      <c r="L338">
        <v>1346</v>
      </c>
      <c r="N338">
        <v>1009</v>
      </c>
      <c r="O338" t="s">
        <v>131</v>
      </c>
      <c r="P338" t="s">
        <v>131</v>
      </c>
      <c r="Q338">
        <v>1</v>
      </c>
      <c r="W338">
        <v>0</v>
      </c>
      <c r="X338">
        <v>-2091133761</v>
      </c>
      <c r="Y338">
        <f t="shared" ref="Y338:Y339" si="1018">(AT338*ROUND(0,7))</f>
        <v>0</v>
      </c>
      <c r="AA338">
        <v>146.28999999999999</v>
      </c>
      <c r="AB338">
        <v>0</v>
      </c>
      <c r="AC338">
        <v>0</v>
      </c>
      <c r="AD338">
        <v>0</v>
      </c>
      <c r="AE338">
        <v>155.63</v>
      </c>
      <c r="AF338">
        <v>0</v>
      </c>
      <c r="AG338">
        <v>0</v>
      </c>
      <c r="AH338">
        <v>0</v>
      </c>
      <c r="AI338">
        <v>0.93999999999999995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481</v>
      </c>
      <c r="AT338">
        <v>3.3599999999999999</v>
      </c>
      <c r="AU338" t="s">
        <v>504</v>
      </c>
      <c r="AV338">
        <v>0</v>
      </c>
      <c r="AW338">
        <v>2</v>
      </c>
      <c r="AX338">
        <v>407089643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522.91679999999997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ROUND(Y338*Source!I261,7)</f>
        <v>0</v>
      </c>
      <c r="CY338">
        <f t="shared" ref="CY338:CY340" si="1019">AA338</f>
        <v>146.28999999999999</v>
      </c>
      <c r="CZ338">
        <f t="shared" ref="CZ338:CZ340" si="1020">AE338</f>
        <v>155.63</v>
      </c>
      <c r="DA338">
        <f t="shared" ref="DA338:DA340" si="1021">AI338</f>
        <v>0.93999999999999995</v>
      </c>
      <c r="DB338">
        <f t="shared" ref="DB338:DB339" si="1022">ROUND((ROUND(AT338*CZ338,2)*ROUND(0,7)),6)</f>
        <v>0</v>
      </c>
      <c r="DC338">
        <f t="shared" ref="DC338:DC339" si="1023">ROUND((ROUND(AT338*AG338,2)*ROUND(0,7)),6)</f>
        <v>0</v>
      </c>
      <c r="DD338" t="s">
        <v>481</v>
      </c>
      <c r="DE338" t="s">
        <v>481</v>
      </c>
      <c r="DF338">
        <f t="shared" ref="DF338:DF339" si="1024">ROUND(ROUND(AE338*AI338,2)*CX338,2)</f>
        <v>0</v>
      </c>
      <c r="DG338">
        <f t="shared" si="1017"/>
        <v>0</v>
      </c>
      <c r="DH338">
        <f t="shared" si="978"/>
        <v>0</v>
      </c>
      <c r="DI338">
        <f t="shared" si="979"/>
        <v>0</v>
      </c>
      <c r="DJ338">
        <f t="shared" ref="DJ338:DJ340" si="1025">DF338</f>
        <v>0</v>
      </c>
      <c r="DK338">
        <v>0</v>
      </c>
      <c r="DL338" t="s">
        <v>481</v>
      </c>
      <c r="DM338">
        <v>0</v>
      </c>
      <c r="DN338" t="s">
        <v>481</v>
      </c>
      <c r="DO338">
        <v>0</v>
      </c>
    </row>
    <row r="339">
      <c r="A339">
        <f>ROW(Source!A261)</f>
        <v>261</v>
      </c>
      <c r="B339">
        <v>407088984</v>
      </c>
      <c r="C339">
        <v>407089629</v>
      </c>
      <c r="D339">
        <v>342717233</v>
      </c>
      <c r="E339">
        <v>1</v>
      </c>
      <c r="F339">
        <v>1</v>
      </c>
      <c r="G339">
        <v>1</v>
      </c>
      <c r="H339">
        <v>3</v>
      </c>
      <c r="I339" t="s">
        <v>239</v>
      </c>
      <c r="J339" t="s">
        <v>879</v>
      </c>
      <c r="K339" t="s">
        <v>240</v>
      </c>
      <c r="L339">
        <v>1346</v>
      </c>
      <c r="N339">
        <v>1009</v>
      </c>
      <c r="O339" t="s">
        <v>131</v>
      </c>
      <c r="P339" t="s">
        <v>131</v>
      </c>
      <c r="Q339">
        <v>1</v>
      </c>
      <c r="W339">
        <v>0</v>
      </c>
      <c r="X339">
        <v>-1062136333</v>
      </c>
      <c r="Y339">
        <f t="shared" si="1018"/>
        <v>0</v>
      </c>
      <c r="AA339">
        <v>201.16999999999999</v>
      </c>
      <c r="AB339">
        <v>0</v>
      </c>
      <c r="AC339">
        <v>0</v>
      </c>
      <c r="AD339">
        <v>0</v>
      </c>
      <c r="AE339">
        <v>174.93000000000001</v>
      </c>
      <c r="AF339">
        <v>0</v>
      </c>
      <c r="AG339">
        <v>0</v>
      </c>
      <c r="AH339">
        <v>0</v>
      </c>
      <c r="AI339">
        <v>1.1499999999999999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481</v>
      </c>
      <c r="AT339">
        <v>2.54</v>
      </c>
      <c r="AU339" t="s">
        <v>504</v>
      </c>
      <c r="AV339">
        <v>0</v>
      </c>
      <c r="AW339">
        <v>2</v>
      </c>
      <c r="AX339">
        <v>407089644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444.32220000000001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ROUND(Y339*Source!I261,7)</f>
        <v>0</v>
      </c>
      <c r="CY339">
        <f t="shared" si="1019"/>
        <v>201.16999999999999</v>
      </c>
      <c r="CZ339">
        <f t="shared" si="1020"/>
        <v>174.93000000000001</v>
      </c>
      <c r="DA339">
        <f t="shared" si="1021"/>
        <v>1.1499999999999999</v>
      </c>
      <c r="DB339">
        <f t="shared" si="1022"/>
        <v>0</v>
      </c>
      <c r="DC339">
        <f t="shared" si="1023"/>
        <v>0</v>
      </c>
      <c r="DD339" t="s">
        <v>481</v>
      </c>
      <c r="DE339" t="s">
        <v>481</v>
      </c>
      <c r="DF339">
        <f t="shared" si="1024"/>
        <v>0</v>
      </c>
      <c r="DG339">
        <f t="shared" si="1017"/>
        <v>0</v>
      </c>
      <c r="DH339">
        <f t="shared" si="978"/>
        <v>0</v>
      </c>
      <c r="DI339">
        <f t="shared" si="979"/>
        <v>0</v>
      </c>
      <c r="DJ339">
        <f t="shared" si="1025"/>
        <v>0</v>
      </c>
      <c r="DK339">
        <v>0</v>
      </c>
      <c r="DL339" t="s">
        <v>481</v>
      </c>
      <c r="DM339">
        <v>0</v>
      </c>
      <c r="DN339" t="s">
        <v>481</v>
      </c>
      <c r="DO339">
        <v>0</v>
      </c>
    </row>
    <row r="340">
      <c r="A340">
        <f>ROW(Source!A261)</f>
        <v>261</v>
      </c>
      <c r="B340">
        <v>407088984</v>
      </c>
      <c r="C340">
        <v>407089629</v>
      </c>
      <c r="D340">
        <v>342646017</v>
      </c>
      <c r="E340">
        <v>113</v>
      </c>
      <c r="F340">
        <v>1</v>
      </c>
      <c r="G340">
        <v>1</v>
      </c>
      <c r="H340">
        <v>3</v>
      </c>
      <c r="I340" t="s">
        <v>852</v>
      </c>
      <c r="J340" t="s">
        <v>481</v>
      </c>
      <c r="K340" t="s">
        <v>853</v>
      </c>
      <c r="L340">
        <v>3277935</v>
      </c>
      <c r="N340">
        <v>1013</v>
      </c>
      <c r="O340" t="s">
        <v>63</v>
      </c>
      <c r="P340" t="s">
        <v>63</v>
      </c>
      <c r="Q340">
        <v>1</v>
      </c>
      <c r="W340">
        <v>0</v>
      </c>
      <c r="X340">
        <v>274903907</v>
      </c>
      <c r="Y340">
        <f>AT340</f>
        <v>2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0</v>
      </c>
      <c r="AQ340">
        <v>1</v>
      </c>
      <c r="AR340">
        <v>0</v>
      </c>
      <c r="AS340" t="s">
        <v>481</v>
      </c>
      <c r="AT340">
        <v>2</v>
      </c>
      <c r="AU340" t="s">
        <v>481</v>
      </c>
      <c r="AV340">
        <v>0</v>
      </c>
      <c r="AW340">
        <v>2</v>
      </c>
      <c r="AX340">
        <v>407089645</v>
      </c>
      <c r="AY340">
        <v>1</v>
      </c>
      <c r="AZ340">
        <v>2048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ROUND(Y340*Source!I261,7)</f>
        <v>2</v>
      </c>
      <c r="CY340">
        <f t="shared" si="1019"/>
        <v>0</v>
      </c>
      <c r="CZ340">
        <f t="shared" si="1020"/>
        <v>0</v>
      </c>
      <c r="DA340">
        <f t="shared" si="1021"/>
        <v>1</v>
      </c>
      <c r="DB340">
        <f>ROUND(ROUND(AT340*CZ340,2),6)</f>
        <v>0</v>
      </c>
      <c r="DC340">
        <f>ROUND(ROUND(AT340*AG340,2),6)</f>
        <v>0</v>
      </c>
      <c r="DD340" t="s">
        <v>481</v>
      </c>
      <c r="DE340" t="s">
        <v>481</v>
      </c>
      <c r="DF340">
        <f t="shared" ref="DF340:DF345" si="1026">ROUND(ROUND(AE340,2)*CX340,2)</f>
        <v>0</v>
      </c>
      <c r="DG340">
        <f t="shared" si="1017"/>
        <v>0</v>
      </c>
      <c r="DH340">
        <f t="shared" si="978"/>
        <v>0</v>
      </c>
      <c r="DI340">
        <f t="shared" si="979"/>
        <v>0</v>
      </c>
      <c r="DJ340">
        <f t="shared" si="1025"/>
        <v>0</v>
      </c>
      <c r="DK340">
        <v>0</v>
      </c>
      <c r="DL340" t="s">
        <v>481</v>
      </c>
      <c r="DM340">
        <v>0</v>
      </c>
      <c r="DN340" t="s">
        <v>481</v>
      </c>
      <c r="DO340">
        <v>0</v>
      </c>
    </row>
    <row r="341">
      <c r="A341">
        <f>ROW(Source!A262)</f>
        <v>262</v>
      </c>
      <c r="B341">
        <v>407088984</v>
      </c>
      <c r="C341">
        <v>407089646</v>
      </c>
      <c r="D341">
        <v>342640216</v>
      </c>
      <c r="E341">
        <v>113</v>
      </c>
      <c r="F341">
        <v>1</v>
      </c>
      <c r="G341">
        <v>1</v>
      </c>
      <c r="H341">
        <v>1</v>
      </c>
      <c r="I341" t="s">
        <v>331</v>
      </c>
      <c r="J341" t="s">
        <v>481</v>
      </c>
      <c r="K341" t="s">
        <v>332</v>
      </c>
      <c r="L341">
        <v>1191</v>
      </c>
      <c r="N341">
        <v>1013</v>
      </c>
      <c r="O341" t="s">
        <v>29</v>
      </c>
      <c r="P341" t="s">
        <v>29</v>
      </c>
      <c r="Q341">
        <v>1</v>
      </c>
      <c r="W341">
        <v>0</v>
      </c>
      <c r="X341">
        <v>44848675</v>
      </c>
      <c r="Y341">
        <f t="shared" ref="Y341:Y345" si="1027">(AT341*ROUND(0.6,7))</f>
        <v>32.399999999999999</v>
      </c>
      <c r="AA341">
        <v>0</v>
      </c>
      <c r="AB341">
        <v>0</v>
      </c>
      <c r="AC341">
        <v>0</v>
      </c>
      <c r="AD341">
        <v>486.31999999999999</v>
      </c>
      <c r="AE341">
        <v>0</v>
      </c>
      <c r="AF341">
        <v>0</v>
      </c>
      <c r="AG341">
        <v>0</v>
      </c>
      <c r="AH341">
        <v>486.31999999999999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481</v>
      </c>
      <c r="AT341">
        <v>54</v>
      </c>
      <c r="AU341" t="s">
        <v>605</v>
      </c>
      <c r="AV341">
        <v>1</v>
      </c>
      <c r="AW341">
        <v>2</v>
      </c>
      <c r="AX341">
        <v>407089655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26261.279999999999</v>
      </c>
      <c r="BN341">
        <v>54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15756.767999999998</v>
      </c>
      <c r="BU341">
        <v>32.399999999999999</v>
      </c>
      <c r="BV341">
        <v>0</v>
      </c>
      <c r="BW341">
        <v>1</v>
      </c>
      <c r="CU341">
        <f>ROUND(AT341*Source!I262*AH341*AL341,2)</f>
        <v>26261.279999999999</v>
      </c>
      <c r="CV341">
        <f>ROUND(Y341*Source!I262,7)</f>
        <v>32.399999999999999</v>
      </c>
      <c r="CW341">
        <v>0</v>
      </c>
      <c r="CX341">
        <f>ROUND(Y341*Source!I262,7)</f>
        <v>32.399999999999999</v>
      </c>
      <c r="CY341">
        <f t="shared" ref="CY341:CY342" si="1028">AD341</f>
        <v>486.31999999999999</v>
      </c>
      <c r="CZ341">
        <f t="shared" ref="CZ341:CZ342" si="1029">AH341</f>
        <v>486.31999999999999</v>
      </c>
      <c r="DA341">
        <f t="shared" ref="DA341:DA342" si="1030">AL341</f>
        <v>1</v>
      </c>
      <c r="DB341">
        <f t="shared" ref="DB341:DB345" si="1031">ROUND((ROUND(AT341*CZ341,2)*ROUND(0.6,7)),6)</f>
        <v>15756.768</v>
      </c>
      <c r="DC341">
        <f t="shared" ref="DC341:DC345" si="1032">ROUND((ROUND(AT341*AG341,2)*ROUND(0.6,7)),6)</f>
        <v>0</v>
      </c>
      <c r="DD341" t="s">
        <v>481</v>
      </c>
      <c r="DE341" t="s">
        <v>481</v>
      </c>
      <c r="DF341">
        <f t="shared" si="1026"/>
        <v>0</v>
      </c>
      <c r="DG341">
        <f t="shared" si="1017"/>
        <v>0</v>
      </c>
      <c r="DH341">
        <f t="shared" si="978"/>
        <v>0</v>
      </c>
      <c r="DI341">
        <f t="shared" si="979"/>
        <v>15756.77</v>
      </c>
      <c r="DJ341">
        <f t="shared" ref="DJ341:DJ342" si="1033">DI341</f>
        <v>15756.77</v>
      </c>
      <c r="DK341">
        <v>1</v>
      </c>
      <c r="DL341" t="s">
        <v>481</v>
      </c>
      <c r="DM341">
        <v>0</v>
      </c>
      <c r="DN341" t="s">
        <v>481</v>
      </c>
      <c r="DO341">
        <v>0</v>
      </c>
    </row>
    <row r="342">
      <c r="A342">
        <f>ROW(Source!A262)</f>
        <v>262</v>
      </c>
      <c r="B342">
        <v>407088984</v>
      </c>
      <c r="C342">
        <v>407089646</v>
      </c>
      <c r="D342">
        <v>342640393</v>
      </c>
      <c r="E342">
        <v>113</v>
      </c>
      <c r="F342">
        <v>1</v>
      </c>
      <c r="G342">
        <v>1</v>
      </c>
      <c r="H342">
        <v>1</v>
      </c>
      <c r="I342" t="s">
        <v>854</v>
      </c>
      <c r="J342" t="s">
        <v>481</v>
      </c>
      <c r="K342" t="s">
        <v>855</v>
      </c>
      <c r="L342">
        <v>1191</v>
      </c>
      <c r="N342">
        <v>1013</v>
      </c>
      <c r="O342" t="s">
        <v>29</v>
      </c>
      <c r="P342" t="s">
        <v>29</v>
      </c>
      <c r="Q342">
        <v>1</v>
      </c>
      <c r="W342">
        <v>0</v>
      </c>
      <c r="X342">
        <v>-1417349443</v>
      </c>
      <c r="Y342">
        <f t="shared" si="1027"/>
        <v>1.5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481</v>
      </c>
      <c r="AT342">
        <v>2.5</v>
      </c>
      <c r="AU342" t="s">
        <v>605</v>
      </c>
      <c r="AV342">
        <v>2</v>
      </c>
      <c r="AW342">
        <v>2</v>
      </c>
      <c r="AX342">
        <v>407089656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ROUND(Y342*Source!I262,7)</f>
        <v>1.5</v>
      </c>
      <c r="CY342">
        <f t="shared" si="1028"/>
        <v>0</v>
      </c>
      <c r="CZ342">
        <f t="shared" si="1029"/>
        <v>0</v>
      </c>
      <c r="DA342">
        <f t="shared" si="1030"/>
        <v>1</v>
      </c>
      <c r="DB342">
        <f t="shared" si="1031"/>
        <v>0</v>
      </c>
      <c r="DC342">
        <f t="shared" si="1032"/>
        <v>0</v>
      </c>
      <c r="DD342" t="s">
        <v>481</v>
      </c>
      <c r="DE342" t="s">
        <v>481</v>
      </c>
      <c r="DF342">
        <f t="shared" si="1026"/>
        <v>0</v>
      </c>
      <c r="DG342">
        <f t="shared" si="1017"/>
        <v>0</v>
      </c>
      <c r="DH342">
        <f t="shared" si="978"/>
        <v>0</v>
      </c>
      <c r="DI342">
        <f t="shared" si="979"/>
        <v>0</v>
      </c>
      <c r="DJ342">
        <f t="shared" si="1033"/>
        <v>0</v>
      </c>
      <c r="DK342">
        <v>0</v>
      </c>
      <c r="DL342" t="s">
        <v>481</v>
      </c>
      <c r="DM342">
        <v>0</v>
      </c>
      <c r="DN342" t="s">
        <v>481</v>
      </c>
      <c r="DO342">
        <v>0</v>
      </c>
    </row>
    <row r="343">
      <c r="A343">
        <f>ROW(Source!A262)</f>
        <v>262</v>
      </c>
      <c r="B343">
        <v>407088984</v>
      </c>
      <c r="C343">
        <v>407089646</v>
      </c>
      <c r="D343">
        <v>342764741</v>
      </c>
      <c r="E343">
        <v>1</v>
      </c>
      <c r="F343">
        <v>1</v>
      </c>
      <c r="G343">
        <v>1</v>
      </c>
      <c r="H343">
        <v>2</v>
      </c>
      <c r="I343" t="s">
        <v>214</v>
      </c>
      <c r="J343" t="s">
        <v>875</v>
      </c>
      <c r="K343" t="s">
        <v>215</v>
      </c>
      <c r="L343">
        <v>1368</v>
      </c>
      <c r="N343">
        <v>1011</v>
      </c>
      <c r="O343" t="s">
        <v>106</v>
      </c>
      <c r="P343" t="s">
        <v>106</v>
      </c>
      <c r="Q343">
        <v>1</v>
      </c>
      <c r="W343">
        <v>0</v>
      </c>
      <c r="X343">
        <v>-361847540</v>
      </c>
      <c r="Y343">
        <f t="shared" si="1027"/>
        <v>0.75</v>
      </c>
      <c r="AA343">
        <v>0</v>
      </c>
      <c r="AB343">
        <v>1552.1199999999999</v>
      </c>
      <c r="AC343">
        <v>668.23000000000002</v>
      </c>
      <c r="AD343">
        <v>0</v>
      </c>
      <c r="AE343">
        <v>0</v>
      </c>
      <c r="AF343">
        <v>1552.1199999999999</v>
      </c>
      <c r="AG343">
        <v>668.23000000000002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481</v>
      </c>
      <c r="AT343">
        <v>1.25</v>
      </c>
      <c r="AU343" t="s">
        <v>605</v>
      </c>
      <c r="AV343">
        <v>1</v>
      </c>
      <c r="AW343">
        <v>2</v>
      </c>
      <c r="AX343">
        <v>407089657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1940.1499999999999</v>
      </c>
      <c r="BL343">
        <v>835.28750000000002</v>
      </c>
      <c r="BM343">
        <v>0</v>
      </c>
      <c r="BN343">
        <v>0</v>
      </c>
      <c r="BO343">
        <v>1.25</v>
      </c>
      <c r="BP343">
        <v>1</v>
      </c>
      <c r="BQ343">
        <v>0</v>
      </c>
      <c r="BR343">
        <v>1164.0899999999999</v>
      </c>
      <c r="BS343">
        <v>501.17250000000001</v>
      </c>
      <c r="BT343">
        <v>0</v>
      </c>
      <c r="BU343">
        <v>0</v>
      </c>
      <c r="BV343">
        <v>0.75</v>
      </c>
      <c r="BW343">
        <v>1</v>
      </c>
      <c r="CV343">
        <v>0</v>
      </c>
      <c r="CW343">
        <f>ROUND(Y343*Source!I262*DO343,7)</f>
        <v>0.75</v>
      </c>
      <c r="CX343">
        <f>ROUND(Y343*Source!I262,7)</f>
        <v>0.75</v>
      </c>
      <c r="CY343">
        <f t="shared" ref="CY343:CY345" si="1034">AB343</f>
        <v>1552.1199999999999</v>
      </c>
      <c r="CZ343">
        <f t="shared" ref="CZ343:CZ345" si="1035">AF343</f>
        <v>1552.1199999999999</v>
      </c>
      <c r="DA343">
        <f t="shared" ref="DA343:DA345" si="1036">AJ343</f>
        <v>1</v>
      </c>
      <c r="DB343">
        <f t="shared" si="1031"/>
        <v>1164.0899999999999</v>
      </c>
      <c r="DC343">
        <f t="shared" si="1032"/>
        <v>501.17399999999998</v>
      </c>
      <c r="DD343" t="s">
        <v>481</v>
      </c>
      <c r="DE343" t="s">
        <v>481</v>
      </c>
      <c r="DF343">
        <f t="shared" si="1026"/>
        <v>0</v>
      </c>
      <c r="DG343">
        <f t="shared" si="1017"/>
        <v>1164.0899999999999</v>
      </c>
      <c r="DH343">
        <f t="shared" si="978"/>
        <v>501.17000000000002</v>
      </c>
      <c r="DI343">
        <f t="shared" si="979"/>
        <v>0</v>
      </c>
      <c r="DJ343">
        <f t="shared" ref="DJ343:DJ345" si="1037">DG343+DH343</f>
        <v>1665.26</v>
      </c>
      <c r="DK343">
        <v>1</v>
      </c>
      <c r="DL343" t="s">
        <v>216</v>
      </c>
      <c r="DM343">
        <v>6</v>
      </c>
      <c r="DN343" t="s">
        <v>29</v>
      </c>
      <c r="DO343">
        <v>1</v>
      </c>
    </row>
    <row r="344">
      <c r="A344">
        <f>ROW(Source!A262)</f>
        <v>262</v>
      </c>
      <c r="B344">
        <v>407088984</v>
      </c>
      <c r="C344">
        <v>407089646</v>
      </c>
      <c r="D344">
        <v>342765643</v>
      </c>
      <c r="E344">
        <v>1</v>
      </c>
      <c r="F344">
        <v>1</v>
      </c>
      <c r="G344">
        <v>1</v>
      </c>
      <c r="H344">
        <v>2</v>
      </c>
      <c r="I344" t="s">
        <v>157</v>
      </c>
      <c r="J344" t="s">
        <v>869</v>
      </c>
      <c r="K344" t="s">
        <v>158</v>
      </c>
      <c r="L344">
        <v>1368</v>
      </c>
      <c r="N344">
        <v>1011</v>
      </c>
      <c r="O344" t="s">
        <v>106</v>
      </c>
      <c r="P344" t="s">
        <v>106</v>
      </c>
      <c r="Q344">
        <v>1</v>
      </c>
      <c r="W344">
        <v>0</v>
      </c>
      <c r="X344">
        <v>1503848564</v>
      </c>
      <c r="Y344">
        <f t="shared" si="1027"/>
        <v>0.75</v>
      </c>
      <c r="AA344">
        <v>0</v>
      </c>
      <c r="AB344">
        <v>583.05999999999995</v>
      </c>
      <c r="AC344">
        <v>497.45999999999998</v>
      </c>
      <c r="AD344">
        <v>0</v>
      </c>
      <c r="AE344">
        <v>0</v>
      </c>
      <c r="AF344">
        <v>477.92000000000002</v>
      </c>
      <c r="AG344">
        <v>497.45999999999998</v>
      </c>
      <c r="AH344">
        <v>0</v>
      </c>
      <c r="AI344">
        <v>1</v>
      </c>
      <c r="AJ344">
        <v>1.22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481</v>
      </c>
      <c r="AT344">
        <v>1.25</v>
      </c>
      <c r="AU344" t="s">
        <v>605</v>
      </c>
      <c r="AV344">
        <v>1</v>
      </c>
      <c r="AW344">
        <v>2</v>
      </c>
      <c r="AX344">
        <v>407089658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597.39999999999998</v>
      </c>
      <c r="BL344">
        <v>621.82499999999993</v>
      </c>
      <c r="BM344">
        <v>0</v>
      </c>
      <c r="BN344">
        <v>0</v>
      </c>
      <c r="BO344">
        <v>1.25</v>
      </c>
      <c r="BP344">
        <v>1</v>
      </c>
      <c r="BQ344">
        <v>0</v>
      </c>
      <c r="BR344">
        <v>358.44</v>
      </c>
      <c r="BS344">
        <v>373.09499999999997</v>
      </c>
      <c r="BT344">
        <v>0</v>
      </c>
      <c r="BU344">
        <v>0</v>
      </c>
      <c r="BV344">
        <v>0.75</v>
      </c>
      <c r="BW344">
        <v>1</v>
      </c>
      <c r="CV344">
        <v>0</v>
      </c>
      <c r="CW344">
        <f>ROUND(Y344*Source!I262*DO344,7)</f>
        <v>0.75</v>
      </c>
      <c r="CX344">
        <f>ROUND(Y344*Source!I262,7)</f>
        <v>0.75</v>
      </c>
      <c r="CY344">
        <f t="shared" si="1034"/>
        <v>583.05999999999995</v>
      </c>
      <c r="CZ344">
        <f t="shared" si="1035"/>
        <v>477.92000000000002</v>
      </c>
      <c r="DA344">
        <f t="shared" si="1036"/>
        <v>1.22</v>
      </c>
      <c r="DB344">
        <f t="shared" si="1031"/>
        <v>358.44</v>
      </c>
      <c r="DC344">
        <f t="shared" si="1032"/>
        <v>373.09799999999996</v>
      </c>
      <c r="DD344" t="s">
        <v>481</v>
      </c>
      <c r="DE344" t="s">
        <v>481</v>
      </c>
      <c r="DF344">
        <f t="shared" si="1026"/>
        <v>0</v>
      </c>
      <c r="DG344">
        <f>ROUND(ROUND(AF344*AJ344,2)*CX344,2)</f>
        <v>437.30000000000001</v>
      </c>
      <c r="DH344">
        <f t="shared" si="978"/>
        <v>373.10000000000002</v>
      </c>
      <c r="DI344">
        <f t="shared" si="979"/>
        <v>0</v>
      </c>
      <c r="DJ344">
        <f t="shared" si="1037"/>
        <v>810.40000000000009</v>
      </c>
      <c r="DK344">
        <v>0</v>
      </c>
      <c r="DL344" t="s">
        <v>159</v>
      </c>
      <c r="DM344">
        <v>4</v>
      </c>
      <c r="DN344" t="s">
        <v>29</v>
      </c>
      <c r="DO344">
        <v>1</v>
      </c>
    </row>
    <row r="345">
      <c r="A345">
        <f>ROW(Source!A262)</f>
        <v>262</v>
      </c>
      <c r="B345">
        <v>407088984</v>
      </c>
      <c r="C345">
        <v>407089646</v>
      </c>
      <c r="D345">
        <v>342765836</v>
      </c>
      <c r="E345">
        <v>1</v>
      </c>
      <c r="F345">
        <v>1</v>
      </c>
      <c r="G345">
        <v>1</v>
      </c>
      <c r="H345">
        <v>2</v>
      </c>
      <c r="I345" t="s">
        <v>141</v>
      </c>
      <c r="J345" t="s">
        <v>864</v>
      </c>
      <c r="K345" t="s">
        <v>142</v>
      </c>
      <c r="L345">
        <v>1368</v>
      </c>
      <c r="N345">
        <v>1011</v>
      </c>
      <c r="O345" t="s">
        <v>106</v>
      </c>
      <c r="P345" t="s">
        <v>106</v>
      </c>
      <c r="Q345">
        <v>1</v>
      </c>
      <c r="W345">
        <v>0</v>
      </c>
      <c r="X345">
        <v>-572184414</v>
      </c>
      <c r="Y345">
        <f t="shared" si="1027"/>
        <v>6.2880000000000003</v>
      </c>
      <c r="AA345">
        <v>0</v>
      </c>
      <c r="AB345">
        <v>29.079999999999998</v>
      </c>
      <c r="AC345">
        <v>0</v>
      </c>
      <c r="AD345">
        <v>0</v>
      </c>
      <c r="AE345">
        <v>0</v>
      </c>
      <c r="AF345">
        <v>29.079999999999998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481</v>
      </c>
      <c r="AT345">
        <v>10.48</v>
      </c>
      <c r="AU345" t="s">
        <v>605</v>
      </c>
      <c r="AV345">
        <v>1</v>
      </c>
      <c r="AW345">
        <v>2</v>
      </c>
      <c r="AX345">
        <v>407089659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304.75839999999999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182.85504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ROUND(Y345*Source!I262*DO345,7)</f>
        <v>0</v>
      </c>
      <c r="CX345">
        <f>ROUND(Y345*Source!I262,7)</f>
        <v>6.2879999999999994</v>
      </c>
      <c r="CY345">
        <f t="shared" si="1034"/>
        <v>29.079999999999998</v>
      </c>
      <c r="CZ345">
        <f t="shared" si="1035"/>
        <v>29.079999999999998</v>
      </c>
      <c r="DA345">
        <f t="shared" si="1036"/>
        <v>1</v>
      </c>
      <c r="DB345">
        <f t="shared" si="1031"/>
        <v>182.85599999999999</v>
      </c>
      <c r="DC345">
        <f t="shared" si="1032"/>
        <v>0</v>
      </c>
      <c r="DD345" t="s">
        <v>481</v>
      </c>
      <c r="DE345" t="s">
        <v>481</v>
      </c>
      <c r="DF345">
        <f t="shared" si="1026"/>
        <v>0</v>
      </c>
      <c r="DG345">
        <f t="shared" ref="DG345:DG351" si="1038">ROUND(ROUND(AF345,2)*CX345,2)</f>
        <v>182.86000000000001</v>
      </c>
      <c r="DH345">
        <f t="shared" si="978"/>
        <v>0</v>
      </c>
      <c r="DI345">
        <f t="shared" si="979"/>
        <v>0</v>
      </c>
      <c r="DJ345">
        <f t="shared" si="1037"/>
        <v>182.86000000000001</v>
      </c>
      <c r="DK345">
        <v>1</v>
      </c>
      <c r="DL345" t="s">
        <v>481</v>
      </c>
      <c r="DM345">
        <v>0</v>
      </c>
      <c r="DN345" t="s">
        <v>481</v>
      </c>
      <c r="DO345">
        <v>0</v>
      </c>
    </row>
    <row r="346">
      <c r="A346">
        <f>ROW(Source!A262)</f>
        <v>262</v>
      </c>
      <c r="B346">
        <v>407088984</v>
      </c>
      <c r="C346">
        <v>407089646</v>
      </c>
      <c r="D346">
        <v>342716455</v>
      </c>
      <c r="E346">
        <v>1</v>
      </c>
      <c r="F346">
        <v>1</v>
      </c>
      <c r="G346">
        <v>1</v>
      </c>
      <c r="H346">
        <v>3</v>
      </c>
      <c r="I346" t="s">
        <v>143</v>
      </c>
      <c r="J346" t="s">
        <v>867</v>
      </c>
      <c r="K346" t="s">
        <v>144</v>
      </c>
      <c r="L346">
        <v>1346</v>
      </c>
      <c r="N346">
        <v>1009</v>
      </c>
      <c r="O346" t="s">
        <v>131</v>
      </c>
      <c r="P346" t="s">
        <v>131</v>
      </c>
      <c r="Q346">
        <v>1</v>
      </c>
      <c r="W346">
        <v>0</v>
      </c>
      <c r="X346">
        <v>-2091133761</v>
      </c>
      <c r="Y346">
        <f t="shared" ref="Y346:Y347" si="1039">(AT346*ROUND(0,7))</f>
        <v>0</v>
      </c>
      <c r="AA346">
        <v>146.28999999999999</v>
      </c>
      <c r="AB346">
        <v>0</v>
      </c>
      <c r="AC346">
        <v>0</v>
      </c>
      <c r="AD346">
        <v>0</v>
      </c>
      <c r="AE346">
        <v>155.63</v>
      </c>
      <c r="AF346">
        <v>0</v>
      </c>
      <c r="AG346">
        <v>0</v>
      </c>
      <c r="AH346">
        <v>0</v>
      </c>
      <c r="AI346">
        <v>0.93999999999999995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481</v>
      </c>
      <c r="AT346">
        <v>3.3599999999999999</v>
      </c>
      <c r="AU346" t="s">
        <v>504</v>
      </c>
      <c r="AV346">
        <v>0</v>
      </c>
      <c r="AW346">
        <v>2</v>
      </c>
      <c r="AX346">
        <v>407089660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522.91679999999997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ROUND(Y346*Source!I262,7)</f>
        <v>0</v>
      </c>
      <c r="CY346">
        <f t="shared" ref="CY346:CY348" si="1040">AA346</f>
        <v>146.28999999999999</v>
      </c>
      <c r="CZ346">
        <f t="shared" ref="CZ346:CZ348" si="1041">AE346</f>
        <v>155.63</v>
      </c>
      <c r="DA346">
        <f t="shared" ref="DA346:DA348" si="1042">AI346</f>
        <v>0.93999999999999995</v>
      </c>
      <c r="DB346">
        <f t="shared" ref="DB346:DB347" si="1043">ROUND((ROUND(AT346*CZ346,2)*ROUND(0,7)),6)</f>
        <v>0</v>
      </c>
      <c r="DC346">
        <f t="shared" ref="DC346:DC347" si="1044">ROUND((ROUND(AT346*AG346,2)*ROUND(0,7)),6)</f>
        <v>0</v>
      </c>
      <c r="DD346" t="s">
        <v>481</v>
      </c>
      <c r="DE346" t="s">
        <v>481</v>
      </c>
      <c r="DF346">
        <f t="shared" ref="DF346:DF347" si="1045">ROUND(ROUND(AE346*AI346,2)*CX346,2)</f>
        <v>0</v>
      </c>
      <c r="DG346">
        <f t="shared" si="1038"/>
        <v>0</v>
      </c>
      <c r="DH346">
        <f t="shared" si="978"/>
        <v>0</v>
      </c>
      <c r="DI346">
        <f t="shared" si="979"/>
        <v>0</v>
      </c>
      <c r="DJ346">
        <f t="shared" ref="DJ346:DJ348" si="1046">DF346</f>
        <v>0</v>
      </c>
      <c r="DK346">
        <v>0</v>
      </c>
      <c r="DL346" t="s">
        <v>481</v>
      </c>
      <c r="DM346">
        <v>0</v>
      </c>
      <c r="DN346" t="s">
        <v>481</v>
      </c>
      <c r="DO346">
        <v>0</v>
      </c>
    </row>
    <row r="347">
      <c r="A347">
        <f>ROW(Source!A262)</f>
        <v>262</v>
      </c>
      <c r="B347">
        <v>407088984</v>
      </c>
      <c r="C347">
        <v>407089646</v>
      </c>
      <c r="D347">
        <v>342717233</v>
      </c>
      <c r="E347">
        <v>1</v>
      </c>
      <c r="F347">
        <v>1</v>
      </c>
      <c r="G347">
        <v>1</v>
      </c>
      <c r="H347">
        <v>3</v>
      </c>
      <c r="I347" t="s">
        <v>239</v>
      </c>
      <c r="J347" t="s">
        <v>879</v>
      </c>
      <c r="K347" t="s">
        <v>240</v>
      </c>
      <c r="L347">
        <v>1346</v>
      </c>
      <c r="N347">
        <v>1009</v>
      </c>
      <c r="O347" t="s">
        <v>131</v>
      </c>
      <c r="P347" t="s">
        <v>131</v>
      </c>
      <c r="Q347">
        <v>1</v>
      </c>
      <c r="W347">
        <v>0</v>
      </c>
      <c r="X347">
        <v>-1062136333</v>
      </c>
      <c r="Y347">
        <f t="shared" si="1039"/>
        <v>0</v>
      </c>
      <c r="AA347">
        <v>201.16999999999999</v>
      </c>
      <c r="AB347">
        <v>0</v>
      </c>
      <c r="AC347">
        <v>0</v>
      </c>
      <c r="AD347">
        <v>0</v>
      </c>
      <c r="AE347">
        <v>174.93000000000001</v>
      </c>
      <c r="AF347">
        <v>0</v>
      </c>
      <c r="AG347">
        <v>0</v>
      </c>
      <c r="AH347">
        <v>0</v>
      </c>
      <c r="AI347">
        <v>1.1499999999999999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481</v>
      </c>
      <c r="AT347">
        <v>2.54</v>
      </c>
      <c r="AU347" t="s">
        <v>504</v>
      </c>
      <c r="AV347">
        <v>0</v>
      </c>
      <c r="AW347">
        <v>2</v>
      </c>
      <c r="AX347">
        <v>407089661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444.32220000000001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ROUND(Y347*Source!I262,7)</f>
        <v>0</v>
      </c>
      <c r="CY347">
        <f t="shared" si="1040"/>
        <v>201.16999999999999</v>
      </c>
      <c r="CZ347">
        <f t="shared" si="1041"/>
        <v>174.93000000000001</v>
      </c>
      <c r="DA347">
        <f t="shared" si="1042"/>
        <v>1.1499999999999999</v>
      </c>
      <c r="DB347">
        <f t="shared" si="1043"/>
        <v>0</v>
      </c>
      <c r="DC347">
        <f t="shared" si="1044"/>
        <v>0</v>
      </c>
      <c r="DD347" t="s">
        <v>481</v>
      </c>
      <c r="DE347" t="s">
        <v>481</v>
      </c>
      <c r="DF347">
        <f t="shared" si="1045"/>
        <v>0</v>
      </c>
      <c r="DG347">
        <f t="shared" si="1038"/>
        <v>0</v>
      </c>
      <c r="DH347">
        <f t="shared" si="978"/>
        <v>0</v>
      </c>
      <c r="DI347">
        <f t="shared" si="979"/>
        <v>0</v>
      </c>
      <c r="DJ347">
        <f t="shared" si="1046"/>
        <v>0</v>
      </c>
      <c r="DK347">
        <v>0</v>
      </c>
      <c r="DL347" t="s">
        <v>481</v>
      </c>
      <c r="DM347">
        <v>0</v>
      </c>
      <c r="DN347" t="s">
        <v>481</v>
      </c>
      <c r="DO347">
        <v>0</v>
      </c>
    </row>
    <row r="348">
      <c r="A348">
        <f>ROW(Source!A262)</f>
        <v>262</v>
      </c>
      <c r="B348">
        <v>407088984</v>
      </c>
      <c r="C348">
        <v>407089646</v>
      </c>
      <c r="D348">
        <v>342646017</v>
      </c>
      <c r="E348">
        <v>113</v>
      </c>
      <c r="F348">
        <v>1</v>
      </c>
      <c r="G348">
        <v>1</v>
      </c>
      <c r="H348">
        <v>3</v>
      </c>
      <c r="I348" t="s">
        <v>852</v>
      </c>
      <c r="J348" t="s">
        <v>481</v>
      </c>
      <c r="K348" t="s">
        <v>853</v>
      </c>
      <c r="L348">
        <v>3277935</v>
      </c>
      <c r="N348">
        <v>1013</v>
      </c>
      <c r="O348" t="s">
        <v>63</v>
      </c>
      <c r="P348" t="s">
        <v>63</v>
      </c>
      <c r="Q348">
        <v>1</v>
      </c>
      <c r="W348">
        <v>0</v>
      </c>
      <c r="X348">
        <v>274903907</v>
      </c>
      <c r="Y348">
        <f t="shared" ref="Y348:Y353" si="1047"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0</v>
      </c>
      <c r="AQ348">
        <v>1</v>
      </c>
      <c r="AR348">
        <v>0</v>
      </c>
      <c r="AS348" t="s">
        <v>481</v>
      </c>
      <c r="AT348">
        <v>2</v>
      </c>
      <c r="AU348" t="s">
        <v>481</v>
      </c>
      <c r="AV348">
        <v>0</v>
      </c>
      <c r="AW348">
        <v>2</v>
      </c>
      <c r="AX348">
        <v>407089662</v>
      </c>
      <c r="AY348">
        <v>1</v>
      </c>
      <c r="AZ348">
        <v>2048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ROUND(Y348*Source!I262,7)</f>
        <v>2</v>
      </c>
      <c r="CY348">
        <f t="shared" si="1040"/>
        <v>0</v>
      </c>
      <c r="CZ348">
        <f t="shared" si="1041"/>
        <v>0</v>
      </c>
      <c r="DA348">
        <f t="shared" si="1042"/>
        <v>1</v>
      </c>
      <c r="DB348">
        <f t="shared" ref="DB348:DB353" si="1048">ROUND(ROUND(AT348*CZ348,2),6)</f>
        <v>0</v>
      </c>
      <c r="DC348">
        <f t="shared" ref="DC348:DC353" si="1049">ROUND(ROUND(AT348*AG348,2),6)</f>
        <v>0</v>
      </c>
      <c r="DD348" t="s">
        <v>481</v>
      </c>
      <c r="DE348" t="s">
        <v>481</v>
      </c>
      <c r="DF348">
        <f t="shared" ref="DF348:DF353" si="1050">ROUND(ROUND(AE348,2)*CX348,2)</f>
        <v>0</v>
      </c>
      <c r="DG348">
        <f t="shared" si="1038"/>
        <v>0</v>
      </c>
      <c r="DH348">
        <f t="shared" si="978"/>
        <v>0</v>
      </c>
      <c r="DI348">
        <f t="shared" si="979"/>
        <v>0</v>
      </c>
      <c r="DJ348">
        <f t="shared" si="1046"/>
        <v>0</v>
      </c>
      <c r="DK348">
        <v>0</v>
      </c>
      <c r="DL348" t="s">
        <v>481</v>
      </c>
      <c r="DM348">
        <v>0</v>
      </c>
      <c r="DN348" t="s">
        <v>481</v>
      </c>
      <c r="DO348">
        <v>0</v>
      </c>
    </row>
    <row r="349">
      <c r="A349">
        <f>ROW(Source!A263)</f>
        <v>263</v>
      </c>
      <c r="B349">
        <v>407088984</v>
      </c>
      <c r="C349">
        <v>407089663</v>
      </c>
      <c r="D349">
        <v>342640216</v>
      </c>
      <c r="E349">
        <v>113</v>
      </c>
      <c r="F349">
        <v>1</v>
      </c>
      <c r="G349">
        <v>1</v>
      </c>
      <c r="H349">
        <v>1</v>
      </c>
      <c r="I349" t="s">
        <v>331</v>
      </c>
      <c r="J349" t="s">
        <v>481</v>
      </c>
      <c r="K349" t="s">
        <v>332</v>
      </c>
      <c r="L349">
        <v>1191</v>
      </c>
      <c r="N349">
        <v>1013</v>
      </c>
      <c r="O349" t="s">
        <v>29</v>
      </c>
      <c r="P349" t="s">
        <v>29</v>
      </c>
      <c r="Q349">
        <v>1</v>
      </c>
      <c r="W349">
        <v>0</v>
      </c>
      <c r="X349">
        <v>44848675</v>
      </c>
      <c r="Y349">
        <f t="shared" si="1047"/>
        <v>54</v>
      </c>
      <c r="AA349">
        <v>0</v>
      </c>
      <c r="AB349">
        <v>0</v>
      </c>
      <c r="AC349">
        <v>0</v>
      </c>
      <c r="AD349">
        <v>486.31999999999999</v>
      </c>
      <c r="AE349">
        <v>0</v>
      </c>
      <c r="AF349">
        <v>0</v>
      </c>
      <c r="AG349">
        <v>0</v>
      </c>
      <c r="AH349">
        <v>486.31999999999999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481</v>
      </c>
      <c r="AT349">
        <v>54</v>
      </c>
      <c r="AU349" t="s">
        <v>481</v>
      </c>
      <c r="AV349">
        <v>1</v>
      </c>
      <c r="AW349">
        <v>2</v>
      </c>
      <c r="AX349">
        <v>407089672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26261.279999999999</v>
      </c>
      <c r="BN349">
        <v>54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26261.279999999999</v>
      </c>
      <c r="BU349">
        <v>54</v>
      </c>
      <c r="BV349">
        <v>0</v>
      </c>
      <c r="BW349">
        <v>1</v>
      </c>
      <c r="CU349">
        <f>ROUND(AT349*Source!I263*AH349*AL349,2)</f>
        <v>26261.279999999999</v>
      </c>
      <c r="CV349">
        <f>ROUND(Y349*Source!I263,7)</f>
        <v>54</v>
      </c>
      <c r="CW349">
        <v>0</v>
      </c>
      <c r="CX349">
        <f>ROUND(Y349*Source!I263,7)</f>
        <v>54</v>
      </c>
      <c r="CY349">
        <f t="shared" ref="CY349:CY350" si="1051">AD349</f>
        <v>486.31999999999999</v>
      </c>
      <c r="CZ349">
        <f t="shared" ref="CZ349:CZ350" si="1052">AH349</f>
        <v>486.31999999999999</v>
      </c>
      <c r="DA349">
        <f t="shared" ref="DA349:DA350" si="1053">AL349</f>
        <v>1</v>
      </c>
      <c r="DB349">
        <f t="shared" si="1048"/>
        <v>26261.279999999999</v>
      </c>
      <c r="DC349">
        <f t="shared" si="1049"/>
        <v>0</v>
      </c>
      <c r="DD349" t="s">
        <v>481</v>
      </c>
      <c r="DE349" t="s">
        <v>481</v>
      </c>
      <c r="DF349">
        <f t="shared" si="1050"/>
        <v>0</v>
      </c>
      <c r="DG349">
        <f t="shared" si="1038"/>
        <v>0</v>
      </c>
      <c r="DH349">
        <f t="shared" si="978"/>
        <v>0</v>
      </c>
      <c r="DI349">
        <f t="shared" si="979"/>
        <v>26261.279999999999</v>
      </c>
      <c r="DJ349">
        <f t="shared" ref="DJ349:DJ350" si="1054">DI349</f>
        <v>26261.279999999999</v>
      </c>
      <c r="DK349">
        <v>1</v>
      </c>
      <c r="DL349" t="s">
        <v>481</v>
      </c>
      <c r="DM349">
        <v>0</v>
      </c>
      <c r="DN349" t="s">
        <v>481</v>
      </c>
      <c r="DO349">
        <v>0</v>
      </c>
    </row>
    <row r="350">
      <c r="A350">
        <f>ROW(Source!A263)</f>
        <v>263</v>
      </c>
      <c r="B350">
        <v>407088984</v>
      </c>
      <c r="C350">
        <v>407089663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854</v>
      </c>
      <c r="J350" t="s">
        <v>481</v>
      </c>
      <c r="K350" t="s">
        <v>855</v>
      </c>
      <c r="L350">
        <v>1191</v>
      </c>
      <c r="N350">
        <v>1013</v>
      </c>
      <c r="O350" t="s">
        <v>29</v>
      </c>
      <c r="P350" t="s">
        <v>29</v>
      </c>
      <c r="Q350">
        <v>1</v>
      </c>
      <c r="W350">
        <v>0</v>
      </c>
      <c r="X350">
        <v>-1417349443</v>
      </c>
      <c r="Y350">
        <f t="shared" si="1047"/>
        <v>2.5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481</v>
      </c>
      <c r="AT350">
        <v>2.5</v>
      </c>
      <c r="AU350" t="s">
        <v>481</v>
      </c>
      <c r="AV350">
        <v>2</v>
      </c>
      <c r="AW350">
        <v>2</v>
      </c>
      <c r="AX350">
        <v>407089673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ROUND(Y350*Source!I263,7)</f>
        <v>2.5</v>
      </c>
      <c r="CY350">
        <f t="shared" si="1051"/>
        <v>0</v>
      </c>
      <c r="CZ350">
        <f t="shared" si="1052"/>
        <v>0</v>
      </c>
      <c r="DA350">
        <f t="shared" si="1053"/>
        <v>1</v>
      </c>
      <c r="DB350">
        <f t="shared" si="1048"/>
        <v>0</v>
      </c>
      <c r="DC350">
        <f t="shared" si="1049"/>
        <v>0</v>
      </c>
      <c r="DD350" t="s">
        <v>481</v>
      </c>
      <c r="DE350" t="s">
        <v>481</v>
      </c>
      <c r="DF350">
        <f t="shared" si="1050"/>
        <v>0</v>
      </c>
      <c r="DG350">
        <f t="shared" si="1038"/>
        <v>0</v>
      </c>
      <c r="DH350">
        <f t="shared" si="978"/>
        <v>0</v>
      </c>
      <c r="DI350">
        <f t="shared" si="979"/>
        <v>0</v>
      </c>
      <c r="DJ350">
        <f t="shared" si="1054"/>
        <v>0</v>
      </c>
      <c r="DK350">
        <v>0</v>
      </c>
      <c r="DL350" t="s">
        <v>481</v>
      </c>
      <c r="DM350">
        <v>0</v>
      </c>
      <c r="DN350" t="s">
        <v>481</v>
      </c>
      <c r="DO350">
        <v>0</v>
      </c>
    </row>
    <row r="351">
      <c r="A351">
        <f>ROW(Source!A263)</f>
        <v>263</v>
      </c>
      <c r="B351">
        <v>407088984</v>
      </c>
      <c r="C351">
        <v>407089663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214</v>
      </c>
      <c r="J351" t="s">
        <v>875</v>
      </c>
      <c r="K351" t="s">
        <v>215</v>
      </c>
      <c r="L351">
        <v>1368</v>
      </c>
      <c r="N351">
        <v>1011</v>
      </c>
      <c r="O351" t="s">
        <v>106</v>
      </c>
      <c r="P351" t="s">
        <v>106</v>
      </c>
      <c r="Q351">
        <v>1</v>
      </c>
      <c r="W351">
        <v>0</v>
      </c>
      <c r="X351">
        <v>-361847540</v>
      </c>
      <c r="Y351">
        <f t="shared" si="1047"/>
        <v>1.25</v>
      </c>
      <c r="AA351">
        <v>0</v>
      </c>
      <c r="AB351">
        <v>1552.1199999999999</v>
      </c>
      <c r="AC351">
        <v>668.23000000000002</v>
      </c>
      <c r="AD351">
        <v>0</v>
      </c>
      <c r="AE351">
        <v>0</v>
      </c>
      <c r="AF351">
        <v>1552.1199999999999</v>
      </c>
      <c r="AG351">
        <v>668.23000000000002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481</v>
      </c>
      <c r="AT351">
        <v>1.25</v>
      </c>
      <c r="AU351" t="s">
        <v>481</v>
      </c>
      <c r="AV351">
        <v>1</v>
      </c>
      <c r="AW351">
        <v>2</v>
      </c>
      <c r="AX351">
        <v>407089674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1940.1499999999999</v>
      </c>
      <c r="BL351">
        <v>835.28750000000002</v>
      </c>
      <c r="BM351">
        <v>0</v>
      </c>
      <c r="BN351">
        <v>0</v>
      </c>
      <c r="BO351">
        <v>1.25</v>
      </c>
      <c r="BP351">
        <v>1</v>
      </c>
      <c r="BQ351">
        <v>0</v>
      </c>
      <c r="BR351">
        <v>1940.1499999999999</v>
      </c>
      <c r="BS351">
        <v>835.28750000000002</v>
      </c>
      <c r="BT351">
        <v>0</v>
      </c>
      <c r="BU351">
        <v>0</v>
      </c>
      <c r="BV351">
        <v>1.25</v>
      </c>
      <c r="BW351">
        <v>1</v>
      </c>
      <c r="CV351">
        <v>0</v>
      </c>
      <c r="CW351">
        <f>ROUND(Y351*Source!I263*DO351,7)</f>
        <v>1.25</v>
      </c>
      <c r="CX351">
        <f>ROUND(Y351*Source!I263,7)</f>
        <v>1.25</v>
      </c>
      <c r="CY351">
        <f t="shared" ref="CY351:CY353" si="1055">AB351</f>
        <v>1552.1199999999999</v>
      </c>
      <c r="CZ351">
        <f t="shared" ref="CZ351:CZ353" si="1056">AF351</f>
        <v>1552.1199999999999</v>
      </c>
      <c r="DA351">
        <f t="shared" ref="DA351:DA353" si="1057">AJ351</f>
        <v>1</v>
      </c>
      <c r="DB351">
        <f t="shared" si="1048"/>
        <v>1940.1499999999999</v>
      </c>
      <c r="DC351">
        <f t="shared" si="1049"/>
        <v>835.28999999999996</v>
      </c>
      <c r="DD351" t="s">
        <v>481</v>
      </c>
      <c r="DE351" t="s">
        <v>481</v>
      </c>
      <c r="DF351">
        <f t="shared" si="1050"/>
        <v>0</v>
      </c>
      <c r="DG351">
        <f t="shared" si="1038"/>
        <v>1940.1500000000001</v>
      </c>
      <c r="DH351">
        <f t="shared" si="978"/>
        <v>835.28999999999996</v>
      </c>
      <c r="DI351">
        <f t="shared" si="979"/>
        <v>0</v>
      </c>
      <c r="DJ351">
        <f t="shared" ref="DJ351:DJ353" si="1058">DG351+DH351</f>
        <v>2775.4400000000001</v>
      </c>
      <c r="DK351">
        <v>1</v>
      </c>
      <c r="DL351" t="s">
        <v>216</v>
      </c>
      <c r="DM351">
        <v>6</v>
      </c>
      <c r="DN351" t="s">
        <v>29</v>
      </c>
      <c r="DO351">
        <v>1</v>
      </c>
    </row>
    <row r="352">
      <c r="A352">
        <f>ROW(Source!A263)</f>
        <v>263</v>
      </c>
      <c r="B352">
        <v>407088984</v>
      </c>
      <c r="C352">
        <v>407089663</v>
      </c>
      <c r="D352">
        <v>342765643</v>
      </c>
      <c r="E352">
        <v>1</v>
      </c>
      <c r="F352">
        <v>1</v>
      </c>
      <c r="G352">
        <v>1</v>
      </c>
      <c r="H352">
        <v>2</v>
      </c>
      <c r="I352" t="s">
        <v>157</v>
      </c>
      <c r="J352" t="s">
        <v>869</v>
      </c>
      <c r="K352" t="s">
        <v>158</v>
      </c>
      <c r="L352">
        <v>1368</v>
      </c>
      <c r="N352">
        <v>1011</v>
      </c>
      <c r="O352" t="s">
        <v>106</v>
      </c>
      <c r="P352" t="s">
        <v>106</v>
      </c>
      <c r="Q352">
        <v>1</v>
      </c>
      <c r="W352">
        <v>0</v>
      </c>
      <c r="X352">
        <v>1503848564</v>
      </c>
      <c r="Y352">
        <f t="shared" si="1047"/>
        <v>1.25</v>
      </c>
      <c r="AA352">
        <v>0</v>
      </c>
      <c r="AB352">
        <v>583.05999999999995</v>
      </c>
      <c r="AC352">
        <v>497.45999999999998</v>
      </c>
      <c r="AD352">
        <v>0</v>
      </c>
      <c r="AE352">
        <v>0</v>
      </c>
      <c r="AF352">
        <v>477.92000000000002</v>
      </c>
      <c r="AG352">
        <v>497.45999999999998</v>
      </c>
      <c r="AH352">
        <v>0</v>
      </c>
      <c r="AI352">
        <v>1</v>
      </c>
      <c r="AJ352">
        <v>1.22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481</v>
      </c>
      <c r="AT352">
        <v>1.25</v>
      </c>
      <c r="AU352" t="s">
        <v>481</v>
      </c>
      <c r="AV352">
        <v>1</v>
      </c>
      <c r="AW352">
        <v>2</v>
      </c>
      <c r="AX352">
        <v>407089675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597.39999999999998</v>
      </c>
      <c r="BL352">
        <v>621.82499999999993</v>
      </c>
      <c r="BM352">
        <v>0</v>
      </c>
      <c r="BN352">
        <v>0</v>
      </c>
      <c r="BO352">
        <v>1.25</v>
      </c>
      <c r="BP352">
        <v>1</v>
      </c>
      <c r="BQ352">
        <v>0</v>
      </c>
      <c r="BR352">
        <v>597.39999999999998</v>
      </c>
      <c r="BS352">
        <v>621.82499999999993</v>
      </c>
      <c r="BT352">
        <v>0</v>
      </c>
      <c r="BU352">
        <v>0</v>
      </c>
      <c r="BV352">
        <v>1.25</v>
      </c>
      <c r="BW352">
        <v>1</v>
      </c>
      <c r="CV352">
        <v>0</v>
      </c>
      <c r="CW352">
        <f>ROUND(Y352*Source!I263*DO352,7)</f>
        <v>1.25</v>
      </c>
      <c r="CX352">
        <f>ROUND(Y352*Source!I263,7)</f>
        <v>1.25</v>
      </c>
      <c r="CY352">
        <f t="shared" si="1055"/>
        <v>583.05999999999995</v>
      </c>
      <c r="CZ352">
        <f t="shared" si="1056"/>
        <v>477.92000000000002</v>
      </c>
      <c r="DA352">
        <f t="shared" si="1057"/>
        <v>1.22</v>
      </c>
      <c r="DB352">
        <f t="shared" si="1048"/>
        <v>597.39999999999998</v>
      </c>
      <c r="DC352">
        <f t="shared" si="1049"/>
        <v>621.82999999999993</v>
      </c>
      <c r="DD352" t="s">
        <v>481</v>
      </c>
      <c r="DE352" t="s">
        <v>481</v>
      </c>
      <c r="DF352">
        <f t="shared" si="1050"/>
        <v>0</v>
      </c>
      <c r="DG352">
        <f>ROUND(ROUND(AF352*AJ352,2)*CX352,2)</f>
        <v>728.83000000000004</v>
      </c>
      <c r="DH352">
        <f t="shared" si="978"/>
        <v>621.83000000000004</v>
      </c>
      <c r="DI352">
        <f t="shared" si="979"/>
        <v>0</v>
      </c>
      <c r="DJ352">
        <f t="shared" si="1058"/>
        <v>1350.6600000000001</v>
      </c>
      <c r="DK352">
        <v>0</v>
      </c>
      <c r="DL352" t="s">
        <v>159</v>
      </c>
      <c r="DM352">
        <v>4</v>
      </c>
      <c r="DN352" t="s">
        <v>29</v>
      </c>
      <c r="DO352">
        <v>1</v>
      </c>
    </row>
    <row r="353">
      <c r="A353">
        <f>ROW(Source!A263)</f>
        <v>263</v>
      </c>
      <c r="B353">
        <v>407088984</v>
      </c>
      <c r="C353">
        <v>407089663</v>
      </c>
      <c r="D353">
        <v>342765836</v>
      </c>
      <c r="E353">
        <v>1</v>
      </c>
      <c r="F353">
        <v>1</v>
      </c>
      <c r="G353">
        <v>1</v>
      </c>
      <c r="H353">
        <v>2</v>
      </c>
      <c r="I353" t="s">
        <v>141</v>
      </c>
      <c r="J353" t="s">
        <v>864</v>
      </c>
      <c r="K353" t="s">
        <v>142</v>
      </c>
      <c r="L353">
        <v>1368</v>
      </c>
      <c r="N353">
        <v>1011</v>
      </c>
      <c r="O353" t="s">
        <v>106</v>
      </c>
      <c r="P353" t="s">
        <v>106</v>
      </c>
      <c r="Q353">
        <v>1</v>
      </c>
      <c r="W353">
        <v>0</v>
      </c>
      <c r="X353">
        <v>-572184414</v>
      </c>
      <c r="Y353">
        <f t="shared" si="1047"/>
        <v>10.48</v>
      </c>
      <c r="AA353">
        <v>0</v>
      </c>
      <c r="AB353">
        <v>29.079999999999998</v>
      </c>
      <c r="AC353">
        <v>0</v>
      </c>
      <c r="AD353">
        <v>0</v>
      </c>
      <c r="AE353">
        <v>0</v>
      </c>
      <c r="AF353">
        <v>29.079999999999998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481</v>
      </c>
      <c r="AT353">
        <v>10.48</v>
      </c>
      <c r="AU353" t="s">
        <v>481</v>
      </c>
      <c r="AV353">
        <v>1</v>
      </c>
      <c r="AW353">
        <v>2</v>
      </c>
      <c r="AX353">
        <v>407089676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304.75839999999999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304.75839999999999</v>
      </c>
      <c r="BS353">
        <v>0</v>
      </c>
      <c r="BT353">
        <v>0</v>
      </c>
      <c r="BU353">
        <v>0</v>
      </c>
      <c r="BV353">
        <v>0</v>
      </c>
      <c r="BW353">
        <v>1</v>
      </c>
      <c r="CV353">
        <v>0</v>
      </c>
      <c r="CW353">
        <f>ROUND(Y353*Source!I263*DO353,7)</f>
        <v>0</v>
      </c>
      <c r="CX353">
        <f>ROUND(Y353*Source!I263,7)</f>
        <v>10.479999999999999</v>
      </c>
      <c r="CY353">
        <f t="shared" si="1055"/>
        <v>29.079999999999998</v>
      </c>
      <c r="CZ353">
        <f t="shared" si="1056"/>
        <v>29.079999999999998</v>
      </c>
      <c r="DA353">
        <f t="shared" si="1057"/>
        <v>1</v>
      </c>
      <c r="DB353">
        <f t="shared" si="1048"/>
        <v>304.75999999999999</v>
      </c>
      <c r="DC353">
        <f t="shared" si="1049"/>
        <v>0</v>
      </c>
      <c r="DD353" t="s">
        <v>481</v>
      </c>
      <c r="DE353" t="s">
        <v>481</v>
      </c>
      <c r="DF353">
        <f t="shared" si="1050"/>
        <v>0</v>
      </c>
      <c r="DG353">
        <f t="shared" ref="DG353:DG358" si="1059">ROUND(ROUND(AF353,2)*CX353,2)</f>
        <v>304.75999999999999</v>
      </c>
      <c r="DH353">
        <f t="shared" si="978"/>
        <v>0</v>
      </c>
      <c r="DI353">
        <f t="shared" si="979"/>
        <v>0</v>
      </c>
      <c r="DJ353">
        <f t="shared" si="1058"/>
        <v>304.75999999999999</v>
      </c>
      <c r="DK353">
        <v>1</v>
      </c>
      <c r="DL353" t="s">
        <v>481</v>
      </c>
      <c r="DM353">
        <v>0</v>
      </c>
      <c r="DN353" t="s">
        <v>481</v>
      </c>
      <c r="DO353">
        <v>0</v>
      </c>
    </row>
    <row r="354">
      <c r="A354">
        <f>ROW(Source!A263)</f>
        <v>263</v>
      </c>
      <c r="B354">
        <v>407088984</v>
      </c>
      <c r="C354">
        <v>407089663</v>
      </c>
      <c r="D354">
        <v>342716455</v>
      </c>
      <c r="E354">
        <v>1</v>
      </c>
      <c r="F354">
        <v>1</v>
      </c>
      <c r="G354">
        <v>1</v>
      </c>
      <c r="H354">
        <v>3</v>
      </c>
      <c r="I354" t="s">
        <v>143</v>
      </c>
      <c r="J354" t="s">
        <v>867</v>
      </c>
      <c r="K354" t="s">
        <v>144</v>
      </c>
      <c r="L354">
        <v>1346</v>
      </c>
      <c r="N354">
        <v>1009</v>
      </c>
      <c r="O354" t="s">
        <v>131</v>
      </c>
      <c r="P354" t="s">
        <v>131</v>
      </c>
      <c r="Q354">
        <v>1</v>
      </c>
      <c r="W354">
        <v>0</v>
      </c>
      <c r="X354">
        <v>-2091133761</v>
      </c>
      <c r="Y354">
        <f t="shared" ref="Y354:Y355" si="1060">(AT354*ROUND(0,7))</f>
        <v>0</v>
      </c>
      <c r="AA354">
        <v>146.28999999999999</v>
      </c>
      <c r="AB354">
        <v>0</v>
      </c>
      <c r="AC354">
        <v>0</v>
      </c>
      <c r="AD354">
        <v>0</v>
      </c>
      <c r="AE354">
        <v>155.63</v>
      </c>
      <c r="AF354">
        <v>0</v>
      </c>
      <c r="AG354">
        <v>0</v>
      </c>
      <c r="AH354">
        <v>0</v>
      </c>
      <c r="AI354">
        <v>0.93999999999999995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481</v>
      </c>
      <c r="AT354">
        <v>3.3599999999999999</v>
      </c>
      <c r="AU354" t="s">
        <v>504</v>
      </c>
      <c r="AV354">
        <v>0</v>
      </c>
      <c r="AW354">
        <v>2</v>
      </c>
      <c r="AX354">
        <v>407089677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522.91679999999997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ROUND(Y354*Source!I263,7)</f>
        <v>0</v>
      </c>
      <c r="CY354">
        <f t="shared" ref="CY354:CY356" si="1061">AA354</f>
        <v>146.28999999999999</v>
      </c>
      <c r="CZ354">
        <f t="shared" ref="CZ354:CZ356" si="1062">AE354</f>
        <v>155.63</v>
      </c>
      <c r="DA354">
        <f t="shared" ref="DA354:DA356" si="1063">AI354</f>
        <v>0.93999999999999995</v>
      </c>
      <c r="DB354">
        <f t="shared" ref="DB354:DB355" si="1064">ROUND((ROUND(AT354*CZ354,2)*ROUND(0,7)),6)</f>
        <v>0</v>
      </c>
      <c r="DC354">
        <f t="shared" ref="DC354:DC355" si="1065">ROUND((ROUND(AT354*AG354,2)*ROUND(0,7)),6)</f>
        <v>0</v>
      </c>
      <c r="DD354" t="s">
        <v>481</v>
      </c>
      <c r="DE354" t="s">
        <v>481</v>
      </c>
      <c r="DF354">
        <f t="shared" ref="DF354:DF355" si="1066">ROUND(ROUND(AE354*AI354,2)*CX354,2)</f>
        <v>0</v>
      </c>
      <c r="DG354">
        <f t="shared" si="1059"/>
        <v>0</v>
      </c>
      <c r="DH354">
        <f t="shared" si="978"/>
        <v>0</v>
      </c>
      <c r="DI354">
        <f t="shared" si="979"/>
        <v>0</v>
      </c>
      <c r="DJ354">
        <f t="shared" ref="DJ354:DJ356" si="1067">DF354</f>
        <v>0</v>
      </c>
      <c r="DK354">
        <v>0</v>
      </c>
      <c r="DL354" t="s">
        <v>481</v>
      </c>
      <c r="DM354">
        <v>0</v>
      </c>
      <c r="DN354" t="s">
        <v>481</v>
      </c>
      <c r="DO354">
        <v>0</v>
      </c>
    </row>
    <row r="355">
      <c r="A355">
        <f>ROW(Source!A263)</f>
        <v>263</v>
      </c>
      <c r="B355">
        <v>407088984</v>
      </c>
      <c r="C355">
        <v>407089663</v>
      </c>
      <c r="D355">
        <v>342717233</v>
      </c>
      <c r="E355">
        <v>1</v>
      </c>
      <c r="F355">
        <v>1</v>
      </c>
      <c r="G355">
        <v>1</v>
      </c>
      <c r="H355">
        <v>3</v>
      </c>
      <c r="I355" t="s">
        <v>239</v>
      </c>
      <c r="J355" t="s">
        <v>879</v>
      </c>
      <c r="K355" t="s">
        <v>240</v>
      </c>
      <c r="L355">
        <v>1346</v>
      </c>
      <c r="N355">
        <v>1009</v>
      </c>
      <c r="O355" t="s">
        <v>131</v>
      </c>
      <c r="P355" t="s">
        <v>131</v>
      </c>
      <c r="Q355">
        <v>1</v>
      </c>
      <c r="W355">
        <v>0</v>
      </c>
      <c r="X355">
        <v>-1062136333</v>
      </c>
      <c r="Y355">
        <f t="shared" si="1060"/>
        <v>0</v>
      </c>
      <c r="AA355">
        <v>201.16999999999999</v>
      </c>
      <c r="AB355">
        <v>0</v>
      </c>
      <c r="AC355">
        <v>0</v>
      </c>
      <c r="AD355">
        <v>0</v>
      </c>
      <c r="AE355">
        <v>174.93000000000001</v>
      </c>
      <c r="AF355">
        <v>0</v>
      </c>
      <c r="AG355">
        <v>0</v>
      </c>
      <c r="AH355">
        <v>0</v>
      </c>
      <c r="AI355">
        <v>1.1499999999999999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481</v>
      </c>
      <c r="AT355">
        <v>2.54</v>
      </c>
      <c r="AU355" t="s">
        <v>504</v>
      </c>
      <c r="AV355">
        <v>0</v>
      </c>
      <c r="AW355">
        <v>2</v>
      </c>
      <c r="AX355">
        <v>407089678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444.32220000000001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ROUND(Y355*Source!I263,7)</f>
        <v>0</v>
      </c>
      <c r="CY355">
        <f t="shared" si="1061"/>
        <v>201.16999999999999</v>
      </c>
      <c r="CZ355">
        <f t="shared" si="1062"/>
        <v>174.93000000000001</v>
      </c>
      <c r="DA355">
        <f t="shared" si="1063"/>
        <v>1.1499999999999999</v>
      </c>
      <c r="DB355">
        <f t="shared" si="1064"/>
        <v>0</v>
      </c>
      <c r="DC355">
        <f t="shared" si="1065"/>
        <v>0</v>
      </c>
      <c r="DD355" t="s">
        <v>481</v>
      </c>
      <c r="DE355" t="s">
        <v>481</v>
      </c>
      <c r="DF355">
        <f t="shared" si="1066"/>
        <v>0</v>
      </c>
      <c r="DG355">
        <f t="shared" si="1059"/>
        <v>0</v>
      </c>
      <c r="DH355">
        <f t="shared" si="978"/>
        <v>0</v>
      </c>
      <c r="DI355">
        <f t="shared" si="979"/>
        <v>0</v>
      </c>
      <c r="DJ355">
        <f t="shared" si="1067"/>
        <v>0</v>
      </c>
      <c r="DK355">
        <v>0</v>
      </c>
      <c r="DL355" t="s">
        <v>481</v>
      </c>
      <c r="DM355">
        <v>0</v>
      </c>
      <c r="DN355" t="s">
        <v>481</v>
      </c>
      <c r="DO355">
        <v>0</v>
      </c>
    </row>
    <row r="356">
      <c r="A356">
        <f>ROW(Source!A263)</f>
        <v>263</v>
      </c>
      <c r="B356">
        <v>407088984</v>
      </c>
      <c r="C356">
        <v>407089663</v>
      </c>
      <c r="D356">
        <v>342646017</v>
      </c>
      <c r="E356">
        <v>113</v>
      </c>
      <c r="F356">
        <v>1</v>
      </c>
      <c r="G356">
        <v>1</v>
      </c>
      <c r="H356">
        <v>3</v>
      </c>
      <c r="I356" t="s">
        <v>852</v>
      </c>
      <c r="J356" t="s">
        <v>481</v>
      </c>
      <c r="K356" t="s">
        <v>853</v>
      </c>
      <c r="L356">
        <v>3277935</v>
      </c>
      <c r="N356">
        <v>1013</v>
      </c>
      <c r="O356" t="s">
        <v>63</v>
      </c>
      <c r="P356" t="s">
        <v>63</v>
      </c>
      <c r="Q356">
        <v>1</v>
      </c>
      <c r="W356">
        <v>0</v>
      </c>
      <c r="X356">
        <v>274903907</v>
      </c>
      <c r="Y356">
        <f>AT356</f>
        <v>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0</v>
      </c>
      <c r="AQ356">
        <v>1</v>
      </c>
      <c r="AR356">
        <v>0</v>
      </c>
      <c r="AS356" t="s">
        <v>481</v>
      </c>
      <c r="AT356">
        <v>2</v>
      </c>
      <c r="AU356" t="s">
        <v>481</v>
      </c>
      <c r="AV356">
        <v>0</v>
      </c>
      <c r="AW356">
        <v>2</v>
      </c>
      <c r="AX356">
        <v>407089679</v>
      </c>
      <c r="AY356">
        <v>1</v>
      </c>
      <c r="AZ356">
        <v>2048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ROUND(Y356*Source!I263,7)</f>
        <v>2</v>
      </c>
      <c r="CY356">
        <f t="shared" si="1061"/>
        <v>0</v>
      </c>
      <c r="CZ356">
        <f t="shared" si="1062"/>
        <v>0</v>
      </c>
      <c r="DA356">
        <f t="shared" si="1063"/>
        <v>1</v>
      </c>
      <c r="DB356">
        <f>ROUND(ROUND(AT356*CZ356,2),6)</f>
        <v>0</v>
      </c>
      <c r="DC356">
        <f>ROUND(ROUND(AT356*AG356,2),6)</f>
        <v>0</v>
      </c>
      <c r="DD356" t="s">
        <v>481</v>
      </c>
      <c r="DE356" t="s">
        <v>481</v>
      </c>
      <c r="DF356">
        <f t="shared" ref="DF356:DF360" si="1068">ROUND(ROUND(AE356,2)*CX356,2)</f>
        <v>0</v>
      </c>
      <c r="DG356">
        <f t="shared" si="1059"/>
        <v>0</v>
      </c>
      <c r="DH356">
        <f t="shared" si="978"/>
        <v>0</v>
      </c>
      <c r="DI356">
        <f t="shared" si="979"/>
        <v>0</v>
      </c>
      <c r="DJ356">
        <f t="shared" si="1067"/>
        <v>0</v>
      </c>
      <c r="DK356">
        <v>0</v>
      </c>
      <c r="DL356" t="s">
        <v>481</v>
      </c>
      <c r="DM356">
        <v>0</v>
      </c>
      <c r="DN356" t="s">
        <v>481</v>
      </c>
      <c r="DO356">
        <v>0</v>
      </c>
    </row>
    <row r="357">
      <c r="A357">
        <f>ROW(Source!A264)</f>
        <v>264</v>
      </c>
      <c r="B357">
        <v>407088984</v>
      </c>
      <c r="C357">
        <v>407089680</v>
      </c>
      <c r="D357">
        <v>342640220</v>
      </c>
      <c r="E357">
        <v>113</v>
      </c>
      <c r="F357">
        <v>1</v>
      </c>
      <c r="G357">
        <v>1</v>
      </c>
      <c r="H357">
        <v>1</v>
      </c>
      <c r="I357" t="s">
        <v>339</v>
      </c>
      <c r="J357" t="s">
        <v>481</v>
      </c>
      <c r="K357" t="s">
        <v>340</v>
      </c>
      <c r="L357">
        <v>1191</v>
      </c>
      <c r="N357">
        <v>1013</v>
      </c>
      <c r="O357" t="s">
        <v>29</v>
      </c>
      <c r="P357" t="s">
        <v>29</v>
      </c>
      <c r="Q357">
        <v>1</v>
      </c>
      <c r="W357">
        <v>0</v>
      </c>
      <c r="X357">
        <v>-1088579471</v>
      </c>
      <c r="Y357">
        <f t="shared" ref="Y357:Y359" si="1069">(AT357*ROUND(0.3,7))</f>
        <v>4.8869999999999996</v>
      </c>
      <c r="AA357">
        <v>0</v>
      </c>
      <c r="AB357">
        <v>0</v>
      </c>
      <c r="AC357">
        <v>0</v>
      </c>
      <c r="AD357">
        <v>491.88999999999999</v>
      </c>
      <c r="AE357">
        <v>0</v>
      </c>
      <c r="AF357">
        <v>0</v>
      </c>
      <c r="AG357">
        <v>0</v>
      </c>
      <c r="AH357">
        <v>491.88999999999999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481</v>
      </c>
      <c r="AT357">
        <v>16.289999999999999</v>
      </c>
      <c r="AU357" t="s">
        <v>505</v>
      </c>
      <c r="AV357">
        <v>1</v>
      </c>
      <c r="AW357">
        <v>2</v>
      </c>
      <c r="AX357">
        <v>407089688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8012.8880999999992</v>
      </c>
      <c r="BN357">
        <v>16.289999999999999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2403.8664299999996</v>
      </c>
      <c r="BU357">
        <v>4.8869999999999996</v>
      </c>
      <c r="BV357">
        <v>0</v>
      </c>
      <c r="BW357">
        <v>1</v>
      </c>
      <c r="CU357">
        <f>ROUND(AT357*Source!I264*AH357*AL357,2)</f>
        <v>80.129999999999995</v>
      </c>
      <c r="CV357">
        <f>ROUND(Y357*Source!I264,7)</f>
        <v>0.048869999999999997</v>
      </c>
      <c r="CW357">
        <v>0</v>
      </c>
      <c r="CX357">
        <f>ROUND(Y357*Source!I264,7)</f>
        <v>0.048869999999999997</v>
      </c>
      <c r="CY357">
        <f t="shared" ref="CY357:CY358" si="1070">AD357</f>
        <v>491.88999999999999</v>
      </c>
      <c r="CZ357">
        <f t="shared" ref="CZ357:CZ358" si="1071">AH357</f>
        <v>491.88999999999999</v>
      </c>
      <c r="DA357">
        <f t="shared" ref="DA357:DA358" si="1072">AL357</f>
        <v>1</v>
      </c>
      <c r="DB357">
        <f t="shared" ref="DB357:DB359" si="1073">ROUND((ROUND(AT357*CZ357,2)*ROUND(0.3,7)),6)</f>
        <v>2403.8669999999997</v>
      </c>
      <c r="DC357">
        <f t="shared" ref="DC357:DC359" si="1074">ROUND((ROUND(AT357*AG357,2)*ROUND(0.3,7)),6)</f>
        <v>0</v>
      </c>
      <c r="DD357" t="s">
        <v>481</v>
      </c>
      <c r="DE357" t="s">
        <v>481</v>
      </c>
      <c r="DF357">
        <f t="shared" si="1068"/>
        <v>0</v>
      </c>
      <c r="DG357">
        <f t="shared" si="1059"/>
        <v>0</v>
      </c>
      <c r="DH357">
        <f t="shared" si="978"/>
        <v>0</v>
      </c>
      <c r="DI357">
        <f t="shared" si="979"/>
        <v>24.039999999999999</v>
      </c>
      <c r="DJ357">
        <f t="shared" ref="DJ357:DJ358" si="1075">DI357</f>
        <v>24.039999999999999</v>
      </c>
      <c r="DK357">
        <v>1</v>
      </c>
      <c r="DL357" t="s">
        <v>481</v>
      </c>
      <c r="DM357">
        <v>0</v>
      </c>
      <c r="DN357" t="s">
        <v>481</v>
      </c>
      <c r="DO357">
        <v>0</v>
      </c>
    </row>
    <row r="358">
      <c r="A358">
        <f>ROW(Source!A264)</f>
        <v>264</v>
      </c>
      <c r="B358">
        <v>407088984</v>
      </c>
      <c r="C358">
        <v>407089680</v>
      </c>
      <c r="D358">
        <v>342640393</v>
      </c>
      <c r="E358">
        <v>113</v>
      </c>
      <c r="F358">
        <v>1</v>
      </c>
      <c r="G358">
        <v>1</v>
      </c>
      <c r="H358">
        <v>1</v>
      </c>
      <c r="I358" t="s">
        <v>854</v>
      </c>
      <c r="J358" t="s">
        <v>481</v>
      </c>
      <c r="K358" t="s">
        <v>855</v>
      </c>
      <c r="L358">
        <v>1191</v>
      </c>
      <c r="N358">
        <v>1013</v>
      </c>
      <c r="O358" t="s">
        <v>29</v>
      </c>
      <c r="P358" t="s">
        <v>29</v>
      </c>
      <c r="Q358">
        <v>1</v>
      </c>
      <c r="W358">
        <v>0</v>
      </c>
      <c r="X358">
        <v>-1417349443</v>
      </c>
      <c r="Y358">
        <f t="shared" si="1069"/>
        <v>0.0030000000000000001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481</v>
      </c>
      <c r="AT358">
        <v>0.01</v>
      </c>
      <c r="AU358" t="s">
        <v>505</v>
      </c>
      <c r="AV358">
        <v>2</v>
      </c>
      <c r="AW358">
        <v>2</v>
      </c>
      <c r="AX358">
        <v>407089689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ROUND(Y358*Source!I264,7)</f>
        <v>2.9999999999999997e-05</v>
      </c>
      <c r="CY358">
        <f t="shared" si="1070"/>
        <v>0</v>
      </c>
      <c r="CZ358">
        <f t="shared" si="1071"/>
        <v>0</v>
      </c>
      <c r="DA358">
        <f t="shared" si="1072"/>
        <v>1</v>
      </c>
      <c r="DB358">
        <f t="shared" si="1073"/>
        <v>0</v>
      </c>
      <c r="DC358">
        <f t="shared" si="1074"/>
        <v>0</v>
      </c>
      <c r="DD358" t="s">
        <v>481</v>
      </c>
      <c r="DE358" t="s">
        <v>481</v>
      </c>
      <c r="DF358">
        <f t="shared" si="1068"/>
        <v>0</v>
      </c>
      <c r="DG358">
        <f t="shared" si="1059"/>
        <v>0</v>
      </c>
      <c r="DH358">
        <f t="shared" si="978"/>
        <v>0</v>
      </c>
      <c r="DI358">
        <f t="shared" si="979"/>
        <v>0</v>
      </c>
      <c r="DJ358">
        <f t="shared" si="1075"/>
        <v>0</v>
      </c>
      <c r="DK358">
        <v>0</v>
      </c>
      <c r="DL358" t="s">
        <v>481</v>
      </c>
      <c r="DM358">
        <v>0</v>
      </c>
      <c r="DN358" t="s">
        <v>481</v>
      </c>
      <c r="DO358">
        <v>0</v>
      </c>
    </row>
    <row r="359">
      <c r="A359">
        <f>ROW(Source!A264)</f>
        <v>264</v>
      </c>
      <c r="B359">
        <v>407088984</v>
      </c>
      <c r="C359">
        <v>407089680</v>
      </c>
      <c r="D359">
        <v>342764927</v>
      </c>
      <c r="E359">
        <v>1</v>
      </c>
      <c r="F359">
        <v>1</v>
      </c>
      <c r="G359">
        <v>1</v>
      </c>
      <c r="H359">
        <v>2</v>
      </c>
      <c r="I359" t="s">
        <v>311</v>
      </c>
      <c r="J359" t="s">
        <v>891</v>
      </c>
      <c r="K359" t="s">
        <v>312</v>
      </c>
      <c r="L359">
        <v>1368</v>
      </c>
      <c r="N359">
        <v>1011</v>
      </c>
      <c r="O359" t="s">
        <v>106</v>
      </c>
      <c r="P359" t="s">
        <v>106</v>
      </c>
      <c r="Q359">
        <v>1</v>
      </c>
      <c r="W359">
        <v>0</v>
      </c>
      <c r="X359">
        <v>36135805</v>
      </c>
      <c r="Y359">
        <f t="shared" si="1069"/>
        <v>0.0030000000000000001</v>
      </c>
      <c r="AA359">
        <v>0</v>
      </c>
      <c r="AB359">
        <v>54.859999999999999</v>
      </c>
      <c r="AC359">
        <v>441.77999999999997</v>
      </c>
      <c r="AD359">
        <v>0</v>
      </c>
      <c r="AE359">
        <v>0</v>
      </c>
      <c r="AF359">
        <v>37.32</v>
      </c>
      <c r="AG359">
        <v>441.77999999999997</v>
      </c>
      <c r="AH359">
        <v>0</v>
      </c>
      <c r="AI359">
        <v>1</v>
      </c>
      <c r="AJ359">
        <v>1.47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481</v>
      </c>
      <c r="AT359">
        <v>0.01</v>
      </c>
      <c r="AU359" t="s">
        <v>505</v>
      </c>
      <c r="AV359">
        <v>1</v>
      </c>
      <c r="AW359">
        <v>2</v>
      </c>
      <c r="AX359">
        <v>407089690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0.37320000000000003</v>
      </c>
      <c r="BL359">
        <v>4.4177999999999997</v>
      </c>
      <c r="BM359">
        <v>0</v>
      </c>
      <c r="BN359">
        <v>0</v>
      </c>
      <c r="BO359">
        <v>0.01</v>
      </c>
      <c r="BP359">
        <v>1</v>
      </c>
      <c r="BQ359">
        <v>0</v>
      </c>
      <c r="BR359">
        <v>0.11196</v>
      </c>
      <c r="BS359">
        <v>1.32534</v>
      </c>
      <c r="BT359">
        <v>0</v>
      </c>
      <c r="BU359">
        <v>0</v>
      </c>
      <c r="BV359">
        <v>0.0030000000000000001</v>
      </c>
      <c r="BW359">
        <v>1</v>
      </c>
      <c r="CV359">
        <v>0</v>
      </c>
      <c r="CW359">
        <f>ROUND(Y359*Source!I264*DO359,7)</f>
        <v>2.9999999999999997e-05</v>
      </c>
      <c r="CX359">
        <f>ROUND(Y359*Source!I264,7)</f>
        <v>2.9999999999999997e-05</v>
      </c>
      <c r="CY359">
        <f>AB359</f>
        <v>54.859999999999999</v>
      </c>
      <c r="CZ359">
        <f>AF359</f>
        <v>37.32</v>
      </c>
      <c r="DA359">
        <f>AJ359</f>
        <v>1.47</v>
      </c>
      <c r="DB359">
        <f t="shared" si="1073"/>
        <v>0.111</v>
      </c>
      <c r="DC359">
        <f t="shared" si="1074"/>
        <v>1.3259999999999998</v>
      </c>
      <c r="DD359" t="s">
        <v>481</v>
      </c>
      <c r="DE359" t="s">
        <v>481</v>
      </c>
      <c r="DF359">
        <f t="shared" si="1068"/>
        <v>0</v>
      </c>
      <c r="DG359">
        <f>ROUND(ROUND(AF359*AJ359,2)*CX359,2)</f>
        <v>0</v>
      </c>
      <c r="DH359">
        <f t="shared" si="978"/>
        <v>0.01</v>
      </c>
      <c r="DI359">
        <f t="shared" si="979"/>
        <v>0</v>
      </c>
      <c r="DJ359">
        <f>DG359+DH359</f>
        <v>0.01</v>
      </c>
      <c r="DK359">
        <v>0</v>
      </c>
      <c r="DL359" t="s">
        <v>107</v>
      </c>
      <c r="DM359">
        <v>3</v>
      </c>
      <c r="DN359" t="s">
        <v>29</v>
      </c>
      <c r="DO359">
        <v>1</v>
      </c>
    </row>
    <row r="360">
      <c r="A360">
        <f>ROW(Source!A264)</f>
        <v>264</v>
      </c>
      <c r="B360">
        <v>407088984</v>
      </c>
      <c r="C360">
        <v>407089680</v>
      </c>
      <c r="D360">
        <v>342715737</v>
      </c>
      <c r="E360">
        <v>1</v>
      </c>
      <c r="F360">
        <v>1</v>
      </c>
      <c r="G360">
        <v>1</v>
      </c>
      <c r="H360">
        <v>3</v>
      </c>
      <c r="I360" t="s">
        <v>56</v>
      </c>
      <c r="J360" t="s">
        <v>851</v>
      </c>
      <c r="K360" t="s">
        <v>57</v>
      </c>
      <c r="L360">
        <v>1383</v>
      </c>
      <c r="N360">
        <v>1013</v>
      </c>
      <c r="O360" t="s">
        <v>58</v>
      </c>
      <c r="P360" t="s">
        <v>58</v>
      </c>
      <c r="Q360">
        <v>1</v>
      </c>
      <c r="W360">
        <v>0</v>
      </c>
      <c r="X360">
        <v>-1986415126</v>
      </c>
      <c r="Y360">
        <f t="shared" ref="Y360:Y362" si="1076">(AT360*ROUND(0,7))</f>
        <v>0</v>
      </c>
      <c r="AA360">
        <v>6.0999999999999996</v>
      </c>
      <c r="AB360">
        <v>0</v>
      </c>
      <c r="AC360">
        <v>0</v>
      </c>
      <c r="AD360">
        <v>0</v>
      </c>
      <c r="AE360">
        <v>6.0999999999999996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481</v>
      </c>
      <c r="AT360">
        <v>6.5663999999999998</v>
      </c>
      <c r="AU360" t="s">
        <v>504</v>
      </c>
      <c r="AV360">
        <v>0</v>
      </c>
      <c r="AW360">
        <v>2</v>
      </c>
      <c r="AX360">
        <v>407089691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40.055039999999998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ROUND(Y360*Source!I264,7)</f>
        <v>0</v>
      </c>
      <c r="CY360">
        <f t="shared" ref="CY360:CY363" si="1077">AA360</f>
        <v>6.0999999999999996</v>
      </c>
      <c r="CZ360">
        <f t="shared" ref="CZ360:CZ363" si="1078">AE360</f>
        <v>6.0999999999999996</v>
      </c>
      <c r="DA360">
        <f t="shared" ref="DA360:DA363" si="1079">AI360</f>
        <v>1</v>
      </c>
      <c r="DB360">
        <f t="shared" ref="DB360:DB362" si="1080">ROUND((ROUND(AT360*CZ360,2)*ROUND(0,7)),6)</f>
        <v>0</v>
      </c>
      <c r="DC360">
        <f t="shared" ref="DC360:DC362" si="1081">ROUND((ROUND(AT360*AG360,2)*ROUND(0,7)),6)</f>
        <v>0</v>
      </c>
      <c r="DD360" t="s">
        <v>481</v>
      </c>
      <c r="DE360" t="s">
        <v>481</v>
      </c>
      <c r="DF360">
        <f t="shared" si="1068"/>
        <v>0</v>
      </c>
      <c r="DG360">
        <f t="shared" ref="DG360:DG365" si="1082">ROUND(ROUND(AF360,2)*CX360,2)</f>
        <v>0</v>
      </c>
      <c r="DH360">
        <f t="shared" si="978"/>
        <v>0</v>
      </c>
      <c r="DI360">
        <f t="shared" si="979"/>
        <v>0</v>
      </c>
      <c r="DJ360">
        <f t="shared" ref="DJ360:DJ363" si="1083">DF360</f>
        <v>0</v>
      </c>
      <c r="DK360">
        <v>1</v>
      </c>
      <c r="DL360" t="s">
        <v>481</v>
      </c>
      <c r="DM360">
        <v>0</v>
      </c>
      <c r="DN360" t="s">
        <v>481</v>
      </c>
      <c r="DO360">
        <v>0</v>
      </c>
    </row>
    <row r="361">
      <c r="A361">
        <f>ROW(Source!A264)</f>
        <v>264</v>
      </c>
      <c r="B361">
        <v>407088984</v>
      </c>
      <c r="C361">
        <v>407089680</v>
      </c>
      <c r="D361">
        <v>342717302</v>
      </c>
      <c r="E361">
        <v>1</v>
      </c>
      <c r="F361">
        <v>1</v>
      </c>
      <c r="G361">
        <v>1</v>
      </c>
      <c r="H361">
        <v>3</v>
      </c>
      <c r="I361" t="s">
        <v>341</v>
      </c>
      <c r="J361" t="s">
        <v>893</v>
      </c>
      <c r="K361" t="s">
        <v>342</v>
      </c>
      <c r="L361">
        <v>1407</v>
      </c>
      <c r="N361">
        <v>1013</v>
      </c>
      <c r="O361" t="s">
        <v>343</v>
      </c>
      <c r="P361" t="s">
        <v>343</v>
      </c>
      <c r="Q361">
        <v>1</v>
      </c>
      <c r="W361">
        <v>0</v>
      </c>
      <c r="X361">
        <v>-70113867</v>
      </c>
      <c r="Y361">
        <f t="shared" si="1076"/>
        <v>0</v>
      </c>
      <c r="AA361">
        <v>326.36000000000001</v>
      </c>
      <c r="AB361">
        <v>0</v>
      </c>
      <c r="AC361">
        <v>0</v>
      </c>
      <c r="AD361">
        <v>0</v>
      </c>
      <c r="AE361">
        <v>261.08999999999997</v>
      </c>
      <c r="AF361">
        <v>0</v>
      </c>
      <c r="AG361">
        <v>0</v>
      </c>
      <c r="AH361">
        <v>0</v>
      </c>
      <c r="AI361">
        <v>1.25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481</v>
      </c>
      <c r="AT361">
        <v>0.20000000000000001</v>
      </c>
      <c r="AU361" t="s">
        <v>504</v>
      </c>
      <c r="AV361">
        <v>0</v>
      </c>
      <c r="AW361">
        <v>2</v>
      </c>
      <c r="AX361">
        <v>407089692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52.217999999999996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ROUND(Y361*Source!I264,7)</f>
        <v>0</v>
      </c>
      <c r="CY361">
        <f t="shared" si="1077"/>
        <v>326.36000000000001</v>
      </c>
      <c r="CZ361">
        <f t="shared" si="1078"/>
        <v>261.08999999999997</v>
      </c>
      <c r="DA361">
        <f t="shared" si="1079"/>
        <v>1.25</v>
      </c>
      <c r="DB361">
        <f t="shared" si="1080"/>
        <v>0</v>
      </c>
      <c r="DC361">
        <f t="shared" si="1081"/>
        <v>0</v>
      </c>
      <c r="DD361" t="s">
        <v>481</v>
      </c>
      <c r="DE361" t="s">
        <v>481</v>
      </c>
      <c r="DF361">
        <f t="shared" ref="DF361:DF362" si="1084">ROUND(ROUND(AE361*AI361,2)*CX361,2)</f>
        <v>0</v>
      </c>
      <c r="DG361">
        <f t="shared" si="1082"/>
        <v>0</v>
      </c>
      <c r="DH361">
        <f t="shared" si="978"/>
        <v>0</v>
      </c>
      <c r="DI361">
        <f t="shared" si="979"/>
        <v>0</v>
      </c>
      <c r="DJ361">
        <f t="shared" si="1083"/>
        <v>0</v>
      </c>
      <c r="DK361">
        <v>0</v>
      </c>
      <c r="DL361" t="s">
        <v>481</v>
      </c>
      <c r="DM361">
        <v>0</v>
      </c>
      <c r="DN361" t="s">
        <v>481</v>
      </c>
      <c r="DO361">
        <v>0</v>
      </c>
    </row>
    <row r="362">
      <c r="A362">
        <f>ROW(Source!A264)</f>
        <v>264</v>
      </c>
      <c r="B362">
        <v>407088984</v>
      </c>
      <c r="C362">
        <v>407089680</v>
      </c>
      <c r="D362">
        <v>342717578</v>
      </c>
      <c r="E362">
        <v>1</v>
      </c>
      <c r="F362">
        <v>1</v>
      </c>
      <c r="G362">
        <v>1</v>
      </c>
      <c r="H362">
        <v>3</v>
      </c>
      <c r="I362" t="s">
        <v>344</v>
      </c>
      <c r="J362" t="s">
        <v>894</v>
      </c>
      <c r="K362" t="s">
        <v>345</v>
      </c>
      <c r="L362">
        <v>1348</v>
      </c>
      <c r="N362">
        <v>1009</v>
      </c>
      <c r="O362" t="s">
        <v>111</v>
      </c>
      <c r="P362" t="s">
        <v>111</v>
      </c>
      <c r="Q362">
        <v>1000</v>
      </c>
      <c r="W362">
        <v>0</v>
      </c>
      <c r="X362">
        <v>1525556490</v>
      </c>
      <c r="Y362">
        <f t="shared" si="1076"/>
        <v>0</v>
      </c>
      <c r="AA362">
        <v>123988.7</v>
      </c>
      <c r="AB362">
        <v>0</v>
      </c>
      <c r="AC362">
        <v>0</v>
      </c>
      <c r="AD362">
        <v>0</v>
      </c>
      <c r="AE362">
        <v>99190.960000000006</v>
      </c>
      <c r="AF362">
        <v>0</v>
      </c>
      <c r="AG362">
        <v>0</v>
      </c>
      <c r="AH362">
        <v>0</v>
      </c>
      <c r="AI362">
        <v>1.25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481</v>
      </c>
      <c r="AT362">
        <v>0.001</v>
      </c>
      <c r="AU362" t="s">
        <v>504</v>
      </c>
      <c r="AV362">
        <v>0</v>
      </c>
      <c r="AW362">
        <v>2</v>
      </c>
      <c r="AX362">
        <v>407089693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99.190960000000004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ROUND(Y362*Source!I264,7)</f>
        <v>0</v>
      </c>
      <c r="CY362">
        <f t="shared" si="1077"/>
        <v>123988.7</v>
      </c>
      <c r="CZ362">
        <f t="shared" si="1078"/>
        <v>99190.960000000006</v>
      </c>
      <c r="DA362">
        <f t="shared" si="1079"/>
        <v>1.25</v>
      </c>
      <c r="DB362">
        <f t="shared" si="1080"/>
        <v>0</v>
      </c>
      <c r="DC362">
        <f t="shared" si="1081"/>
        <v>0</v>
      </c>
      <c r="DD362" t="s">
        <v>481</v>
      </c>
      <c r="DE362" t="s">
        <v>481</v>
      </c>
      <c r="DF362">
        <f t="shared" si="1084"/>
        <v>0</v>
      </c>
      <c r="DG362">
        <f t="shared" si="1082"/>
        <v>0</v>
      </c>
      <c r="DH362">
        <f t="shared" si="978"/>
        <v>0</v>
      </c>
      <c r="DI362">
        <f t="shared" si="979"/>
        <v>0</v>
      </c>
      <c r="DJ362">
        <f t="shared" si="1083"/>
        <v>0</v>
      </c>
      <c r="DK362">
        <v>0</v>
      </c>
      <c r="DL362" t="s">
        <v>481</v>
      </c>
      <c r="DM362">
        <v>0</v>
      </c>
      <c r="DN362" t="s">
        <v>481</v>
      </c>
      <c r="DO362">
        <v>0</v>
      </c>
    </row>
    <row r="363">
      <c r="A363">
        <f>ROW(Source!A264)</f>
        <v>264</v>
      </c>
      <c r="B363">
        <v>407088984</v>
      </c>
      <c r="C363">
        <v>407089680</v>
      </c>
      <c r="D363">
        <v>342646017</v>
      </c>
      <c r="E363">
        <v>113</v>
      </c>
      <c r="F363">
        <v>1</v>
      </c>
      <c r="G363">
        <v>1</v>
      </c>
      <c r="H363">
        <v>3</v>
      </c>
      <c r="I363" t="s">
        <v>852</v>
      </c>
      <c r="J363" t="s">
        <v>481</v>
      </c>
      <c r="K363" t="s">
        <v>853</v>
      </c>
      <c r="L363">
        <v>3277935</v>
      </c>
      <c r="N363">
        <v>1013</v>
      </c>
      <c r="O363" t="s">
        <v>63</v>
      </c>
      <c r="P363" t="s">
        <v>63</v>
      </c>
      <c r="Q363">
        <v>1</v>
      </c>
      <c r="W363">
        <v>0</v>
      </c>
      <c r="X363">
        <v>274903907</v>
      </c>
      <c r="Y363">
        <f t="shared" ref="Y363:Y366" si="1085">AT363</f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0</v>
      </c>
      <c r="AQ363">
        <v>1</v>
      </c>
      <c r="AR363">
        <v>0</v>
      </c>
      <c r="AS363" t="s">
        <v>481</v>
      </c>
      <c r="AT363">
        <v>2</v>
      </c>
      <c r="AU363" t="s">
        <v>481</v>
      </c>
      <c r="AV363">
        <v>0</v>
      </c>
      <c r="AW363">
        <v>2</v>
      </c>
      <c r="AX363">
        <v>407089694</v>
      </c>
      <c r="AY363">
        <v>1</v>
      </c>
      <c r="AZ363">
        <v>2048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ROUND(Y363*Source!I264,7)</f>
        <v>0.02</v>
      </c>
      <c r="CY363">
        <f t="shared" si="1077"/>
        <v>0</v>
      </c>
      <c r="CZ363">
        <f t="shared" si="1078"/>
        <v>0</v>
      </c>
      <c r="DA363">
        <f t="shared" si="1079"/>
        <v>1</v>
      </c>
      <c r="DB363">
        <f t="shared" ref="DB363:DB366" si="1086">ROUND(ROUND(AT363*CZ363,2),6)</f>
        <v>0</v>
      </c>
      <c r="DC363">
        <f t="shared" ref="DC363:DC366" si="1087">ROUND(ROUND(AT363*AG363,2),6)</f>
        <v>0</v>
      </c>
      <c r="DD363" t="s">
        <v>481</v>
      </c>
      <c r="DE363" t="s">
        <v>481</v>
      </c>
      <c r="DF363">
        <f t="shared" ref="DF363:DF367" si="1088">ROUND(ROUND(AE363,2)*CX363,2)</f>
        <v>0</v>
      </c>
      <c r="DG363">
        <f t="shared" si="1082"/>
        <v>0</v>
      </c>
      <c r="DH363">
        <f t="shared" si="978"/>
        <v>0</v>
      </c>
      <c r="DI363">
        <f t="shared" si="979"/>
        <v>0</v>
      </c>
      <c r="DJ363">
        <f t="shared" si="1083"/>
        <v>0</v>
      </c>
      <c r="DK363">
        <v>0</v>
      </c>
      <c r="DL363" t="s">
        <v>481</v>
      </c>
      <c r="DM363">
        <v>0</v>
      </c>
      <c r="DN363" t="s">
        <v>481</v>
      </c>
      <c r="DO363">
        <v>0</v>
      </c>
    </row>
    <row r="364">
      <c r="A364">
        <f>ROW(Source!A265)</f>
        <v>265</v>
      </c>
      <c r="B364">
        <v>407088984</v>
      </c>
      <c r="C364">
        <v>407089695</v>
      </c>
      <c r="D364">
        <v>342640220</v>
      </c>
      <c r="E364">
        <v>113</v>
      </c>
      <c r="F364">
        <v>1</v>
      </c>
      <c r="G364">
        <v>1</v>
      </c>
      <c r="H364">
        <v>1</v>
      </c>
      <c r="I364" t="s">
        <v>339</v>
      </c>
      <c r="J364" t="s">
        <v>481</v>
      </c>
      <c r="K364" t="s">
        <v>340</v>
      </c>
      <c r="L364">
        <v>1191</v>
      </c>
      <c r="N364">
        <v>1013</v>
      </c>
      <c r="O364" t="s">
        <v>29</v>
      </c>
      <c r="P364" t="s">
        <v>29</v>
      </c>
      <c r="Q364">
        <v>1</v>
      </c>
      <c r="W364">
        <v>0</v>
      </c>
      <c r="X364">
        <v>-1088579471</v>
      </c>
      <c r="Y364">
        <f t="shared" si="1085"/>
        <v>16.289999999999999</v>
      </c>
      <c r="AA364">
        <v>0</v>
      </c>
      <c r="AB364">
        <v>0</v>
      </c>
      <c r="AC364">
        <v>0</v>
      </c>
      <c r="AD364">
        <v>491.88999999999999</v>
      </c>
      <c r="AE364">
        <v>0</v>
      </c>
      <c r="AF364">
        <v>0</v>
      </c>
      <c r="AG364">
        <v>0</v>
      </c>
      <c r="AH364">
        <v>491.88999999999999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481</v>
      </c>
      <c r="AT364">
        <v>16.289999999999999</v>
      </c>
      <c r="AU364" t="s">
        <v>481</v>
      </c>
      <c r="AV364">
        <v>1</v>
      </c>
      <c r="AW364">
        <v>2</v>
      </c>
      <c r="AX364">
        <v>407089703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8012.8880999999992</v>
      </c>
      <c r="BN364">
        <v>16.289999999999999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8012.8880999999992</v>
      </c>
      <c r="BU364">
        <v>16.289999999999999</v>
      </c>
      <c r="BV364">
        <v>0</v>
      </c>
      <c r="BW364">
        <v>1</v>
      </c>
      <c r="CU364">
        <f>ROUND(AT364*Source!I265*AH364*AL364,2)</f>
        <v>80.129999999999995</v>
      </c>
      <c r="CV364">
        <f>ROUND(Y364*Source!I265,7)</f>
        <v>0.16289999999999999</v>
      </c>
      <c r="CW364">
        <v>0</v>
      </c>
      <c r="CX364">
        <f>ROUND(Y364*Source!I265,7)</f>
        <v>0.16289999999999999</v>
      </c>
      <c r="CY364">
        <f t="shared" ref="CY364:CY365" si="1089">AD364</f>
        <v>491.88999999999999</v>
      </c>
      <c r="CZ364">
        <f t="shared" ref="CZ364:CZ365" si="1090">AH364</f>
        <v>491.88999999999999</v>
      </c>
      <c r="DA364">
        <f t="shared" ref="DA364:DA365" si="1091">AL364</f>
        <v>1</v>
      </c>
      <c r="DB364">
        <f t="shared" si="1086"/>
        <v>8012.8899999999994</v>
      </c>
      <c r="DC364">
        <f t="shared" si="1087"/>
        <v>0</v>
      </c>
      <c r="DD364" t="s">
        <v>481</v>
      </c>
      <c r="DE364" t="s">
        <v>481</v>
      </c>
      <c r="DF364">
        <f t="shared" si="1088"/>
        <v>0</v>
      </c>
      <c r="DG364">
        <f t="shared" si="1082"/>
        <v>0</v>
      </c>
      <c r="DH364">
        <f t="shared" si="978"/>
        <v>0</v>
      </c>
      <c r="DI364">
        <f t="shared" si="979"/>
        <v>80.129999999999995</v>
      </c>
      <c r="DJ364">
        <f t="shared" ref="DJ364:DJ365" si="1092">DI364</f>
        <v>80.129999999999995</v>
      </c>
      <c r="DK364">
        <v>1</v>
      </c>
      <c r="DL364" t="s">
        <v>481</v>
      </c>
      <c r="DM364">
        <v>0</v>
      </c>
      <c r="DN364" t="s">
        <v>481</v>
      </c>
      <c r="DO364">
        <v>0</v>
      </c>
    </row>
    <row r="365">
      <c r="A365">
        <f>ROW(Source!A265)</f>
        <v>265</v>
      </c>
      <c r="B365">
        <v>407088984</v>
      </c>
      <c r="C365">
        <v>407089695</v>
      </c>
      <c r="D365">
        <v>342640393</v>
      </c>
      <c r="E365">
        <v>113</v>
      </c>
      <c r="F365">
        <v>1</v>
      </c>
      <c r="G365">
        <v>1</v>
      </c>
      <c r="H365">
        <v>1</v>
      </c>
      <c r="I365" t="s">
        <v>854</v>
      </c>
      <c r="J365" t="s">
        <v>481</v>
      </c>
      <c r="K365" t="s">
        <v>855</v>
      </c>
      <c r="L365">
        <v>1191</v>
      </c>
      <c r="N365">
        <v>1013</v>
      </c>
      <c r="O365" t="s">
        <v>29</v>
      </c>
      <c r="P365" t="s">
        <v>29</v>
      </c>
      <c r="Q365">
        <v>1</v>
      </c>
      <c r="W365">
        <v>0</v>
      </c>
      <c r="X365">
        <v>-1417349443</v>
      </c>
      <c r="Y365">
        <f t="shared" si="1085"/>
        <v>0.01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481</v>
      </c>
      <c r="AT365">
        <v>0.01</v>
      </c>
      <c r="AU365" t="s">
        <v>481</v>
      </c>
      <c r="AV365">
        <v>2</v>
      </c>
      <c r="AW365">
        <v>2</v>
      </c>
      <c r="AX365">
        <v>407089704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ROUND(Y365*Source!I265,7)</f>
        <v>9.9999999999999991e-05</v>
      </c>
      <c r="CY365">
        <f t="shared" si="1089"/>
        <v>0</v>
      </c>
      <c r="CZ365">
        <f t="shared" si="1090"/>
        <v>0</v>
      </c>
      <c r="DA365">
        <f t="shared" si="1091"/>
        <v>1</v>
      </c>
      <c r="DB365">
        <f t="shared" si="1086"/>
        <v>0</v>
      </c>
      <c r="DC365">
        <f t="shared" si="1087"/>
        <v>0</v>
      </c>
      <c r="DD365" t="s">
        <v>481</v>
      </c>
      <c r="DE365" t="s">
        <v>481</v>
      </c>
      <c r="DF365">
        <f t="shared" si="1088"/>
        <v>0</v>
      </c>
      <c r="DG365">
        <f t="shared" si="1082"/>
        <v>0</v>
      </c>
      <c r="DH365">
        <f t="shared" si="978"/>
        <v>0</v>
      </c>
      <c r="DI365">
        <f t="shared" si="979"/>
        <v>0</v>
      </c>
      <c r="DJ365">
        <f t="shared" si="1092"/>
        <v>0</v>
      </c>
      <c r="DK365">
        <v>0</v>
      </c>
      <c r="DL365" t="s">
        <v>481</v>
      </c>
      <c r="DM365">
        <v>0</v>
      </c>
      <c r="DN365" t="s">
        <v>481</v>
      </c>
      <c r="DO365">
        <v>0</v>
      </c>
    </row>
    <row r="366">
      <c r="A366">
        <f>ROW(Source!A265)</f>
        <v>265</v>
      </c>
      <c r="B366">
        <v>407088984</v>
      </c>
      <c r="C366">
        <v>407089695</v>
      </c>
      <c r="D366">
        <v>342764927</v>
      </c>
      <c r="E366">
        <v>1</v>
      </c>
      <c r="F366">
        <v>1</v>
      </c>
      <c r="G366">
        <v>1</v>
      </c>
      <c r="H366">
        <v>2</v>
      </c>
      <c r="I366" t="s">
        <v>311</v>
      </c>
      <c r="J366" t="s">
        <v>891</v>
      </c>
      <c r="K366" t="s">
        <v>312</v>
      </c>
      <c r="L366">
        <v>1368</v>
      </c>
      <c r="N366">
        <v>1011</v>
      </c>
      <c r="O366" t="s">
        <v>106</v>
      </c>
      <c r="P366" t="s">
        <v>106</v>
      </c>
      <c r="Q366">
        <v>1</v>
      </c>
      <c r="W366">
        <v>0</v>
      </c>
      <c r="X366">
        <v>36135805</v>
      </c>
      <c r="Y366">
        <f t="shared" si="1085"/>
        <v>0.01</v>
      </c>
      <c r="AA366">
        <v>0</v>
      </c>
      <c r="AB366">
        <v>54.859999999999999</v>
      </c>
      <c r="AC366">
        <v>441.77999999999997</v>
      </c>
      <c r="AD366">
        <v>0</v>
      </c>
      <c r="AE366">
        <v>0</v>
      </c>
      <c r="AF366">
        <v>37.32</v>
      </c>
      <c r="AG366">
        <v>441.77999999999997</v>
      </c>
      <c r="AH366">
        <v>0</v>
      </c>
      <c r="AI366">
        <v>1</v>
      </c>
      <c r="AJ366">
        <v>1.47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481</v>
      </c>
      <c r="AT366">
        <v>0.01</v>
      </c>
      <c r="AU366" t="s">
        <v>481</v>
      </c>
      <c r="AV366">
        <v>1</v>
      </c>
      <c r="AW366">
        <v>2</v>
      </c>
      <c r="AX366">
        <v>407089705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0.37320000000000003</v>
      </c>
      <c r="BL366">
        <v>4.4177999999999997</v>
      </c>
      <c r="BM366">
        <v>0</v>
      </c>
      <c r="BN366">
        <v>0</v>
      </c>
      <c r="BO366">
        <v>0.01</v>
      </c>
      <c r="BP366">
        <v>1</v>
      </c>
      <c r="BQ366">
        <v>0</v>
      </c>
      <c r="BR366">
        <v>0.37320000000000003</v>
      </c>
      <c r="BS366">
        <v>4.4177999999999997</v>
      </c>
      <c r="BT366">
        <v>0</v>
      </c>
      <c r="BU366">
        <v>0</v>
      </c>
      <c r="BV366">
        <v>0.01</v>
      </c>
      <c r="BW366">
        <v>1</v>
      </c>
      <c r="CV366">
        <v>0</v>
      </c>
      <c r="CW366">
        <f>ROUND(Y366*Source!I265*DO366,7)</f>
        <v>9.9999999999999991e-05</v>
      </c>
      <c r="CX366">
        <f>ROUND(Y366*Source!I265,7)</f>
        <v>9.9999999999999991e-05</v>
      </c>
      <c r="CY366">
        <f>AB366</f>
        <v>54.859999999999999</v>
      </c>
      <c r="CZ366">
        <f>AF366</f>
        <v>37.32</v>
      </c>
      <c r="DA366">
        <f>AJ366</f>
        <v>1.47</v>
      </c>
      <c r="DB366">
        <f t="shared" si="1086"/>
        <v>0.37</v>
      </c>
      <c r="DC366">
        <f t="shared" si="1087"/>
        <v>4.4199999999999999</v>
      </c>
      <c r="DD366" t="s">
        <v>481</v>
      </c>
      <c r="DE366" t="s">
        <v>481</v>
      </c>
      <c r="DF366">
        <f t="shared" si="1088"/>
        <v>0</v>
      </c>
      <c r="DG366">
        <f>ROUND(ROUND(AF366*AJ366,2)*CX366,2)</f>
        <v>0.01</v>
      </c>
      <c r="DH366">
        <f t="shared" si="978"/>
        <v>0.040000000000000001</v>
      </c>
      <c r="DI366">
        <f t="shared" si="979"/>
        <v>0</v>
      </c>
      <c r="DJ366">
        <f>DG366+DH366</f>
        <v>0.050000000000000003</v>
      </c>
      <c r="DK366">
        <v>0</v>
      </c>
      <c r="DL366" t="s">
        <v>107</v>
      </c>
      <c r="DM366">
        <v>3</v>
      </c>
      <c r="DN366" t="s">
        <v>29</v>
      </c>
      <c r="DO366">
        <v>1</v>
      </c>
    </row>
    <row r="367">
      <c r="A367">
        <f>ROW(Source!A265)</f>
        <v>265</v>
      </c>
      <c r="B367">
        <v>407088984</v>
      </c>
      <c r="C367">
        <v>407089695</v>
      </c>
      <c r="D367">
        <v>342715737</v>
      </c>
      <c r="E367">
        <v>1</v>
      </c>
      <c r="F367">
        <v>1</v>
      </c>
      <c r="G367">
        <v>1</v>
      </c>
      <c r="H367">
        <v>3</v>
      </c>
      <c r="I367" t="s">
        <v>56</v>
      </c>
      <c r="J367" t="s">
        <v>851</v>
      </c>
      <c r="K367" t="s">
        <v>57</v>
      </c>
      <c r="L367">
        <v>1383</v>
      </c>
      <c r="N367">
        <v>1013</v>
      </c>
      <c r="O367" t="s">
        <v>58</v>
      </c>
      <c r="P367" t="s">
        <v>58</v>
      </c>
      <c r="Q367">
        <v>1</v>
      </c>
      <c r="W367">
        <v>0</v>
      </c>
      <c r="X367">
        <v>-1986415126</v>
      </c>
      <c r="Y367">
        <f t="shared" ref="Y367:Y369" si="1093">(AT367*ROUND(0,7))</f>
        <v>0</v>
      </c>
      <c r="AA367">
        <v>6.0999999999999996</v>
      </c>
      <c r="AB367">
        <v>0</v>
      </c>
      <c r="AC367">
        <v>0</v>
      </c>
      <c r="AD367">
        <v>0</v>
      </c>
      <c r="AE367">
        <v>6.0999999999999996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481</v>
      </c>
      <c r="AT367">
        <v>6.5663999999999998</v>
      </c>
      <c r="AU367" t="s">
        <v>504</v>
      </c>
      <c r="AV367">
        <v>0</v>
      </c>
      <c r="AW367">
        <v>2</v>
      </c>
      <c r="AX367">
        <v>407089706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40.055039999999998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ROUND(Y367*Source!I265,7)</f>
        <v>0</v>
      </c>
      <c r="CY367">
        <f t="shared" ref="CY367:CY370" si="1094">AA367</f>
        <v>6.0999999999999996</v>
      </c>
      <c r="CZ367">
        <f t="shared" ref="CZ367:CZ370" si="1095">AE367</f>
        <v>6.0999999999999996</v>
      </c>
      <c r="DA367">
        <f t="shared" ref="DA367:DA370" si="1096">AI367</f>
        <v>1</v>
      </c>
      <c r="DB367">
        <f t="shared" ref="DB367:DB369" si="1097">ROUND((ROUND(AT367*CZ367,2)*ROUND(0,7)),6)</f>
        <v>0</v>
      </c>
      <c r="DC367">
        <f t="shared" ref="DC367:DC369" si="1098">ROUND((ROUND(AT367*AG367,2)*ROUND(0,7)),6)</f>
        <v>0</v>
      </c>
      <c r="DD367" t="s">
        <v>481</v>
      </c>
      <c r="DE367" t="s">
        <v>481</v>
      </c>
      <c r="DF367">
        <f t="shared" si="1088"/>
        <v>0</v>
      </c>
      <c r="DG367">
        <f t="shared" ref="DG367:DG373" si="1099">ROUND(ROUND(AF367,2)*CX367,2)</f>
        <v>0</v>
      </c>
      <c r="DH367">
        <f t="shared" si="978"/>
        <v>0</v>
      </c>
      <c r="DI367">
        <f t="shared" si="979"/>
        <v>0</v>
      </c>
      <c r="DJ367">
        <f t="shared" ref="DJ367:DJ370" si="1100">DF367</f>
        <v>0</v>
      </c>
      <c r="DK367">
        <v>1</v>
      </c>
      <c r="DL367" t="s">
        <v>481</v>
      </c>
      <c r="DM367">
        <v>0</v>
      </c>
      <c r="DN367" t="s">
        <v>481</v>
      </c>
      <c r="DO367">
        <v>0</v>
      </c>
    </row>
    <row r="368">
      <c r="A368">
        <f>ROW(Source!A265)</f>
        <v>265</v>
      </c>
      <c r="B368">
        <v>407088984</v>
      </c>
      <c r="C368">
        <v>407089695</v>
      </c>
      <c r="D368">
        <v>342717302</v>
      </c>
      <c r="E368">
        <v>1</v>
      </c>
      <c r="F368">
        <v>1</v>
      </c>
      <c r="G368">
        <v>1</v>
      </c>
      <c r="H368">
        <v>3</v>
      </c>
      <c r="I368" t="s">
        <v>341</v>
      </c>
      <c r="J368" t="s">
        <v>893</v>
      </c>
      <c r="K368" t="s">
        <v>342</v>
      </c>
      <c r="L368">
        <v>1407</v>
      </c>
      <c r="N368">
        <v>1013</v>
      </c>
      <c r="O368" t="s">
        <v>343</v>
      </c>
      <c r="P368" t="s">
        <v>343</v>
      </c>
      <c r="Q368">
        <v>1</v>
      </c>
      <c r="W368">
        <v>0</v>
      </c>
      <c r="X368">
        <v>-70113867</v>
      </c>
      <c r="Y368">
        <f t="shared" si="1093"/>
        <v>0</v>
      </c>
      <c r="AA368">
        <v>326.36000000000001</v>
      </c>
      <c r="AB368">
        <v>0</v>
      </c>
      <c r="AC368">
        <v>0</v>
      </c>
      <c r="AD368">
        <v>0</v>
      </c>
      <c r="AE368">
        <v>261.08999999999997</v>
      </c>
      <c r="AF368">
        <v>0</v>
      </c>
      <c r="AG368">
        <v>0</v>
      </c>
      <c r="AH368">
        <v>0</v>
      </c>
      <c r="AI368">
        <v>1.25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481</v>
      </c>
      <c r="AT368">
        <v>0.20000000000000001</v>
      </c>
      <c r="AU368" t="s">
        <v>504</v>
      </c>
      <c r="AV368">
        <v>0</v>
      </c>
      <c r="AW368">
        <v>2</v>
      </c>
      <c r="AX368">
        <v>407089707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52.217999999999996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ROUND(Y368*Source!I265,7)</f>
        <v>0</v>
      </c>
      <c r="CY368">
        <f t="shared" si="1094"/>
        <v>326.36000000000001</v>
      </c>
      <c r="CZ368">
        <f t="shared" si="1095"/>
        <v>261.08999999999997</v>
      </c>
      <c r="DA368">
        <f t="shared" si="1096"/>
        <v>1.25</v>
      </c>
      <c r="DB368">
        <f t="shared" si="1097"/>
        <v>0</v>
      </c>
      <c r="DC368">
        <f t="shared" si="1098"/>
        <v>0</v>
      </c>
      <c r="DD368" t="s">
        <v>481</v>
      </c>
      <c r="DE368" t="s">
        <v>481</v>
      </c>
      <c r="DF368">
        <f t="shared" ref="DF368:DF369" si="1101">ROUND(ROUND(AE368*AI368,2)*CX368,2)</f>
        <v>0</v>
      </c>
      <c r="DG368">
        <f t="shared" si="1099"/>
        <v>0</v>
      </c>
      <c r="DH368">
        <f t="shared" si="978"/>
        <v>0</v>
      </c>
      <c r="DI368">
        <f t="shared" si="979"/>
        <v>0</v>
      </c>
      <c r="DJ368">
        <f t="shared" si="1100"/>
        <v>0</v>
      </c>
      <c r="DK368">
        <v>0</v>
      </c>
      <c r="DL368" t="s">
        <v>481</v>
      </c>
      <c r="DM368">
        <v>0</v>
      </c>
      <c r="DN368" t="s">
        <v>481</v>
      </c>
      <c r="DO368">
        <v>0</v>
      </c>
    </row>
    <row r="369">
      <c r="A369">
        <f>ROW(Source!A265)</f>
        <v>265</v>
      </c>
      <c r="B369">
        <v>407088984</v>
      </c>
      <c r="C369">
        <v>407089695</v>
      </c>
      <c r="D369">
        <v>342717578</v>
      </c>
      <c r="E369">
        <v>1</v>
      </c>
      <c r="F369">
        <v>1</v>
      </c>
      <c r="G369">
        <v>1</v>
      </c>
      <c r="H369">
        <v>3</v>
      </c>
      <c r="I369" t="s">
        <v>344</v>
      </c>
      <c r="J369" t="s">
        <v>894</v>
      </c>
      <c r="K369" t="s">
        <v>345</v>
      </c>
      <c r="L369">
        <v>1348</v>
      </c>
      <c r="N369">
        <v>1009</v>
      </c>
      <c r="O369" t="s">
        <v>111</v>
      </c>
      <c r="P369" t="s">
        <v>111</v>
      </c>
      <c r="Q369">
        <v>1000</v>
      </c>
      <c r="W369">
        <v>0</v>
      </c>
      <c r="X369">
        <v>1525556490</v>
      </c>
      <c r="Y369">
        <f t="shared" si="1093"/>
        <v>0</v>
      </c>
      <c r="AA369">
        <v>123988.7</v>
      </c>
      <c r="AB369">
        <v>0</v>
      </c>
      <c r="AC369">
        <v>0</v>
      </c>
      <c r="AD369">
        <v>0</v>
      </c>
      <c r="AE369">
        <v>99190.960000000006</v>
      </c>
      <c r="AF369">
        <v>0</v>
      </c>
      <c r="AG369">
        <v>0</v>
      </c>
      <c r="AH369">
        <v>0</v>
      </c>
      <c r="AI369">
        <v>1.25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481</v>
      </c>
      <c r="AT369">
        <v>0.001</v>
      </c>
      <c r="AU369" t="s">
        <v>504</v>
      </c>
      <c r="AV369">
        <v>0</v>
      </c>
      <c r="AW369">
        <v>2</v>
      </c>
      <c r="AX369">
        <v>407089708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99.190960000000004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ROUND(Y369*Source!I265,7)</f>
        <v>0</v>
      </c>
      <c r="CY369">
        <f t="shared" si="1094"/>
        <v>123988.7</v>
      </c>
      <c r="CZ369">
        <f t="shared" si="1095"/>
        <v>99190.960000000006</v>
      </c>
      <c r="DA369">
        <f t="shared" si="1096"/>
        <v>1.25</v>
      </c>
      <c r="DB369">
        <f t="shared" si="1097"/>
        <v>0</v>
      </c>
      <c r="DC369">
        <f t="shared" si="1098"/>
        <v>0</v>
      </c>
      <c r="DD369" t="s">
        <v>481</v>
      </c>
      <c r="DE369" t="s">
        <v>481</v>
      </c>
      <c r="DF369">
        <f t="shared" si="1101"/>
        <v>0</v>
      </c>
      <c r="DG369">
        <f t="shared" si="1099"/>
        <v>0</v>
      </c>
      <c r="DH369">
        <f t="shared" si="978"/>
        <v>0</v>
      </c>
      <c r="DI369">
        <f t="shared" si="979"/>
        <v>0</v>
      </c>
      <c r="DJ369">
        <f t="shared" si="1100"/>
        <v>0</v>
      </c>
      <c r="DK369">
        <v>0</v>
      </c>
      <c r="DL369" t="s">
        <v>481</v>
      </c>
      <c r="DM369">
        <v>0</v>
      </c>
      <c r="DN369" t="s">
        <v>481</v>
      </c>
      <c r="DO369">
        <v>0</v>
      </c>
    </row>
    <row r="370">
      <c r="A370">
        <f>ROW(Source!A265)</f>
        <v>265</v>
      </c>
      <c r="B370">
        <v>407088984</v>
      </c>
      <c r="C370">
        <v>407089695</v>
      </c>
      <c r="D370">
        <v>342646017</v>
      </c>
      <c r="E370">
        <v>113</v>
      </c>
      <c r="F370">
        <v>1</v>
      </c>
      <c r="G370">
        <v>1</v>
      </c>
      <c r="H370">
        <v>3</v>
      </c>
      <c r="I370" t="s">
        <v>852</v>
      </c>
      <c r="J370" t="s">
        <v>481</v>
      </c>
      <c r="K370" t="s">
        <v>853</v>
      </c>
      <c r="L370">
        <v>3277935</v>
      </c>
      <c r="N370">
        <v>1013</v>
      </c>
      <c r="O370" t="s">
        <v>63</v>
      </c>
      <c r="P370" t="s">
        <v>63</v>
      </c>
      <c r="Q370">
        <v>1</v>
      </c>
      <c r="W370">
        <v>0</v>
      </c>
      <c r="X370">
        <v>274903907</v>
      </c>
      <c r="Y370">
        <f>AT370</f>
        <v>2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0</v>
      </c>
      <c r="AQ370">
        <v>1</v>
      </c>
      <c r="AR370">
        <v>0</v>
      </c>
      <c r="AS370" t="s">
        <v>481</v>
      </c>
      <c r="AT370">
        <v>2</v>
      </c>
      <c r="AU370" t="s">
        <v>481</v>
      </c>
      <c r="AV370">
        <v>0</v>
      </c>
      <c r="AW370">
        <v>2</v>
      </c>
      <c r="AX370">
        <v>407089709</v>
      </c>
      <c r="AY370">
        <v>1</v>
      </c>
      <c r="AZ370">
        <v>2048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ROUND(Y370*Source!I265,7)</f>
        <v>0.02</v>
      </c>
      <c r="CY370">
        <f t="shared" si="1094"/>
        <v>0</v>
      </c>
      <c r="CZ370">
        <f t="shared" si="1095"/>
        <v>0</v>
      </c>
      <c r="DA370">
        <f t="shared" si="1096"/>
        <v>1</v>
      </c>
      <c r="DB370">
        <f>ROUND(ROUND(AT370*CZ370,2),6)</f>
        <v>0</v>
      </c>
      <c r="DC370">
        <f>ROUND(ROUND(AT370*AG370,2),6)</f>
        <v>0</v>
      </c>
      <c r="DD370" t="s">
        <v>481</v>
      </c>
      <c r="DE370" t="s">
        <v>481</v>
      </c>
      <c r="DF370">
        <f t="shared" ref="DF370:DF376" si="1102">ROUND(ROUND(AE370,2)*CX370,2)</f>
        <v>0</v>
      </c>
      <c r="DG370">
        <f t="shared" si="1099"/>
        <v>0</v>
      </c>
      <c r="DH370">
        <f t="shared" si="978"/>
        <v>0</v>
      </c>
      <c r="DI370">
        <f t="shared" si="979"/>
        <v>0</v>
      </c>
      <c r="DJ370">
        <f t="shared" si="1100"/>
        <v>0</v>
      </c>
      <c r="DK370">
        <v>0</v>
      </c>
      <c r="DL370" t="s">
        <v>481</v>
      </c>
      <c r="DM370">
        <v>0</v>
      </c>
      <c r="DN370" t="s">
        <v>481</v>
      </c>
      <c r="DO370">
        <v>0</v>
      </c>
    </row>
    <row r="371">
      <c r="A371">
        <f>ROW(Source!A266)</f>
        <v>266</v>
      </c>
      <c r="B371">
        <v>407088984</v>
      </c>
      <c r="C371">
        <v>407089710</v>
      </c>
      <c r="D371">
        <v>342640216</v>
      </c>
      <c r="E371">
        <v>113</v>
      </c>
      <c r="F371">
        <v>1</v>
      </c>
      <c r="G371">
        <v>1</v>
      </c>
      <c r="H371">
        <v>1</v>
      </c>
      <c r="I371" t="s">
        <v>331</v>
      </c>
      <c r="J371" t="s">
        <v>481</v>
      </c>
      <c r="K371" t="s">
        <v>332</v>
      </c>
      <c r="L371">
        <v>1191</v>
      </c>
      <c r="N371">
        <v>1013</v>
      </c>
      <c r="O371" t="s">
        <v>29</v>
      </c>
      <c r="P371" t="s">
        <v>29</v>
      </c>
      <c r="Q371">
        <v>1</v>
      </c>
      <c r="W371">
        <v>0</v>
      </c>
      <c r="X371">
        <v>44848675</v>
      </c>
      <c r="Y371">
        <f t="shared" ref="Y371:Y375" si="1103">(AT371*ROUND(0.3,7))</f>
        <v>8.3279999999999994</v>
      </c>
      <c r="AA371">
        <v>0</v>
      </c>
      <c r="AB371">
        <v>0</v>
      </c>
      <c r="AC371">
        <v>0</v>
      </c>
      <c r="AD371">
        <v>486.31999999999999</v>
      </c>
      <c r="AE371">
        <v>0</v>
      </c>
      <c r="AF371">
        <v>0</v>
      </c>
      <c r="AG371">
        <v>0</v>
      </c>
      <c r="AH371">
        <v>486.31999999999999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481</v>
      </c>
      <c r="AT371">
        <v>27.760000000000002</v>
      </c>
      <c r="AU371" t="s">
        <v>505</v>
      </c>
      <c r="AV371">
        <v>1</v>
      </c>
      <c r="AW371">
        <v>2</v>
      </c>
      <c r="AX371">
        <v>407089724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13500.243200000001</v>
      </c>
      <c r="BN371">
        <v>27.760000000000002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4050.0729599999995</v>
      </c>
      <c r="BU371">
        <v>8.3279999999999994</v>
      </c>
      <c r="BV371">
        <v>0</v>
      </c>
      <c r="BW371">
        <v>1</v>
      </c>
      <c r="CU371">
        <f>ROUND(AT371*Source!I266*AH371*AL371,2)</f>
        <v>135</v>
      </c>
      <c r="CV371">
        <f>ROUND(Y371*Source!I266,7)</f>
        <v>0.083279999999999993</v>
      </c>
      <c r="CW371">
        <v>0</v>
      </c>
      <c r="CX371">
        <f>ROUND(Y371*Source!I266,7)</f>
        <v>0.083279999999999993</v>
      </c>
      <c r="CY371">
        <f t="shared" ref="CY371:CY372" si="1104">AD371</f>
        <v>486.31999999999999</v>
      </c>
      <c r="CZ371">
        <f t="shared" ref="CZ371:CZ372" si="1105">AH371</f>
        <v>486.31999999999999</v>
      </c>
      <c r="DA371">
        <f t="shared" ref="DA371:DA372" si="1106">AL371</f>
        <v>1</v>
      </c>
      <c r="DB371">
        <f t="shared" ref="DB371:DB375" si="1107">ROUND((ROUND(AT371*CZ371,2)*ROUND(0.3,7)),6)</f>
        <v>4050.0719999999997</v>
      </c>
      <c r="DC371">
        <f t="shared" ref="DC371:DC375" si="1108">ROUND((ROUND(AT371*AG371,2)*ROUND(0.3,7)),6)</f>
        <v>0</v>
      </c>
      <c r="DD371" t="s">
        <v>481</v>
      </c>
      <c r="DE371" t="s">
        <v>481</v>
      </c>
      <c r="DF371">
        <f t="shared" si="1102"/>
        <v>0</v>
      </c>
      <c r="DG371">
        <f t="shared" si="1099"/>
        <v>0</v>
      </c>
      <c r="DH371">
        <f t="shared" si="978"/>
        <v>0</v>
      </c>
      <c r="DI371">
        <f t="shared" si="979"/>
        <v>40.5</v>
      </c>
      <c r="DJ371">
        <f t="shared" ref="DJ371:DJ372" si="1109">DI371</f>
        <v>40.5</v>
      </c>
      <c r="DK371">
        <v>1</v>
      </c>
      <c r="DL371" t="s">
        <v>481</v>
      </c>
      <c r="DM371">
        <v>0</v>
      </c>
      <c r="DN371" t="s">
        <v>481</v>
      </c>
      <c r="DO371">
        <v>0</v>
      </c>
    </row>
    <row r="372">
      <c r="A372">
        <f>ROW(Source!A266)</f>
        <v>266</v>
      </c>
      <c r="B372">
        <v>407088984</v>
      </c>
      <c r="C372">
        <v>407089710</v>
      </c>
      <c r="D372">
        <v>342640393</v>
      </c>
      <c r="E372">
        <v>113</v>
      </c>
      <c r="F372">
        <v>1</v>
      </c>
      <c r="G372">
        <v>1</v>
      </c>
      <c r="H372">
        <v>1</v>
      </c>
      <c r="I372" t="s">
        <v>854</v>
      </c>
      <c r="J372" t="s">
        <v>481</v>
      </c>
      <c r="K372" t="s">
        <v>855</v>
      </c>
      <c r="L372">
        <v>1191</v>
      </c>
      <c r="N372">
        <v>1013</v>
      </c>
      <c r="O372" t="s">
        <v>29</v>
      </c>
      <c r="P372" t="s">
        <v>29</v>
      </c>
      <c r="Q372">
        <v>1</v>
      </c>
      <c r="W372">
        <v>0</v>
      </c>
      <c r="X372">
        <v>-1417349443</v>
      </c>
      <c r="Y372">
        <f t="shared" si="1103"/>
        <v>0.108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481</v>
      </c>
      <c r="AT372">
        <v>0.35999999999999999</v>
      </c>
      <c r="AU372" t="s">
        <v>505</v>
      </c>
      <c r="AV372">
        <v>2</v>
      </c>
      <c r="AW372">
        <v>2</v>
      </c>
      <c r="AX372">
        <v>407089725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ROUND(Y372*Source!I266,7)</f>
        <v>0.00108</v>
      </c>
      <c r="CY372">
        <f t="shared" si="1104"/>
        <v>0</v>
      </c>
      <c r="CZ372">
        <f t="shared" si="1105"/>
        <v>0</v>
      </c>
      <c r="DA372">
        <f t="shared" si="1106"/>
        <v>1</v>
      </c>
      <c r="DB372">
        <f t="shared" si="1107"/>
        <v>0</v>
      </c>
      <c r="DC372">
        <f t="shared" si="1108"/>
        <v>0</v>
      </c>
      <c r="DD372" t="s">
        <v>481</v>
      </c>
      <c r="DE372" t="s">
        <v>481</v>
      </c>
      <c r="DF372">
        <f t="shared" si="1102"/>
        <v>0</v>
      </c>
      <c r="DG372">
        <f t="shared" si="1099"/>
        <v>0</v>
      </c>
      <c r="DH372">
        <f t="shared" si="978"/>
        <v>0</v>
      </c>
      <c r="DI372">
        <f t="shared" si="979"/>
        <v>0</v>
      </c>
      <c r="DJ372">
        <f t="shared" si="1109"/>
        <v>0</v>
      </c>
      <c r="DK372">
        <v>0</v>
      </c>
      <c r="DL372" t="s">
        <v>481</v>
      </c>
      <c r="DM372">
        <v>0</v>
      </c>
      <c r="DN372" t="s">
        <v>481</v>
      </c>
      <c r="DO372">
        <v>0</v>
      </c>
    </row>
    <row r="373">
      <c r="A373">
        <f>ROW(Source!A266)</f>
        <v>266</v>
      </c>
      <c r="B373">
        <v>407088984</v>
      </c>
      <c r="C373">
        <v>407089710</v>
      </c>
      <c r="D373">
        <v>342764741</v>
      </c>
      <c r="E373">
        <v>1</v>
      </c>
      <c r="F373">
        <v>1</v>
      </c>
      <c r="G373">
        <v>1</v>
      </c>
      <c r="H373">
        <v>2</v>
      </c>
      <c r="I373" t="s">
        <v>214</v>
      </c>
      <c r="J373" t="s">
        <v>875</v>
      </c>
      <c r="K373" t="s">
        <v>215</v>
      </c>
      <c r="L373">
        <v>1368</v>
      </c>
      <c r="N373">
        <v>1011</v>
      </c>
      <c r="O373" t="s">
        <v>106</v>
      </c>
      <c r="P373" t="s">
        <v>106</v>
      </c>
      <c r="Q373">
        <v>1</v>
      </c>
      <c r="W373">
        <v>0</v>
      </c>
      <c r="X373">
        <v>-361847540</v>
      </c>
      <c r="Y373">
        <f t="shared" si="1103"/>
        <v>0.053999999999999999</v>
      </c>
      <c r="AA373">
        <v>0</v>
      </c>
      <c r="AB373">
        <v>1552.1199999999999</v>
      </c>
      <c r="AC373">
        <v>668.23000000000002</v>
      </c>
      <c r="AD373">
        <v>0</v>
      </c>
      <c r="AE373">
        <v>0</v>
      </c>
      <c r="AF373">
        <v>1552.1199999999999</v>
      </c>
      <c r="AG373">
        <v>668.23000000000002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481</v>
      </c>
      <c r="AT373">
        <v>0.17999999999999999</v>
      </c>
      <c r="AU373" t="s">
        <v>505</v>
      </c>
      <c r="AV373">
        <v>1</v>
      </c>
      <c r="AW373">
        <v>2</v>
      </c>
      <c r="AX373">
        <v>407089726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279.38159999999999</v>
      </c>
      <c r="BL373">
        <v>120.2814</v>
      </c>
      <c r="BM373">
        <v>0</v>
      </c>
      <c r="BN373">
        <v>0</v>
      </c>
      <c r="BO373">
        <v>0.17999999999999999</v>
      </c>
      <c r="BP373">
        <v>1</v>
      </c>
      <c r="BQ373">
        <v>0</v>
      </c>
      <c r="BR373">
        <v>83.814479999999989</v>
      </c>
      <c r="BS373">
        <v>36.084420000000001</v>
      </c>
      <c r="BT373">
        <v>0</v>
      </c>
      <c r="BU373">
        <v>0</v>
      </c>
      <c r="BV373">
        <v>0.053999999999999999</v>
      </c>
      <c r="BW373">
        <v>1</v>
      </c>
      <c r="CV373">
        <v>0</v>
      </c>
      <c r="CW373">
        <f>ROUND(Y373*Source!I266*DO373,7)</f>
        <v>0.00054000000000000001</v>
      </c>
      <c r="CX373">
        <f>ROUND(Y373*Source!I266,7)</f>
        <v>0.00054000000000000001</v>
      </c>
      <c r="CY373">
        <f t="shared" ref="CY373:CY375" si="1110">AB373</f>
        <v>1552.1199999999999</v>
      </c>
      <c r="CZ373">
        <f t="shared" ref="CZ373:CZ375" si="1111">AF373</f>
        <v>1552.1199999999999</v>
      </c>
      <c r="DA373">
        <f t="shared" ref="DA373:DA375" si="1112">AJ373</f>
        <v>1</v>
      </c>
      <c r="DB373">
        <f t="shared" si="1107"/>
        <v>83.813999999999993</v>
      </c>
      <c r="DC373">
        <f t="shared" si="1108"/>
        <v>36.083999999999996</v>
      </c>
      <c r="DD373" t="s">
        <v>481</v>
      </c>
      <c r="DE373" t="s">
        <v>481</v>
      </c>
      <c r="DF373">
        <f t="shared" si="1102"/>
        <v>0</v>
      </c>
      <c r="DG373">
        <f t="shared" si="1099"/>
        <v>0.83999999999999997</v>
      </c>
      <c r="DH373">
        <f t="shared" si="978"/>
        <v>0.35999999999999999</v>
      </c>
      <c r="DI373">
        <f t="shared" si="979"/>
        <v>0</v>
      </c>
      <c r="DJ373">
        <f t="shared" ref="DJ373:DJ375" si="1113">DG373+DH373</f>
        <v>1.2</v>
      </c>
      <c r="DK373">
        <v>1</v>
      </c>
      <c r="DL373" t="s">
        <v>216</v>
      </c>
      <c r="DM373">
        <v>6</v>
      </c>
      <c r="DN373" t="s">
        <v>29</v>
      </c>
      <c r="DO373">
        <v>1</v>
      </c>
    </row>
    <row r="374">
      <c r="A374">
        <f>ROW(Source!A266)</f>
        <v>266</v>
      </c>
      <c r="B374">
        <v>407088984</v>
      </c>
      <c r="C374">
        <v>407089710</v>
      </c>
      <c r="D374">
        <v>342765643</v>
      </c>
      <c r="E374">
        <v>1</v>
      </c>
      <c r="F374">
        <v>1</v>
      </c>
      <c r="G374">
        <v>1</v>
      </c>
      <c r="H374">
        <v>2</v>
      </c>
      <c r="I374" t="s">
        <v>157</v>
      </c>
      <c r="J374" t="s">
        <v>869</v>
      </c>
      <c r="K374" t="s">
        <v>158</v>
      </c>
      <c r="L374">
        <v>1368</v>
      </c>
      <c r="N374">
        <v>1011</v>
      </c>
      <c r="O374" t="s">
        <v>106</v>
      </c>
      <c r="P374" t="s">
        <v>106</v>
      </c>
      <c r="Q374">
        <v>1</v>
      </c>
      <c r="W374">
        <v>0</v>
      </c>
      <c r="X374">
        <v>1503848564</v>
      </c>
      <c r="Y374">
        <f t="shared" si="1103"/>
        <v>0.053999999999999999</v>
      </c>
      <c r="AA374">
        <v>0</v>
      </c>
      <c r="AB374">
        <v>583.05999999999995</v>
      </c>
      <c r="AC374">
        <v>497.45999999999998</v>
      </c>
      <c r="AD374">
        <v>0</v>
      </c>
      <c r="AE374">
        <v>0</v>
      </c>
      <c r="AF374">
        <v>477.92000000000002</v>
      </c>
      <c r="AG374">
        <v>497.45999999999998</v>
      </c>
      <c r="AH374">
        <v>0</v>
      </c>
      <c r="AI374">
        <v>1</v>
      </c>
      <c r="AJ374">
        <v>1.22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481</v>
      </c>
      <c r="AT374">
        <v>0.17999999999999999</v>
      </c>
      <c r="AU374" t="s">
        <v>505</v>
      </c>
      <c r="AV374">
        <v>1</v>
      </c>
      <c r="AW374">
        <v>2</v>
      </c>
      <c r="AX374">
        <v>407089727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86.025599999999997</v>
      </c>
      <c r="BL374">
        <v>89.5428</v>
      </c>
      <c r="BM374">
        <v>0</v>
      </c>
      <c r="BN374">
        <v>0</v>
      </c>
      <c r="BO374">
        <v>0.17999999999999999</v>
      </c>
      <c r="BP374">
        <v>1</v>
      </c>
      <c r="BQ374">
        <v>0</v>
      </c>
      <c r="BR374">
        <v>25.807680000000001</v>
      </c>
      <c r="BS374">
        <v>26.862839999999998</v>
      </c>
      <c r="BT374">
        <v>0</v>
      </c>
      <c r="BU374">
        <v>0</v>
      </c>
      <c r="BV374">
        <v>0.053999999999999999</v>
      </c>
      <c r="BW374">
        <v>1</v>
      </c>
      <c r="CV374">
        <v>0</v>
      </c>
      <c r="CW374">
        <f>ROUND(Y374*Source!I266*DO374,7)</f>
        <v>0.00054000000000000001</v>
      </c>
      <c r="CX374">
        <f>ROUND(Y374*Source!I266,7)</f>
        <v>0.00054000000000000001</v>
      </c>
      <c r="CY374">
        <f t="shared" si="1110"/>
        <v>583.05999999999995</v>
      </c>
      <c r="CZ374">
        <f t="shared" si="1111"/>
        <v>477.92000000000002</v>
      </c>
      <c r="DA374">
        <f t="shared" si="1112"/>
        <v>1.22</v>
      </c>
      <c r="DB374">
        <f t="shared" si="1107"/>
        <v>25.808999999999997</v>
      </c>
      <c r="DC374">
        <f t="shared" si="1108"/>
        <v>26.861999999999998</v>
      </c>
      <c r="DD374" t="s">
        <v>481</v>
      </c>
      <c r="DE374" t="s">
        <v>481</v>
      </c>
      <c r="DF374">
        <f t="shared" si="1102"/>
        <v>0</v>
      </c>
      <c r="DG374">
        <f>ROUND(ROUND(AF374*AJ374,2)*CX374,2)</f>
        <v>0.31</v>
      </c>
      <c r="DH374">
        <f t="shared" si="978"/>
        <v>0.27000000000000002</v>
      </c>
      <c r="DI374">
        <f t="shared" si="979"/>
        <v>0</v>
      </c>
      <c r="DJ374">
        <f t="shared" si="1113"/>
        <v>0.58000000000000007</v>
      </c>
      <c r="DK374">
        <v>0</v>
      </c>
      <c r="DL374" t="s">
        <v>159</v>
      </c>
      <c r="DM374">
        <v>4</v>
      </c>
      <c r="DN374" t="s">
        <v>29</v>
      </c>
      <c r="DO374">
        <v>1</v>
      </c>
    </row>
    <row r="375">
      <c r="A375">
        <f>ROW(Source!A266)</f>
        <v>266</v>
      </c>
      <c r="B375">
        <v>407088984</v>
      </c>
      <c r="C375">
        <v>407089710</v>
      </c>
      <c r="D375">
        <v>342765836</v>
      </c>
      <c r="E375">
        <v>1</v>
      </c>
      <c r="F375">
        <v>1</v>
      </c>
      <c r="G375">
        <v>1</v>
      </c>
      <c r="H375">
        <v>2</v>
      </c>
      <c r="I375" t="s">
        <v>141</v>
      </c>
      <c r="J375" t="s">
        <v>864</v>
      </c>
      <c r="K375" t="s">
        <v>142</v>
      </c>
      <c r="L375">
        <v>1368</v>
      </c>
      <c r="N375">
        <v>1011</v>
      </c>
      <c r="O375" t="s">
        <v>106</v>
      </c>
      <c r="P375" t="s">
        <v>106</v>
      </c>
      <c r="Q375">
        <v>1</v>
      </c>
      <c r="W375">
        <v>0</v>
      </c>
      <c r="X375">
        <v>-572184414</v>
      </c>
      <c r="Y375">
        <f t="shared" si="1103"/>
        <v>4.2960000000000003</v>
      </c>
      <c r="AA375">
        <v>0</v>
      </c>
      <c r="AB375">
        <v>29.079999999999998</v>
      </c>
      <c r="AC375">
        <v>0</v>
      </c>
      <c r="AD375">
        <v>0</v>
      </c>
      <c r="AE375">
        <v>0</v>
      </c>
      <c r="AF375">
        <v>29.079999999999998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481</v>
      </c>
      <c r="AT375">
        <v>14.32</v>
      </c>
      <c r="AU375" t="s">
        <v>505</v>
      </c>
      <c r="AV375">
        <v>1</v>
      </c>
      <c r="AW375">
        <v>2</v>
      </c>
      <c r="AX375">
        <v>407089728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416.42559999999997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124.92768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f>ROUND(Y375*Source!I266*DO375,7)</f>
        <v>0</v>
      </c>
      <c r="CX375">
        <f>ROUND(Y375*Source!I266,7)</f>
        <v>0.042959999999999998</v>
      </c>
      <c r="CY375">
        <f t="shared" si="1110"/>
        <v>29.079999999999998</v>
      </c>
      <c r="CZ375">
        <f t="shared" si="1111"/>
        <v>29.079999999999998</v>
      </c>
      <c r="DA375">
        <f t="shared" si="1112"/>
        <v>1</v>
      </c>
      <c r="DB375">
        <f t="shared" si="1107"/>
        <v>124.92899999999999</v>
      </c>
      <c r="DC375">
        <f t="shared" si="1108"/>
        <v>0</v>
      </c>
      <c r="DD375" t="s">
        <v>481</v>
      </c>
      <c r="DE375" t="s">
        <v>481</v>
      </c>
      <c r="DF375">
        <f t="shared" si="1102"/>
        <v>0</v>
      </c>
      <c r="DG375">
        <f t="shared" ref="DG375:DG386" si="1114">ROUND(ROUND(AF375,2)*CX375,2)</f>
        <v>1.25</v>
      </c>
      <c r="DH375">
        <f t="shared" si="978"/>
        <v>0</v>
      </c>
      <c r="DI375">
        <f t="shared" si="979"/>
        <v>0</v>
      </c>
      <c r="DJ375">
        <f t="shared" si="1113"/>
        <v>1.25</v>
      </c>
      <c r="DK375">
        <v>1</v>
      </c>
      <c r="DL375" t="s">
        <v>481</v>
      </c>
      <c r="DM375">
        <v>0</v>
      </c>
      <c r="DN375" t="s">
        <v>481</v>
      </c>
      <c r="DO375">
        <v>0</v>
      </c>
    </row>
    <row r="376">
      <c r="A376">
        <f>ROW(Source!A266)</f>
        <v>266</v>
      </c>
      <c r="B376">
        <v>407088984</v>
      </c>
      <c r="C376">
        <v>407089710</v>
      </c>
      <c r="D376">
        <v>342715737</v>
      </c>
      <c r="E376">
        <v>1</v>
      </c>
      <c r="F376">
        <v>1</v>
      </c>
      <c r="G376">
        <v>1</v>
      </c>
      <c r="H376">
        <v>3</v>
      </c>
      <c r="I376" t="s">
        <v>56</v>
      </c>
      <c r="J376" t="s">
        <v>851</v>
      </c>
      <c r="K376" t="s">
        <v>57</v>
      </c>
      <c r="L376">
        <v>1383</v>
      </c>
      <c r="N376">
        <v>1013</v>
      </c>
      <c r="O376" t="s">
        <v>58</v>
      </c>
      <c r="P376" t="s">
        <v>58</v>
      </c>
      <c r="Q376">
        <v>1</v>
      </c>
      <c r="W376">
        <v>0</v>
      </c>
      <c r="X376">
        <v>-1986415126</v>
      </c>
      <c r="Y376">
        <f t="shared" ref="Y376:Y382" si="1115">(AT376*ROUND(0,7))</f>
        <v>0</v>
      </c>
      <c r="AA376">
        <v>6.0999999999999996</v>
      </c>
      <c r="AB376">
        <v>0</v>
      </c>
      <c r="AC376">
        <v>0</v>
      </c>
      <c r="AD376">
        <v>0</v>
      </c>
      <c r="AE376">
        <v>6.0999999999999996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481</v>
      </c>
      <c r="AT376">
        <v>0.56799999999999995</v>
      </c>
      <c r="AU376" t="s">
        <v>504</v>
      </c>
      <c r="AV376">
        <v>0</v>
      </c>
      <c r="AW376">
        <v>2</v>
      </c>
      <c r="AX376">
        <v>407089729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3.4647999999999994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ROUND(Y376*Source!I266,7)</f>
        <v>0</v>
      </c>
      <c r="CY376">
        <f t="shared" ref="CY376:CY383" si="1116">AA376</f>
        <v>6.0999999999999996</v>
      </c>
      <c r="CZ376">
        <f t="shared" ref="CZ376:CZ383" si="1117">AE376</f>
        <v>6.0999999999999996</v>
      </c>
      <c r="DA376">
        <f t="shared" ref="DA376:DA383" si="1118">AI376</f>
        <v>1</v>
      </c>
      <c r="DB376">
        <f t="shared" ref="DB376:DB382" si="1119">ROUND((ROUND(AT376*CZ376,2)*ROUND(0,7)),6)</f>
        <v>0</v>
      </c>
      <c r="DC376">
        <f t="shared" ref="DC376:DC382" si="1120">ROUND((ROUND(AT376*AG376,2)*ROUND(0,7)),6)</f>
        <v>0</v>
      </c>
      <c r="DD376" t="s">
        <v>481</v>
      </c>
      <c r="DE376" t="s">
        <v>481</v>
      </c>
      <c r="DF376">
        <f t="shared" si="1102"/>
        <v>0</v>
      </c>
      <c r="DG376">
        <f t="shared" si="1114"/>
        <v>0</v>
      </c>
      <c r="DH376">
        <f t="shared" si="978"/>
        <v>0</v>
      </c>
      <c r="DI376">
        <f t="shared" si="979"/>
        <v>0</v>
      </c>
      <c r="DJ376">
        <f t="shared" ref="DJ376:DJ383" si="1121">DF376</f>
        <v>0</v>
      </c>
      <c r="DK376">
        <v>1</v>
      </c>
      <c r="DL376" t="s">
        <v>481</v>
      </c>
      <c r="DM376">
        <v>0</v>
      </c>
      <c r="DN376" t="s">
        <v>481</v>
      </c>
      <c r="DO376">
        <v>0</v>
      </c>
    </row>
    <row r="377">
      <c r="A377">
        <f>ROW(Source!A266)</f>
        <v>266</v>
      </c>
      <c r="B377">
        <v>407088984</v>
      </c>
      <c r="C377">
        <v>407089710</v>
      </c>
      <c r="D377">
        <v>342716455</v>
      </c>
      <c r="E377">
        <v>1</v>
      </c>
      <c r="F377">
        <v>1</v>
      </c>
      <c r="G377">
        <v>1</v>
      </c>
      <c r="H377">
        <v>3</v>
      </c>
      <c r="I377" t="s">
        <v>143</v>
      </c>
      <c r="J377" t="s">
        <v>867</v>
      </c>
      <c r="K377" t="s">
        <v>144</v>
      </c>
      <c r="L377">
        <v>1346</v>
      </c>
      <c r="N377">
        <v>1009</v>
      </c>
      <c r="O377" t="s">
        <v>131</v>
      </c>
      <c r="P377" t="s">
        <v>131</v>
      </c>
      <c r="Q377">
        <v>1</v>
      </c>
      <c r="W377">
        <v>0</v>
      </c>
      <c r="X377">
        <v>-2091133761</v>
      </c>
      <c r="Y377">
        <f t="shared" si="1115"/>
        <v>0</v>
      </c>
      <c r="AA377">
        <v>146.28999999999999</v>
      </c>
      <c r="AB377">
        <v>0</v>
      </c>
      <c r="AC377">
        <v>0</v>
      </c>
      <c r="AD377">
        <v>0</v>
      </c>
      <c r="AE377">
        <v>155.63</v>
      </c>
      <c r="AF377">
        <v>0</v>
      </c>
      <c r="AG377">
        <v>0</v>
      </c>
      <c r="AH377">
        <v>0</v>
      </c>
      <c r="AI377">
        <v>0.93999999999999995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481</v>
      </c>
      <c r="AT377">
        <v>1.05</v>
      </c>
      <c r="AU377" t="s">
        <v>504</v>
      </c>
      <c r="AV377">
        <v>0</v>
      </c>
      <c r="AW377">
        <v>2</v>
      </c>
      <c r="AX377">
        <v>407089730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163.41149999999999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ROUND(Y377*Source!I266,7)</f>
        <v>0</v>
      </c>
      <c r="CY377">
        <f t="shared" si="1116"/>
        <v>146.28999999999999</v>
      </c>
      <c r="CZ377">
        <f t="shared" si="1117"/>
        <v>155.63</v>
      </c>
      <c r="DA377">
        <f t="shared" si="1118"/>
        <v>0.93999999999999995</v>
      </c>
      <c r="DB377">
        <f t="shared" si="1119"/>
        <v>0</v>
      </c>
      <c r="DC377">
        <f t="shared" si="1120"/>
        <v>0</v>
      </c>
      <c r="DD377" t="s">
        <v>481</v>
      </c>
      <c r="DE377" t="s">
        <v>481</v>
      </c>
      <c r="DF377">
        <f t="shared" ref="DF377:DF382" si="1122">ROUND(ROUND(AE377*AI377,2)*CX377,2)</f>
        <v>0</v>
      </c>
      <c r="DG377">
        <f t="shared" si="1114"/>
        <v>0</v>
      </c>
      <c r="DH377">
        <f t="shared" si="978"/>
        <v>0</v>
      </c>
      <c r="DI377">
        <f t="shared" si="979"/>
        <v>0</v>
      </c>
      <c r="DJ377">
        <f t="shared" si="1121"/>
        <v>0</v>
      </c>
      <c r="DK377">
        <v>0</v>
      </c>
      <c r="DL377" t="s">
        <v>481</v>
      </c>
      <c r="DM377">
        <v>0</v>
      </c>
      <c r="DN377" t="s">
        <v>481</v>
      </c>
      <c r="DO377">
        <v>0</v>
      </c>
    </row>
    <row r="378">
      <c r="A378">
        <f>ROW(Source!A266)</f>
        <v>266</v>
      </c>
      <c r="B378">
        <v>407088984</v>
      </c>
      <c r="C378">
        <v>407089710</v>
      </c>
      <c r="D378">
        <v>342717238</v>
      </c>
      <c r="E378">
        <v>1</v>
      </c>
      <c r="F378">
        <v>1</v>
      </c>
      <c r="G378">
        <v>1</v>
      </c>
      <c r="H378">
        <v>3</v>
      </c>
      <c r="I378" t="s">
        <v>350</v>
      </c>
      <c r="J378" t="s">
        <v>895</v>
      </c>
      <c r="K378" t="s">
        <v>351</v>
      </c>
      <c r="L378">
        <v>1348</v>
      </c>
      <c r="N378">
        <v>1009</v>
      </c>
      <c r="O378" t="s">
        <v>111</v>
      </c>
      <c r="P378" t="s">
        <v>111</v>
      </c>
      <c r="Q378">
        <v>1000</v>
      </c>
      <c r="W378">
        <v>0</v>
      </c>
      <c r="X378">
        <v>984592540</v>
      </c>
      <c r="Y378">
        <f t="shared" si="1115"/>
        <v>0</v>
      </c>
      <c r="AA378">
        <v>159257.5</v>
      </c>
      <c r="AB378">
        <v>0</v>
      </c>
      <c r="AC378">
        <v>0</v>
      </c>
      <c r="AD378">
        <v>0</v>
      </c>
      <c r="AE378">
        <v>127406</v>
      </c>
      <c r="AF378">
        <v>0</v>
      </c>
      <c r="AG378">
        <v>0</v>
      </c>
      <c r="AH378">
        <v>0</v>
      </c>
      <c r="AI378">
        <v>1.25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481</v>
      </c>
      <c r="AT378">
        <v>0.0021800000000000001</v>
      </c>
      <c r="AU378" t="s">
        <v>504</v>
      </c>
      <c r="AV378">
        <v>0</v>
      </c>
      <c r="AW378">
        <v>2</v>
      </c>
      <c r="AX378">
        <v>407089731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277.74508000000003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ROUND(Y378*Source!I266,7)</f>
        <v>0</v>
      </c>
      <c r="CY378">
        <f t="shared" si="1116"/>
        <v>159257.5</v>
      </c>
      <c r="CZ378">
        <f t="shared" si="1117"/>
        <v>127406</v>
      </c>
      <c r="DA378">
        <f t="shared" si="1118"/>
        <v>1.25</v>
      </c>
      <c r="DB378">
        <f t="shared" si="1119"/>
        <v>0</v>
      </c>
      <c r="DC378">
        <f t="shared" si="1120"/>
        <v>0</v>
      </c>
      <c r="DD378" t="s">
        <v>481</v>
      </c>
      <c r="DE378" t="s">
        <v>481</v>
      </c>
      <c r="DF378">
        <f t="shared" si="1122"/>
        <v>0</v>
      </c>
      <c r="DG378">
        <f t="shared" si="1114"/>
        <v>0</v>
      </c>
      <c r="DH378">
        <f t="shared" si="978"/>
        <v>0</v>
      </c>
      <c r="DI378">
        <f t="shared" si="979"/>
        <v>0</v>
      </c>
      <c r="DJ378">
        <f t="shared" si="1121"/>
        <v>0</v>
      </c>
      <c r="DK378">
        <v>0</v>
      </c>
      <c r="DL378" t="s">
        <v>481</v>
      </c>
      <c r="DM378">
        <v>0</v>
      </c>
      <c r="DN378" t="s">
        <v>481</v>
      </c>
      <c r="DO378">
        <v>0</v>
      </c>
    </row>
    <row r="379">
      <c r="A379">
        <f>ROW(Source!A266)</f>
        <v>266</v>
      </c>
      <c r="B379">
        <v>407088984</v>
      </c>
      <c r="C379">
        <v>407089710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320</v>
      </c>
      <c r="J379" t="s">
        <v>892</v>
      </c>
      <c r="K379" t="s">
        <v>321</v>
      </c>
      <c r="L379">
        <v>1348</v>
      </c>
      <c r="N379">
        <v>1009</v>
      </c>
      <c r="O379" t="s">
        <v>111</v>
      </c>
      <c r="P379" t="s">
        <v>111</v>
      </c>
      <c r="Q379">
        <v>1000</v>
      </c>
      <c r="W379">
        <v>0</v>
      </c>
      <c r="X379">
        <v>1817138189</v>
      </c>
      <c r="Y379">
        <f t="shared" si="1115"/>
        <v>0</v>
      </c>
      <c r="AA379">
        <v>59060.779999999999</v>
      </c>
      <c r="AB379">
        <v>0</v>
      </c>
      <c r="AC379">
        <v>0</v>
      </c>
      <c r="AD379">
        <v>0</v>
      </c>
      <c r="AE379">
        <v>70310.449999999997</v>
      </c>
      <c r="AF379">
        <v>0</v>
      </c>
      <c r="AG379">
        <v>0</v>
      </c>
      <c r="AH379">
        <v>0</v>
      </c>
      <c r="AI379">
        <v>0.83999999999999997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481</v>
      </c>
      <c r="AT379">
        <v>0.051499999999999997</v>
      </c>
      <c r="AU379" t="s">
        <v>504</v>
      </c>
      <c r="AV379">
        <v>0</v>
      </c>
      <c r="AW379">
        <v>2</v>
      </c>
      <c r="AX379">
        <v>407089732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3620.9881749999995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ROUND(Y379*Source!I266,7)</f>
        <v>0</v>
      </c>
      <c r="CY379">
        <f t="shared" si="1116"/>
        <v>59060.779999999999</v>
      </c>
      <c r="CZ379">
        <f t="shared" si="1117"/>
        <v>70310.449999999997</v>
      </c>
      <c r="DA379">
        <f t="shared" si="1118"/>
        <v>0.83999999999999997</v>
      </c>
      <c r="DB379">
        <f t="shared" si="1119"/>
        <v>0</v>
      </c>
      <c r="DC379">
        <f t="shared" si="1120"/>
        <v>0</v>
      </c>
      <c r="DD379" t="s">
        <v>481</v>
      </c>
      <c r="DE379" t="s">
        <v>481</v>
      </c>
      <c r="DF379">
        <f t="shared" si="1122"/>
        <v>0</v>
      </c>
      <c r="DG379">
        <f t="shared" si="1114"/>
        <v>0</v>
      </c>
      <c r="DH379">
        <f t="shared" si="978"/>
        <v>0</v>
      </c>
      <c r="DI379">
        <f t="shared" si="979"/>
        <v>0</v>
      </c>
      <c r="DJ379">
        <f t="shared" si="1121"/>
        <v>0</v>
      </c>
      <c r="DK379">
        <v>0</v>
      </c>
      <c r="DL379" t="s">
        <v>481</v>
      </c>
      <c r="DM379">
        <v>0</v>
      </c>
      <c r="DN379" t="s">
        <v>481</v>
      </c>
      <c r="DO379">
        <v>0</v>
      </c>
    </row>
    <row r="380">
      <c r="A380">
        <f>ROW(Source!A266)</f>
        <v>266</v>
      </c>
      <c r="B380">
        <v>407088984</v>
      </c>
      <c r="C380">
        <v>407089710</v>
      </c>
      <c r="D380">
        <v>342739522</v>
      </c>
      <c r="E380">
        <v>1</v>
      </c>
      <c r="F380">
        <v>1</v>
      </c>
      <c r="G380">
        <v>1</v>
      </c>
      <c r="H380">
        <v>3</v>
      </c>
      <c r="I380" t="s">
        <v>352</v>
      </c>
      <c r="J380" t="s">
        <v>896</v>
      </c>
      <c r="K380" t="s">
        <v>353</v>
      </c>
      <c r="L380">
        <v>1301</v>
      </c>
      <c r="N380">
        <v>1003</v>
      </c>
      <c r="O380" t="s">
        <v>295</v>
      </c>
      <c r="P380" t="s">
        <v>295</v>
      </c>
      <c r="Q380">
        <v>1</v>
      </c>
      <c r="W380">
        <v>0</v>
      </c>
      <c r="X380">
        <v>1088935443</v>
      </c>
      <c r="Y380">
        <f t="shared" si="1115"/>
        <v>0</v>
      </c>
      <c r="AA380">
        <v>315.52999999999997</v>
      </c>
      <c r="AB380">
        <v>0</v>
      </c>
      <c r="AC380">
        <v>0</v>
      </c>
      <c r="AD380">
        <v>0</v>
      </c>
      <c r="AE380">
        <v>272.00999999999999</v>
      </c>
      <c r="AF380">
        <v>0</v>
      </c>
      <c r="AG380">
        <v>0</v>
      </c>
      <c r="AH380">
        <v>0</v>
      </c>
      <c r="AI380">
        <v>1.1599999999999999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481</v>
      </c>
      <c r="AT380">
        <v>2.5</v>
      </c>
      <c r="AU380" t="s">
        <v>504</v>
      </c>
      <c r="AV380">
        <v>0</v>
      </c>
      <c r="AW380">
        <v>2</v>
      </c>
      <c r="AX380">
        <v>407089733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680.02499999999998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ROUND(Y380*Source!I266,7)</f>
        <v>0</v>
      </c>
      <c r="CY380">
        <f t="shared" si="1116"/>
        <v>315.52999999999997</v>
      </c>
      <c r="CZ380">
        <f t="shared" si="1117"/>
        <v>272.00999999999999</v>
      </c>
      <c r="DA380">
        <f t="shared" si="1118"/>
        <v>1.1599999999999999</v>
      </c>
      <c r="DB380">
        <f t="shared" si="1119"/>
        <v>0</v>
      </c>
      <c r="DC380">
        <f t="shared" si="1120"/>
        <v>0</v>
      </c>
      <c r="DD380" t="s">
        <v>481</v>
      </c>
      <c r="DE380" t="s">
        <v>481</v>
      </c>
      <c r="DF380">
        <f t="shared" si="1122"/>
        <v>0</v>
      </c>
      <c r="DG380">
        <f t="shared" si="1114"/>
        <v>0</v>
      </c>
      <c r="DH380">
        <f t="shared" si="978"/>
        <v>0</v>
      </c>
      <c r="DI380">
        <f t="shared" si="979"/>
        <v>0</v>
      </c>
      <c r="DJ380">
        <f t="shared" si="1121"/>
        <v>0</v>
      </c>
      <c r="DK380">
        <v>0</v>
      </c>
      <c r="DL380" t="s">
        <v>481</v>
      </c>
      <c r="DM380">
        <v>0</v>
      </c>
      <c r="DN380" t="s">
        <v>481</v>
      </c>
      <c r="DO380">
        <v>0</v>
      </c>
    </row>
    <row r="381">
      <c r="A381">
        <f>ROW(Source!A266)</f>
        <v>266</v>
      </c>
      <c r="B381">
        <v>407088984</v>
      </c>
      <c r="C381">
        <v>407089710</v>
      </c>
      <c r="D381">
        <v>342742884</v>
      </c>
      <c r="E381">
        <v>1</v>
      </c>
      <c r="F381">
        <v>1</v>
      </c>
      <c r="G381">
        <v>1</v>
      </c>
      <c r="H381">
        <v>3</v>
      </c>
      <c r="I381" t="s">
        <v>298</v>
      </c>
      <c r="J381" t="s">
        <v>888</v>
      </c>
      <c r="K381" t="s">
        <v>299</v>
      </c>
      <c r="L381">
        <v>1455</v>
      </c>
      <c r="N381">
        <v>1013</v>
      </c>
      <c r="O381" t="s">
        <v>300</v>
      </c>
      <c r="P381" t="s">
        <v>300</v>
      </c>
      <c r="Q381">
        <v>1</v>
      </c>
      <c r="W381">
        <v>0</v>
      </c>
      <c r="X381">
        <v>2071689869</v>
      </c>
      <c r="Y381">
        <f t="shared" si="1115"/>
        <v>0</v>
      </c>
      <c r="AA381">
        <v>1114.73</v>
      </c>
      <c r="AB381">
        <v>0</v>
      </c>
      <c r="AC381">
        <v>0</v>
      </c>
      <c r="AD381">
        <v>0</v>
      </c>
      <c r="AE381">
        <v>944.69000000000005</v>
      </c>
      <c r="AF381">
        <v>0</v>
      </c>
      <c r="AG381">
        <v>0</v>
      </c>
      <c r="AH381">
        <v>0</v>
      </c>
      <c r="AI381">
        <v>1.1799999999999999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481</v>
      </c>
      <c r="AT381">
        <v>0.5</v>
      </c>
      <c r="AU381" t="s">
        <v>504</v>
      </c>
      <c r="AV381">
        <v>0</v>
      </c>
      <c r="AW381">
        <v>2</v>
      </c>
      <c r="AX381">
        <v>407089734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472.34500000000003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ROUND(Y381*Source!I266,7)</f>
        <v>0</v>
      </c>
      <c r="CY381">
        <f t="shared" si="1116"/>
        <v>1114.73</v>
      </c>
      <c r="CZ381">
        <f t="shared" si="1117"/>
        <v>944.69000000000005</v>
      </c>
      <c r="DA381">
        <f t="shared" si="1118"/>
        <v>1.1799999999999999</v>
      </c>
      <c r="DB381">
        <f t="shared" si="1119"/>
        <v>0</v>
      </c>
      <c r="DC381">
        <f t="shared" si="1120"/>
        <v>0</v>
      </c>
      <c r="DD381" t="s">
        <v>481</v>
      </c>
      <c r="DE381" t="s">
        <v>481</v>
      </c>
      <c r="DF381">
        <f t="shared" si="1122"/>
        <v>0</v>
      </c>
      <c r="DG381">
        <f t="shared" si="1114"/>
        <v>0</v>
      </c>
      <c r="DH381">
        <f t="shared" si="978"/>
        <v>0</v>
      </c>
      <c r="DI381">
        <f t="shared" si="979"/>
        <v>0</v>
      </c>
      <c r="DJ381">
        <f t="shared" si="1121"/>
        <v>0</v>
      </c>
      <c r="DK381">
        <v>0</v>
      </c>
      <c r="DL381" t="s">
        <v>481</v>
      </c>
      <c r="DM381">
        <v>0</v>
      </c>
      <c r="DN381" t="s">
        <v>481</v>
      </c>
      <c r="DO381">
        <v>0</v>
      </c>
    </row>
    <row r="382">
      <c r="A382">
        <f>ROW(Source!A266)</f>
        <v>266</v>
      </c>
      <c r="B382">
        <v>407088984</v>
      </c>
      <c r="C382">
        <v>407089710</v>
      </c>
      <c r="D382">
        <v>342743003</v>
      </c>
      <c r="E382">
        <v>1</v>
      </c>
      <c r="F382">
        <v>1</v>
      </c>
      <c r="G382">
        <v>1</v>
      </c>
      <c r="H382">
        <v>3</v>
      </c>
      <c r="I382" t="s">
        <v>354</v>
      </c>
      <c r="J382" t="s">
        <v>897</v>
      </c>
      <c r="K382" t="s">
        <v>355</v>
      </c>
      <c r="L382">
        <v>1407</v>
      </c>
      <c r="N382">
        <v>1013</v>
      </c>
      <c r="O382" t="s">
        <v>343</v>
      </c>
      <c r="P382" t="s">
        <v>343</v>
      </c>
      <c r="Q382">
        <v>1</v>
      </c>
      <c r="W382">
        <v>0</v>
      </c>
      <c r="X382">
        <v>655835701</v>
      </c>
      <c r="Y382">
        <f t="shared" si="1115"/>
        <v>0</v>
      </c>
      <c r="AA382">
        <v>4317.5500000000002</v>
      </c>
      <c r="AB382">
        <v>0</v>
      </c>
      <c r="AC382">
        <v>0</v>
      </c>
      <c r="AD382">
        <v>0</v>
      </c>
      <c r="AE382">
        <v>3658.9400000000001</v>
      </c>
      <c r="AF382">
        <v>0</v>
      </c>
      <c r="AG382">
        <v>0</v>
      </c>
      <c r="AH382">
        <v>0</v>
      </c>
      <c r="AI382">
        <v>1.1799999999999999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481</v>
      </c>
      <c r="AT382">
        <v>0.01</v>
      </c>
      <c r="AU382" t="s">
        <v>504</v>
      </c>
      <c r="AV382">
        <v>0</v>
      </c>
      <c r="AW382">
        <v>2</v>
      </c>
      <c r="AX382">
        <v>407089735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36.589400000000005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ROUND(Y382*Source!I266,7)</f>
        <v>0</v>
      </c>
      <c r="CY382">
        <f t="shared" si="1116"/>
        <v>4317.5500000000002</v>
      </c>
      <c r="CZ382">
        <f t="shared" si="1117"/>
        <v>3658.9400000000001</v>
      </c>
      <c r="DA382">
        <f t="shared" si="1118"/>
        <v>1.1799999999999999</v>
      </c>
      <c r="DB382">
        <f t="shared" si="1119"/>
        <v>0</v>
      </c>
      <c r="DC382">
        <f t="shared" si="1120"/>
        <v>0</v>
      </c>
      <c r="DD382" t="s">
        <v>481</v>
      </c>
      <c r="DE382" t="s">
        <v>481</v>
      </c>
      <c r="DF382">
        <f t="shared" si="1122"/>
        <v>0</v>
      </c>
      <c r="DG382">
        <f t="shared" si="1114"/>
        <v>0</v>
      </c>
      <c r="DH382">
        <f t="shared" si="978"/>
        <v>0</v>
      </c>
      <c r="DI382">
        <f t="shared" si="979"/>
        <v>0</v>
      </c>
      <c r="DJ382">
        <f t="shared" si="1121"/>
        <v>0</v>
      </c>
      <c r="DK382">
        <v>0</v>
      </c>
      <c r="DL382" t="s">
        <v>481</v>
      </c>
      <c r="DM382">
        <v>0</v>
      </c>
      <c r="DN382" t="s">
        <v>481</v>
      </c>
      <c r="DO382">
        <v>0</v>
      </c>
    </row>
    <row r="383">
      <c r="A383">
        <f>ROW(Source!A266)</f>
        <v>266</v>
      </c>
      <c r="B383">
        <v>407088984</v>
      </c>
      <c r="C383">
        <v>407089710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852</v>
      </c>
      <c r="J383" t="s">
        <v>481</v>
      </c>
      <c r="K383" t="s">
        <v>853</v>
      </c>
      <c r="L383">
        <v>3277935</v>
      </c>
      <c r="N383">
        <v>1013</v>
      </c>
      <c r="O383" t="s">
        <v>63</v>
      </c>
      <c r="P383" t="s">
        <v>63</v>
      </c>
      <c r="Q383">
        <v>1</v>
      </c>
      <c r="W383">
        <v>0</v>
      </c>
      <c r="X383">
        <v>274903907</v>
      </c>
      <c r="Y383">
        <f t="shared" ref="Y383:Y388" si="1123">AT383</f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0</v>
      </c>
      <c r="AQ383">
        <v>1</v>
      </c>
      <c r="AR383">
        <v>0</v>
      </c>
      <c r="AS383" t="s">
        <v>481</v>
      </c>
      <c r="AT383">
        <v>2</v>
      </c>
      <c r="AU383" t="s">
        <v>481</v>
      </c>
      <c r="AV383">
        <v>0</v>
      </c>
      <c r="AW383">
        <v>2</v>
      </c>
      <c r="AX383">
        <v>407089736</v>
      </c>
      <c r="AY383">
        <v>1</v>
      </c>
      <c r="AZ383">
        <v>2048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ROUND(Y383*Source!I266,7)</f>
        <v>0.02</v>
      </c>
      <c r="CY383">
        <f t="shared" si="1116"/>
        <v>0</v>
      </c>
      <c r="CZ383">
        <f t="shared" si="1117"/>
        <v>0</v>
      </c>
      <c r="DA383">
        <f t="shared" si="1118"/>
        <v>1</v>
      </c>
      <c r="DB383">
        <f t="shared" ref="DB383:DB388" si="1124">ROUND(ROUND(AT383*CZ383,2),6)</f>
        <v>0</v>
      </c>
      <c r="DC383">
        <f t="shared" ref="DC383:DC388" si="1125">ROUND(ROUND(AT383*AG383,2),6)</f>
        <v>0</v>
      </c>
      <c r="DD383" t="s">
        <v>481</v>
      </c>
      <c r="DE383" t="s">
        <v>481</v>
      </c>
      <c r="DF383">
        <f t="shared" ref="DF383:DF389" si="1126">ROUND(ROUND(AE383,2)*CX383,2)</f>
        <v>0</v>
      </c>
      <c r="DG383">
        <f t="shared" si="1114"/>
        <v>0</v>
      </c>
      <c r="DH383">
        <f t="shared" si="978"/>
        <v>0</v>
      </c>
      <c r="DI383">
        <f t="shared" si="979"/>
        <v>0</v>
      </c>
      <c r="DJ383">
        <f t="shared" si="1121"/>
        <v>0</v>
      </c>
      <c r="DK383">
        <v>0</v>
      </c>
      <c r="DL383" t="s">
        <v>481</v>
      </c>
      <c r="DM383">
        <v>0</v>
      </c>
      <c r="DN383" t="s">
        <v>481</v>
      </c>
      <c r="DO383">
        <v>0</v>
      </c>
    </row>
    <row r="384">
      <c r="A384">
        <f>ROW(Source!A267)</f>
        <v>267</v>
      </c>
      <c r="B384">
        <v>407088984</v>
      </c>
      <c r="C384">
        <v>407089737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331</v>
      </c>
      <c r="J384" t="s">
        <v>481</v>
      </c>
      <c r="K384" t="s">
        <v>332</v>
      </c>
      <c r="L384">
        <v>1191</v>
      </c>
      <c r="N384">
        <v>1013</v>
      </c>
      <c r="O384" t="s">
        <v>29</v>
      </c>
      <c r="P384" t="s">
        <v>29</v>
      </c>
      <c r="Q384">
        <v>1</v>
      </c>
      <c r="W384">
        <v>0</v>
      </c>
      <c r="X384">
        <v>44848675</v>
      </c>
      <c r="Y384">
        <f t="shared" si="1123"/>
        <v>27.760000000000002</v>
      </c>
      <c r="AA384">
        <v>0</v>
      </c>
      <c r="AB384">
        <v>0</v>
      </c>
      <c r="AC384">
        <v>0</v>
      </c>
      <c r="AD384">
        <v>486.31999999999999</v>
      </c>
      <c r="AE384">
        <v>0</v>
      </c>
      <c r="AF384">
        <v>0</v>
      </c>
      <c r="AG384">
        <v>0</v>
      </c>
      <c r="AH384">
        <v>486.31999999999999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481</v>
      </c>
      <c r="AT384">
        <v>27.760000000000002</v>
      </c>
      <c r="AU384" t="s">
        <v>481</v>
      </c>
      <c r="AV384">
        <v>1</v>
      </c>
      <c r="AW384">
        <v>2</v>
      </c>
      <c r="AX384">
        <v>407089751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13500.243200000001</v>
      </c>
      <c r="BN384">
        <v>27.760000000000002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13500.243200000001</v>
      </c>
      <c r="BU384">
        <v>27.760000000000002</v>
      </c>
      <c r="BV384">
        <v>0</v>
      </c>
      <c r="BW384">
        <v>1</v>
      </c>
      <c r="CU384">
        <f>ROUND(AT384*Source!I267*AH384*AL384,2)</f>
        <v>135</v>
      </c>
      <c r="CV384">
        <f>ROUND(Y384*Source!I267,7)</f>
        <v>0.27760000000000001</v>
      </c>
      <c r="CW384">
        <v>0</v>
      </c>
      <c r="CX384">
        <f>ROUND(Y384*Source!I267,7)</f>
        <v>0.27760000000000001</v>
      </c>
      <c r="CY384">
        <f t="shared" ref="CY384:CY385" si="1127">AD384</f>
        <v>486.31999999999999</v>
      </c>
      <c r="CZ384">
        <f t="shared" ref="CZ384:CZ385" si="1128">AH384</f>
        <v>486.31999999999999</v>
      </c>
      <c r="DA384">
        <f t="shared" ref="DA384:DA385" si="1129">AL384</f>
        <v>1</v>
      </c>
      <c r="DB384">
        <f t="shared" si="1124"/>
        <v>13500.24</v>
      </c>
      <c r="DC384">
        <f t="shared" si="1125"/>
        <v>0</v>
      </c>
      <c r="DD384" t="s">
        <v>481</v>
      </c>
      <c r="DE384" t="s">
        <v>481</v>
      </c>
      <c r="DF384">
        <f t="shared" si="1126"/>
        <v>0</v>
      </c>
      <c r="DG384">
        <f t="shared" si="1114"/>
        <v>0</v>
      </c>
      <c r="DH384">
        <f t="shared" si="978"/>
        <v>0</v>
      </c>
      <c r="DI384">
        <f t="shared" si="979"/>
        <v>135</v>
      </c>
      <c r="DJ384">
        <f t="shared" ref="DJ384:DJ385" si="1130">DI384</f>
        <v>135</v>
      </c>
      <c r="DK384">
        <v>1</v>
      </c>
      <c r="DL384" t="s">
        <v>481</v>
      </c>
      <c r="DM384">
        <v>0</v>
      </c>
      <c r="DN384" t="s">
        <v>481</v>
      </c>
      <c r="DO384">
        <v>0</v>
      </c>
    </row>
    <row r="385">
      <c r="A385">
        <f>ROW(Source!A267)</f>
        <v>267</v>
      </c>
      <c r="B385">
        <v>407088984</v>
      </c>
      <c r="C385">
        <v>407089737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854</v>
      </c>
      <c r="J385" t="s">
        <v>481</v>
      </c>
      <c r="K385" t="s">
        <v>855</v>
      </c>
      <c r="L385">
        <v>1191</v>
      </c>
      <c r="N385">
        <v>1013</v>
      </c>
      <c r="O385" t="s">
        <v>29</v>
      </c>
      <c r="P385" t="s">
        <v>29</v>
      </c>
      <c r="Q385">
        <v>1</v>
      </c>
      <c r="W385">
        <v>0</v>
      </c>
      <c r="X385">
        <v>-1417349443</v>
      </c>
      <c r="Y385">
        <f t="shared" si="1123"/>
        <v>0.35999999999999999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481</v>
      </c>
      <c r="AT385">
        <v>0.35999999999999999</v>
      </c>
      <c r="AU385" t="s">
        <v>481</v>
      </c>
      <c r="AV385">
        <v>2</v>
      </c>
      <c r="AW385">
        <v>2</v>
      </c>
      <c r="AX385">
        <v>407089752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ROUND(Y385*Source!I267,7)</f>
        <v>0.0035999999999999999</v>
      </c>
      <c r="CY385">
        <f t="shared" si="1127"/>
        <v>0</v>
      </c>
      <c r="CZ385">
        <f t="shared" si="1128"/>
        <v>0</v>
      </c>
      <c r="DA385">
        <f t="shared" si="1129"/>
        <v>1</v>
      </c>
      <c r="DB385">
        <f t="shared" si="1124"/>
        <v>0</v>
      </c>
      <c r="DC385">
        <f t="shared" si="1125"/>
        <v>0</v>
      </c>
      <c r="DD385" t="s">
        <v>481</v>
      </c>
      <c r="DE385" t="s">
        <v>481</v>
      </c>
      <c r="DF385">
        <f t="shared" si="1126"/>
        <v>0</v>
      </c>
      <c r="DG385">
        <f t="shared" si="1114"/>
        <v>0</v>
      </c>
      <c r="DH385">
        <f t="shared" ref="DH385:DH448" si="1131">ROUND(ROUND(AG385,2)*CX385,2)</f>
        <v>0</v>
      </c>
      <c r="DI385">
        <f t="shared" ref="DI385:DI448" si="1132">ROUND(ROUND(AH385,2)*CX385,2)</f>
        <v>0</v>
      </c>
      <c r="DJ385">
        <f t="shared" si="1130"/>
        <v>0</v>
      </c>
      <c r="DK385">
        <v>0</v>
      </c>
      <c r="DL385" t="s">
        <v>481</v>
      </c>
      <c r="DM385">
        <v>0</v>
      </c>
      <c r="DN385" t="s">
        <v>481</v>
      </c>
      <c r="DO385">
        <v>0</v>
      </c>
    </row>
    <row r="386">
      <c r="A386">
        <f>ROW(Source!A267)</f>
        <v>267</v>
      </c>
      <c r="B386">
        <v>407088984</v>
      </c>
      <c r="C386">
        <v>407089737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214</v>
      </c>
      <c r="J386" t="s">
        <v>875</v>
      </c>
      <c r="K386" t="s">
        <v>215</v>
      </c>
      <c r="L386">
        <v>1368</v>
      </c>
      <c r="N386">
        <v>1011</v>
      </c>
      <c r="O386" t="s">
        <v>106</v>
      </c>
      <c r="P386" t="s">
        <v>106</v>
      </c>
      <c r="Q386">
        <v>1</v>
      </c>
      <c r="W386">
        <v>0</v>
      </c>
      <c r="X386">
        <v>-361847540</v>
      </c>
      <c r="Y386">
        <f t="shared" si="1123"/>
        <v>0.17999999999999999</v>
      </c>
      <c r="AA386">
        <v>0</v>
      </c>
      <c r="AB386">
        <v>1552.1199999999999</v>
      </c>
      <c r="AC386">
        <v>668.23000000000002</v>
      </c>
      <c r="AD386">
        <v>0</v>
      </c>
      <c r="AE386">
        <v>0</v>
      </c>
      <c r="AF386">
        <v>1552.1199999999999</v>
      </c>
      <c r="AG386">
        <v>668.23000000000002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481</v>
      </c>
      <c r="AT386">
        <v>0.17999999999999999</v>
      </c>
      <c r="AU386" t="s">
        <v>481</v>
      </c>
      <c r="AV386">
        <v>1</v>
      </c>
      <c r="AW386">
        <v>2</v>
      </c>
      <c r="AX386">
        <v>407089753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279.38159999999999</v>
      </c>
      <c r="BL386">
        <v>120.2814</v>
      </c>
      <c r="BM386">
        <v>0</v>
      </c>
      <c r="BN386">
        <v>0</v>
      </c>
      <c r="BO386">
        <v>0.17999999999999999</v>
      </c>
      <c r="BP386">
        <v>1</v>
      </c>
      <c r="BQ386">
        <v>0</v>
      </c>
      <c r="BR386">
        <v>279.38159999999999</v>
      </c>
      <c r="BS386">
        <v>120.2814</v>
      </c>
      <c r="BT386">
        <v>0</v>
      </c>
      <c r="BU386">
        <v>0</v>
      </c>
      <c r="BV386">
        <v>0.17999999999999999</v>
      </c>
      <c r="BW386">
        <v>1</v>
      </c>
      <c r="CV386">
        <v>0</v>
      </c>
      <c r="CW386">
        <f>ROUND(Y386*Source!I267*DO386,7)</f>
        <v>0.0018</v>
      </c>
      <c r="CX386">
        <f>ROUND(Y386*Source!I267,7)</f>
        <v>0.0018</v>
      </c>
      <c r="CY386">
        <f t="shared" ref="CY386:CY388" si="1133">AB386</f>
        <v>1552.1199999999999</v>
      </c>
      <c r="CZ386">
        <f t="shared" ref="CZ386:CZ388" si="1134">AF386</f>
        <v>1552.1199999999999</v>
      </c>
      <c r="DA386">
        <f t="shared" ref="DA386:DA388" si="1135">AJ386</f>
        <v>1</v>
      </c>
      <c r="DB386">
        <f t="shared" si="1124"/>
        <v>279.38</v>
      </c>
      <c r="DC386">
        <f t="shared" si="1125"/>
        <v>120.28</v>
      </c>
      <c r="DD386" t="s">
        <v>481</v>
      </c>
      <c r="DE386" t="s">
        <v>481</v>
      </c>
      <c r="DF386">
        <f t="shared" si="1126"/>
        <v>0</v>
      </c>
      <c r="DG386">
        <f t="shared" si="1114"/>
        <v>2.79</v>
      </c>
      <c r="DH386">
        <f t="shared" si="1131"/>
        <v>1.2</v>
      </c>
      <c r="DI386">
        <f t="shared" si="1132"/>
        <v>0</v>
      </c>
      <c r="DJ386">
        <f t="shared" ref="DJ386:DJ388" si="1136">DG386+DH386</f>
        <v>3.9900000000000002</v>
      </c>
      <c r="DK386">
        <v>1</v>
      </c>
      <c r="DL386" t="s">
        <v>216</v>
      </c>
      <c r="DM386">
        <v>6</v>
      </c>
      <c r="DN386" t="s">
        <v>29</v>
      </c>
      <c r="DO386">
        <v>1</v>
      </c>
    </row>
    <row r="387">
      <c r="A387">
        <f>ROW(Source!A267)</f>
        <v>267</v>
      </c>
      <c r="B387">
        <v>407088984</v>
      </c>
      <c r="C387">
        <v>407089737</v>
      </c>
      <c r="D387">
        <v>342765643</v>
      </c>
      <c r="E387">
        <v>1</v>
      </c>
      <c r="F387">
        <v>1</v>
      </c>
      <c r="G387">
        <v>1</v>
      </c>
      <c r="H387">
        <v>2</v>
      </c>
      <c r="I387" t="s">
        <v>157</v>
      </c>
      <c r="J387" t="s">
        <v>869</v>
      </c>
      <c r="K387" t="s">
        <v>158</v>
      </c>
      <c r="L387">
        <v>1368</v>
      </c>
      <c r="N387">
        <v>1011</v>
      </c>
      <c r="O387" t="s">
        <v>106</v>
      </c>
      <c r="P387" t="s">
        <v>106</v>
      </c>
      <c r="Q387">
        <v>1</v>
      </c>
      <c r="W387">
        <v>0</v>
      </c>
      <c r="X387">
        <v>1503848564</v>
      </c>
      <c r="Y387">
        <f t="shared" si="1123"/>
        <v>0.17999999999999999</v>
      </c>
      <c r="AA387">
        <v>0</v>
      </c>
      <c r="AB387">
        <v>583.05999999999995</v>
      </c>
      <c r="AC387">
        <v>497.45999999999998</v>
      </c>
      <c r="AD387">
        <v>0</v>
      </c>
      <c r="AE387">
        <v>0</v>
      </c>
      <c r="AF387">
        <v>477.92000000000002</v>
      </c>
      <c r="AG387">
        <v>497.45999999999998</v>
      </c>
      <c r="AH387">
        <v>0</v>
      </c>
      <c r="AI387">
        <v>1</v>
      </c>
      <c r="AJ387">
        <v>1.22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481</v>
      </c>
      <c r="AT387">
        <v>0.17999999999999999</v>
      </c>
      <c r="AU387" t="s">
        <v>481</v>
      </c>
      <c r="AV387">
        <v>1</v>
      </c>
      <c r="AW387">
        <v>2</v>
      </c>
      <c r="AX387">
        <v>407089754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86.025599999999997</v>
      </c>
      <c r="BL387">
        <v>89.5428</v>
      </c>
      <c r="BM387">
        <v>0</v>
      </c>
      <c r="BN387">
        <v>0</v>
      </c>
      <c r="BO387">
        <v>0.17999999999999999</v>
      </c>
      <c r="BP387">
        <v>1</v>
      </c>
      <c r="BQ387">
        <v>0</v>
      </c>
      <c r="BR387">
        <v>86.025599999999997</v>
      </c>
      <c r="BS387">
        <v>89.5428</v>
      </c>
      <c r="BT387">
        <v>0</v>
      </c>
      <c r="BU387">
        <v>0</v>
      </c>
      <c r="BV387">
        <v>0.17999999999999999</v>
      </c>
      <c r="BW387">
        <v>1</v>
      </c>
      <c r="CV387">
        <v>0</v>
      </c>
      <c r="CW387">
        <f>ROUND(Y387*Source!I267*DO387,7)</f>
        <v>0.0018</v>
      </c>
      <c r="CX387">
        <f>ROUND(Y387*Source!I267,7)</f>
        <v>0.0018</v>
      </c>
      <c r="CY387">
        <f t="shared" si="1133"/>
        <v>583.05999999999995</v>
      </c>
      <c r="CZ387">
        <f t="shared" si="1134"/>
        <v>477.92000000000002</v>
      </c>
      <c r="DA387">
        <f t="shared" si="1135"/>
        <v>1.22</v>
      </c>
      <c r="DB387">
        <f t="shared" si="1124"/>
        <v>86.030000000000001</v>
      </c>
      <c r="DC387">
        <f t="shared" si="1125"/>
        <v>89.539999999999992</v>
      </c>
      <c r="DD387" t="s">
        <v>481</v>
      </c>
      <c r="DE387" t="s">
        <v>481</v>
      </c>
      <c r="DF387">
        <f t="shared" si="1126"/>
        <v>0</v>
      </c>
      <c r="DG387">
        <f>ROUND(ROUND(AF387*AJ387,2)*CX387,2)</f>
        <v>1.05</v>
      </c>
      <c r="DH387">
        <f t="shared" si="1131"/>
        <v>0.90000000000000002</v>
      </c>
      <c r="DI387">
        <f t="shared" si="1132"/>
        <v>0</v>
      </c>
      <c r="DJ387">
        <f t="shared" si="1136"/>
        <v>1.9500000000000002</v>
      </c>
      <c r="DK387">
        <v>0</v>
      </c>
      <c r="DL387" t="s">
        <v>159</v>
      </c>
      <c r="DM387">
        <v>4</v>
      </c>
      <c r="DN387" t="s">
        <v>29</v>
      </c>
      <c r="DO387">
        <v>1</v>
      </c>
    </row>
    <row r="388">
      <c r="A388">
        <f>ROW(Source!A267)</f>
        <v>267</v>
      </c>
      <c r="B388">
        <v>407088984</v>
      </c>
      <c r="C388">
        <v>407089737</v>
      </c>
      <c r="D388">
        <v>342765836</v>
      </c>
      <c r="E388">
        <v>1</v>
      </c>
      <c r="F388">
        <v>1</v>
      </c>
      <c r="G388">
        <v>1</v>
      </c>
      <c r="H388">
        <v>2</v>
      </c>
      <c r="I388" t="s">
        <v>141</v>
      </c>
      <c r="J388" t="s">
        <v>864</v>
      </c>
      <c r="K388" t="s">
        <v>142</v>
      </c>
      <c r="L388">
        <v>1368</v>
      </c>
      <c r="N388">
        <v>1011</v>
      </c>
      <c r="O388" t="s">
        <v>106</v>
      </c>
      <c r="P388" t="s">
        <v>106</v>
      </c>
      <c r="Q388">
        <v>1</v>
      </c>
      <c r="W388">
        <v>0</v>
      </c>
      <c r="X388">
        <v>-572184414</v>
      </c>
      <c r="Y388">
        <f t="shared" si="1123"/>
        <v>14.32</v>
      </c>
      <c r="AA388">
        <v>0</v>
      </c>
      <c r="AB388">
        <v>29.079999999999998</v>
      </c>
      <c r="AC388">
        <v>0</v>
      </c>
      <c r="AD388">
        <v>0</v>
      </c>
      <c r="AE388">
        <v>0</v>
      </c>
      <c r="AF388">
        <v>29.079999999999998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481</v>
      </c>
      <c r="AT388">
        <v>14.32</v>
      </c>
      <c r="AU388" t="s">
        <v>481</v>
      </c>
      <c r="AV388">
        <v>1</v>
      </c>
      <c r="AW388">
        <v>2</v>
      </c>
      <c r="AX388">
        <v>407089755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416.42559999999997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416.42559999999997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ROUND(Y388*Source!I267*DO388,7)</f>
        <v>0</v>
      </c>
      <c r="CX388">
        <f>ROUND(Y388*Source!I267,7)</f>
        <v>0.14319999999999999</v>
      </c>
      <c r="CY388">
        <f t="shared" si="1133"/>
        <v>29.079999999999998</v>
      </c>
      <c r="CZ388">
        <f t="shared" si="1134"/>
        <v>29.079999999999998</v>
      </c>
      <c r="DA388">
        <f t="shared" si="1135"/>
        <v>1</v>
      </c>
      <c r="DB388">
        <f t="shared" si="1124"/>
        <v>416.43000000000001</v>
      </c>
      <c r="DC388">
        <f t="shared" si="1125"/>
        <v>0</v>
      </c>
      <c r="DD388" t="s">
        <v>481</v>
      </c>
      <c r="DE388" t="s">
        <v>481</v>
      </c>
      <c r="DF388">
        <f t="shared" si="1126"/>
        <v>0</v>
      </c>
      <c r="DG388">
        <f t="shared" ref="DG388:DG404" si="1137">ROUND(ROUND(AF388,2)*CX388,2)</f>
        <v>4.1600000000000001</v>
      </c>
      <c r="DH388">
        <f t="shared" si="1131"/>
        <v>0</v>
      </c>
      <c r="DI388">
        <f t="shared" si="1132"/>
        <v>0</v>
      </c>
      <c r="DJ388">
        <f t="shared" si="1136"/>
        <v>4.1600000000000001</v>
      </c>
      <c r="DK388">
        <v>1</v>
      </c>
      <c r="DL388" t="s">
        <v>481</v>
      </c>
      <c r="DM388">
        <v>0</v>
      </c>
      <c r="DN388" t="s">
        <v>481</v>
      </c>
      <c r="DO388">
        <v>0</v>
      </c>
    </row>
    <row r="389">
      <c r="A389">
        <f>ROW(Source!A267)</f>
        <v>267</v>
      </c>
      <c r="B389">
        <v>407088984</v>
      </c>
      <c r="C389">
        <v>407089737</v>
      </c>
      <c r="D389">
        <v>342715737</v>
      </c>
      <c r="E389">
        <v>1</v>
      </c>
      <c r="F389">
        <v>1</v>
      </c>
      <c r="G389">
        <v>1</v>
      </c>
      <c r="H389">
        <v>3</v>
      </c>
      <c r="I389" t="s">
        <v>56</v>
      </c>
      <c r="J389" t="s">
        <v>851</v>
      </c>
      <c r="K389" t="s">
        <v>57</v>
      </c>
      <c r="L389">
        <v>1383</v>
      </c>
      <c r="N389">
        <v>1013</v>
      </c>
      <c r="O389" t="s">
        <v>58</v>
      </c>
      <c r="P389" t="s">
        <v>58</v>
      </c>
      <c r="Q389">
        <v>1</v>
      </c>
      <c r="W389">
        <v>0</v>
      </c>
      <c r="X389">
        <v>-1986415126</v>
      </c>
      <c r="Y389">
        <f t="shared" ref="Y389:Y395" si="1138">(AT389*ROUND(0,7))</f>
        <v>0</v>
      </c>
      <c r="AA389">
        <v>6.0999999999999996</v>
      </c>
      <c r="AB389">
        <v>0</v>
      </c>
      <c r="AC389">
        <v>0</v>
      </c>
      <c r="AD389">
        <v>0</v>
      </c>
      <c r="AE389">
        <v>6.0999999999999996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481</v>
      </c>
      <c r="AT389">
        <v>0.56799999999999995</v>
      </c>
      <c r="AU389" t="s">
        <v>504</v>
      </c>
      <c r="AV389">
        <v>0</v>
      </c>
      <c r="AW389">
        <v>2</v>
      </c>
      <c r="AX389">
        <v>407089756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3.4647999999999994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ROUND(Y389*Source!I267,7)</f>
        <v>0</v>
      </c>
      <c r="CY389">
        <f t="shared" ref="CY389:CY396" si="1139">AA389</f>
        <v>6.0999999999999996</v>
      </c>
      <c r="CZ389">
        <f t="shared" ref="CZ389:CZ396" si="1140">AE389</f>
        <v>6.0999999999999996</v>
      </c>
      <c r="DA389">
        <f t="shared" ref="DA389:DA396" si="1141">AI389</f>
        <v>1</v>
      </c>
      <c r="DB389">
        <f t="shared" ref="DB389:DB395" si="1142">ROUND((ROUND(AT389*CZ389,2)*ROUND(0,7)),6)</f>
        <v>0</v>
      </c>
      <c r="DC389">
        <f t="shared" ref="DC389:DC395" si="1143">ROUND((ROUND(AT389*AG389,2)*ROUND(0,7)),6)</f>
        <v>0</v>
      </c>
      <c r="DD389" t="s">
        <v>481</v>
      </c>
      <c r="DE389" t="s">
        <v>481</v>
      </c>
      <c r="DF389">
        <f t="shared" si="1126"/>
        <v>0</v>
      </c>
      <c r="DG389">
        <f t="shared" si="1137"/>
        <v>0</v>
      </c>
      <c r="DH389">
        <f t="shared" si="1131"/>
        <v>0</v>
      </c>
      <c r="DI389">
        <f t="shared" si="1132"/>
        <v>0</v>
      </c>
      <c r="DJ389">
        <f t="shared" ref="DJ389:DJ396" si="1144">DF389</f>
        <v>0</v>
      </c>
      <c r="DK389">
        <v>1</v>
      </c>
      <c r="DL389" t="s">
        <v>481</v>
      </c>
      <c r="DM389">
        <v>0</v>
      </c>
      <c r="DN389" t="s">
        <v>481</v>
      </c>
      <c r="DO389">
        <v>0</v>
      </c>
    </row>
    <row r="390">
      <c r="A390">
        <f>ROW(Source!A267)</f>
        <v>267</v>
      </c>
      <c r="B390">
        <v>407088984</v>
      </c>
      <c r="C390">
        <v>407089737</v>
      </c>
      <c r="D390">
        <v>342716455</v>
      </c>
      <c r="E390">
        <v>1</v>
      </c>
      <c r="F390">
        <v>1</v>
      </c>
      <c r="G390">
        <v>1</v>
      </c>
      <c r="H390">
        <v>3</v>
      </c>
      <c r="I390" t="s">
        <v>143</v>
      </c>
      <c r="J390" t="s">
        <v>867</v>
      </c>
      <c r="K390" t="s">
        <v>144</v>
      </c>
      <c r="L390">
        <v>1346</v>
      </c>
      <c r="N390">
        <v>1009</v>
      </c>
      <c r="O390" t="s">
        <v>131</v>
      </c>
      <c r="P390" t="s">
        <v>131</v>
      </c>
      <c r="Q390">
        <v>1</v>
      </c>
      <c r="W390">
        <v>0</v>
      </c>
      <c r="X390">
        <v>-2091133761</v>
      </c>
      <c r="Y390">
        <f t="shared" si="1138"/>
        <v>0</v>
      </c>
      <c r="AA390">
        <v>146.28999999999999</v>
      </c>
      <c r="AB390">
        <v>0</v>
      </c>
      <c r="AC390">
        <v>0</v>
      </c>
      <c r="AD390">
        <v>0</v>
      </c>
      <c r="AE390">
        <v>155.63</v>
      </c>
      <c r="AF390">
        <v>0</v>
      </c>
      <c r="AG390">
        <v>0</v>
      </c>
      <c r="AH390">
        <v>0</v>
      </c>
      <c r="AI390">
        <v>0.93999999999999995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481</v>
      </c>
      <c r="AT390">
        <v>1.05</v>
      </c>
      <c r="AU390" t="s">
        <v>504</v>
      </c>
      <c r="AV390">
        <v>0</v>
      </c>
      <c r="AW390">
        <v>2</v>
      </c>
      <c r="AX390">
        <v>407089757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163.41149999999999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ROUND(Y390*Source!I267,7)</f>
        <v>0</v>
      </c>
      <c r="CY390">
        <f t="shared" si="1139"/>
        <v>146.28999999999999</v>
      </c>
      <c r="CZ390">
        <f t="shared" si="1140"/>
        <v>155.63</v>
      </c>
      <c r="DA390">
        <f t="shared" si="1141"/>
        <v>0.93999999999999995</v>
      </c>
      <c r="DB390">
        <f t="shared" si="1142"/>
        <v>0</v>
      </c>
      <c r="DC390">
        <f t="shared" si="1143"/>
        <v>0</v>
      </c>
      <c r="DD390" t="s">
        <v>481</v>
      </c>
      <c r="DE390" t="s">
        <v>481</v>
      </c>
      <c r="DF390">
        <f t="shared" ref="DF390:DF395" si="1145">ROUND(ROUND(AE390*AI390,2)*CX390,2)</f>
        <v>0</v>
      </c>
      <c r="DG390">
        <f t="shared" si="1137"/>
        <v>0</v>
      </c>
      <c r="DH390">
        <f t="shared" si="1131"/>
        <v>0</v>
      </c>
      <c r="DI390">
        <f t="shared" si="1132"/>
        <v>0</v>
      </c>
      <c r="DJ390">
        <f t="shared" si="1144"/>
        <v>0</v>
      </c>
      <c r="DK390">
        <v>0</v>
      </c>
      <c r="DL390" t="s">
        <v>481</v>
      </c>
      <c r="DM390">
        <v>0</v>
      </c>
      <c r="DN390" t="s">
        <v>481</v>
      </c>
      <c r="DO390">
        <v>0</v>
      </c>
    </row>
    <row r="391">
      <c r="A391">
        <f>ROW(Source!A267)</f>
        <v>267</v>
      </c>
      <c r="B391">
        <v>407088984</v>
      </c>
      <c r="C391">
        <v>407089737</v>
      </c>
      <c r="D391">
        <v>342717238</v>
      </c>
      <c r="E391">
        <v>1</v>
      </c>
      <c r="F391">
        <v>1</v>
      </c>
      <c r="G391">
        <v>1</v>
      </c>
      <c r="H391">
        <v>3</v>
      </c>
      <c r="I391" t="s">
        <v>350</v>
      </c>
      <c r="J391" t="s">
        <v>895</v>
      </c>
      <c r="K391" t="s">
        <v>351</v>
      </c>
      <c r="L391">
        <v>1348</v>
      </c>
      <c r="N391">
        <v>1009</v>
      </c>
      <c r="O391" t="s">
        <v>111</v>
      </c>
      <c r="P391" t="s">
        <v>111</v>
      </c>
      <c r="Q391">
        <v>1000</v>
      </c>
      <c r="W391">
        <v>0</v>
      </c>
      <c r="X391">
        <v>984592540</v>
      </c>
      <c r="Y391">
        <f t="shared" si="1138"/>
        <v>0</v>
      </c>
      <c r="AA391">
        <v>159257.5</v>
      </c>
      <c r="AB391">
        <v>0</v>
      </c>
      <c r="AC391">
        <v>0</v>
      </c>
      <c r="AD391">
        <v>0</v>
      </c>
      <c r="AE391">
        <v>127406</v>
      </c>
      <c r="AF391">
        <v>0</v>
      </c>
      <c r="AG391">
        <v>0</v>
      </c>
      <c r="AH391">
        <v>0</v>
      </c>
      <c r="AI391">
        <v>1.25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481</v>
      </c>
      <c r="AT391">
        <v>0.0021800000000000001</v>
      </c>
      <c r="AU391" t="s">
        <v>504</v>
      </c>
      <c r="AV391">
        <v>0</v>
      </c>
      <c r="AW391">
        <v>2</v>
      </c>
      <c r="AX391">
        <v>407089758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277.74508000000003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ROUND(Y391*Source!I267,7)</f>
        <v>0</v>
      </c>
      <c r="CY391">
        <f t="shared" si="1139"/>
        <v>159257.5</v>
      </c>
      <c r="CZ391">
        <f t="shared" si="1140"/>
        <v>127406</v>
      </c>
      <c r="DA391">
        <f t="shared" si="1141"/>
        <v>1.25</v>
      </c>
      <c r="DB391">
        <f t="shared" si="1142"/>
        <v>0</v>
      </c>
      <c r="DC391">
        <f t="shared" si="1143"/>
        <v>0</v>
      </c>
      <c r="DD391" t="s">
        <v>481</v>
      </c>
      <c r="DE391" t="s">
        <v>481</v>
      </c>
      <c r="DF391">
        <f t="shared" si="1145"/>
        <v>0</v>
      </c>
      <c r="DG391">
        <f t="shared" si="1137"/>
        <v>0</v>
      </c>
      <c r="DH391">
        <f t="shared" si="1131"/>
        <v>0</v>
      </c>
      <c r="DI391">
        <f t="shared" si="1132"/>
        <v>0</v>
      </c>
      <c r="DJ391">
        <f t="shared" si="1144"/>
        <v>0</v>
      </c>
      <c r="DK391">
        <v>0</v>
      </c>
      <c r="DL391" t="s">
        <v>481</v>
      </c>
      <c r="DM391">
        <v>0</v>
      </c>
      <c r="DN391" t="s">
        <v>481</v>
      </c>
      <c r="DO391">
        <v>0</v>
      </c>
    </row>
    <row r="392">
      <c r="A392">
        <f>ROW(Source!A267)</f>
        <v>267</v>
      </c>
      <c r="B392">
        <v>407088984</v>
      </c>
      <c r="C392">
        <v>407089737</v>
      </c>
      <c r="D392">
        <v>342724205</v>
      </c>
      <c r="E392">
        <v>1</v>
      </c>
      <c r="F392">
        <v>1</v>
      </c>
      <c r="G392">
        <v>1</v>
      </c>
      <c r="H392">
        <v>3</v>
      </c>
      <c r="I392" t="s">
        <v>320</v>
      </c>
      <c r="J392" t="s">
        <v>892</v>
      </c>
      <c r="K392" t="s">
        <v>321</v>
      </c>
      <c r="L392">
        <v>1348</v>
      </c>
      <c r="N392">
        <v>1009</v>
      </c>
      <c r="O392" t="s">
        <v>111</v>
      </c>
      <c r="P392" t="s">
        <v>111</v>
      </c>
      <c r="Q392">
        <v>1000</v>
      </c>
      <c r="W392">
        <v>0</v>
      </c>
      <c r="X392">
        <v>1817138189</v>
      </c>
      <c r="Y392">
        <f t="shared" si="1138"/>
        <v>0</v>
      </c>
      <c r="AA392">
        <v>59060.779999999999</v>
      </c>
      <c r="AB392">
        <v>0</v>
      </c>
      <c r="AC392">
        <v>0</v>
      </c>
      <c r="AD392">
        <v>0</v>
      </c>
      <c r="AE392">
        <v>70310.449999999997</v>
      </c>
      <c r="AF392">
        <v>0</v>
      </c>
      <c r="AG392">
        <v>0</v>
      </c>
      <c r="AH392">
        <v>0</v>
      </c>
      <c r="AI392">
        <v>0.83999999999999997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481</v>
      </c>
      <c r="AT392">
        <v>0.051499999999999997</v>
      </c>
      <c r="AU392" t="s">
        <v>504</v>
      </c>
      <c r="AV392">
        <v>0</v>
      </c>
      <c r="AW392">
        <v>2</v>
      </c>
      <c r="AX392">
        <v>407089759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3620.9881749999995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ROUND(Y392*Source!I267,7)</f>
        <v>0</v>
      </c>
      <c r="CY392">
        <f t="shared" si="1139"/>
        <v>59060.779999999999</v>
      </c>
      <c r="CZ392">
        <f t="shared" si="1140"/>
        <v>70310.449999999997</v>
      </c>
      <c r="DA392">
        <f t="shared" si="1141"/>
        <v>0.83999999999999997</v>
      </c>
      <c r="DB392">
        <f t="shared" si="1142"/>
        <v>0</v>
      </c>
      <c r="DC392">
        <f t="shared" si="1143"/>
        <v>0</v>
      </c>
      <c r="DD392" t="s">
        <v>481</v>
      </c>
      <c r="DE392" t="s">
        <v>481</v>
      </c>
      <c r="DF392">
        <f t="shared" si="1145"/>
        <v>0</v>
      </c>
      <c r="DG392">
        <f t="shared" si="1137"/>
        <v>0</v>
      </c>
      <c r="DH392">
        <f t="shared" si="1131"/>
        <v>0</v>
      </c>
      <c r="DI392">
        <f t="shared" si="1132"/>
        <v>0</v>
      </c>
      <c r="DJ392">
        <f t="shared" si="1144"/>
        <v>0</v>
      </c>
      <c r="DK392">
        <v>0</v>
      </c>
      <c r="DL392" t="s">
        <v>481</v>
      </c>
      <c r="DM392">
        <v>0</v>
      </c>
      <c r="DN392" t="s">
        <v>481</v>
      </c>
      <c r="DO392">
        <v>0</v>
      </c>
    </row>
    <row r="393">
      <c r="A393">
        <f>ROW(Source!A267)</f>
        <v>267</v>
      </c>
      <c r="B393">
        <v>407088984</v>
      </c>
      <c r="C393">
        <v>407089737</v>
      </c>
      <c r="D393">
        <v>342739522</v>
      </c>
      <c r="E393">
        <v>1</v>
      </c>
      <c r="F393">
        <v>1</v>
      </c>
      <c r="G393">
        <v>1</v>
      </c>
      <c r="H393">
        <v>3</v>
      </c>
      <c r="I393" t="s">
        <v>352</v>
      </c>
      <c r="J393" t="s">
        <v>896</v>
      </c>
      <c r="K393" t="s">
        <v>353</v>
      </c>
      <c r="L393">
        <v>1301</v>
      </c>
      <c r="N393">
        <v>1003</v>
      </c>
      <c r="O393" t="s">
        <v>295</v>
      </c>
      <c r="P393" t="s">
        <v>295</v>
      </c>
      <c r="Q393">
        <v>1</v>
      </c>
      <c r="W393">
        <v>0</v>
      </c>
      <c r="X393">
        <v>1088935443</v>
      </c>
      <c r="Y393">
        <f t="shared" si="1138"/>
        <v>0</v>
      </c>
      <c r="AA393">
        <v>315.52999999999997</v>
      </c>
      <c r="AB393">
        <v>0</v>
      </c>
      <c r="AC393">
        <v>0</v>
      </c>
      <c r="AD393">
        <v>0</v>
      </c>
      <c r="AE393">
        <v>272.00999999999999</v>
      </c>
      <c r="AF393">
        <v>0</v>
      </c>
      <c r="AG393">
        <v>0</v>
      </c>
      <c r="AH393">
        <v>0</v>
      </c>
      <c r="AI393">
        <v>1.1599999999999999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481</v>
      </c>
      <c r="AT393">
        <v>2.5</v>
      </c>
      <c r="AU393" t="s">
        <v>504</v>
      </c>
      <c r="AV393">
        <v>0</v>
      </c>
      <c r="AW393">
        <v>2</v>
      </c>
      <c r="AX393">
        <v>407089760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680.02499999999998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ROUND(Y393*Source!I267,7)</f>
        <v>0</v>
      </c>
      <c r="CY393">
        <f t="shared" si="1139"/>
        <v>315.52999999999997</v>
      </c>
      <c r="CZ393">
        <f t="shared" si="1140"/>
        <v>272.00999999999999</v>
      </c>
      <c r="DA393">
        <f t="shared" si="1141"/>
        <v>1.1599999999999999</v>
      </c>
      <c r="DB393">
        <f t="shared" si="1142"/>
        <v>0</v>
      </c>
      <c r="DC393">
        <f t="shared" si="1143"/>
        <v>0</v>
      </c>
      <c r="DD393" t="s">
        <v>481</v>
      </c>
      <c r="DE393" t="s">
        <v>481</v>
      </c>
      <c r="DF393">
        <f t="shared" si="1145"/>
        <v>0</v>
      </c>
      <c r="DG393">
        <f t="shared" si="1137"/>
        <v>0</v>
      </c>
      <c r="DH393">
        <f t="shared" si="1131"/>
        <v>0</v>
      </c>
      <c r="DI393">
        <f t="shared" si="1132"/>
        <v>0</v>
      </c>
      <c r="DJ393">
        <f t="shared" si="1144"/>
        <v>0</v>
      </c>
      <c r="DK393">
        <v>0</v>
      </c>
      <c r="DL393" t="s">
        <v>481</v>
      </c>
      <c r="DM393">
        <v>0</v>
      </c>
      <c r="DN393" t="s">
        <v>481</v>
      </c>
      <c r="DO393">
        <v>0</v>
      </c>
    </row>
    <row r="394">
      <c r="A394">
        <f>ROW(Source!A267)</f>
        <v>267</v>
      </c>
      <c r="B394">
        <v>407088984</v>
      </c>
      <c r="C394">
        <v>407089737</v>
      </c>
      <c r="D394">
        <v>342742884</v>
      </c>
      <c r="E394">
        <v>1</v>
      </c>
      <c r="F394">
        <v>1</v>
      </c>
      <c r="G394">
        <v>1</v>
      </c>
      <c r="H394">
        <v>3</v>
      </c>
      <c r="I394" t="s">
        <v>298</v>
      </c>
      <c r="J394" t="s">
        <v>888</v>
      </c>
      <c r="K394" t="s">
        <v>299</v>
      </c>
      <c r="L394">
        <v>1455</v>
      </c>
      <c r="N394">
        <v>1013</v>
      </c>
      <c r="O394" t="s">
        <v>300</v>
      </c>
      <c r="P394" t="s">
        <v>300</v>
      </c>
      <c r="Q394">
        <v>1</v>
      </c>
      <c r="W394">
        <v>0</v>
      </c>
      <c r="X394">
        <v>2071689869</v>
      </c>
      <c r="Y394">
        <f t="shared" si="1138"/>
        <v>0</v>
      </c>
      <c r="AA394">
        <v>1114.73</v>
      </c>
      <c r="AB394">
        <v>0</v>
      </c>
      <c r="AC394">
        <v>0</v>
      </c>
      <c r="AD394">
        <v>0</v>
      </c>
      <c r="AE394">
        <v>944.69000000000005</v>
      </c>
      <c r="AF394">
        <v>0</v>
      </c>
      <c r="AG394">
        <v>0</v>
      </c>
      <c r="AH394">
        <v>0</v>
      </c>
      <c r="AI394">
        <v>1.1799999999999999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481</v>
      </c>
      <c r="AT394">
        <v>0.5</v>
      </c>
      <c r="AU394" t="s">
        <v>504</v>
      </c>
      <c r="AV394">
        <v>0</v>
      </c>
      <c r="AW394">
        <v>2</v>
      </c>
      <c r="AX394">
        <v>407089761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472.34500000000003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ROUND(Y394*Source!I267,7)</f>
        <v>0</v>
      </c>
      <c r="CY394">
        <f t="shared" si="1139"/>
        <v>1114.73</v>
      </c>
      <c r="CZ394">
        <f t="shared" si="1140"/>
        <v>944.69000000000005</v>
      </c>
      <c r="DA394">
        <f t="shared" si="1141"/>
        <v>1.1799999999999999</v>
      </c>
      <c r="DB394">
        <f t="shared" si="1142"/>
        <v>0</v>
      </c>
      <c r="DC394">
        <f t="shared" si="1143"/>
        <v>0</v>
      </c>
      <c r="DD394" t="s">
        <v>481</v>
      </c>
      <c r="DE394" t="s">
        <v>481</v>
      </c>
      <c r="DF394">
        <f t="shared" si="1145"/>
        <v>0</v>
      </c>
      <c r="DG394">
        <f t="shared" si="1137"/>
        <v>0</v>
      </c>
      <c r="DH394">
        <f t="shared" si="1131"/>
        <v>0</v>
      </c>
      <c r="DI394">
        <f t="shared" si="1132"/>
        <v>0</v>
      </c>
      <c r="DJ394">
        <f t="shared" si="1144"/>
        <v>0</v>
      </c>
      <c r="DK394">
        <v>0</v>
      </c>
      <c r="DL394" t="s">
        <v>481</v>
      </c>
      <c r="DM394">
        <v>0</v>
      </c>
      <c r="DN394" t="s">
        <v>481</v>
      </c>
      <c r="DO394">
        <v>0</v>
      </c>
    </row>
    <row r="395">
      <c r="A395">
        <f>ROW(Source!A267)</f>
        <v>267</v>
      </c>
      <c r="B395">
        <v>407088984</v>
      </c>
      <c r="C395">
        <v>407089737</v>
      </c>
      <c r="D395">
        <v>342743003</v>
      </c>
      <c r="E395">
        <v>1</v>
      </c>
      <c r="F395">
        <v>1</v>
      </c>
      <c r="G395">
        <v>1</v>
      </c>
      <c r="H395">
        <v>3</v>
      </c>
      <c r="I395" t="s">
        <v>354</v>
      </c>
      <c r="J395" t="s">
        <v>897</v>
      </c>
      <c r="K395" t="s">
        <v>355</v>
      </c>
      <c r="L395">
        <v>1407</v>
      </c>
      <c r="N395">
        <v>1013</v>
      </c>
      <c r="O395" t="s">
        <v>343</v>
      </c>
      <c r="P395" t="s">
        <v>343</v>
      </c>
      <c r="Q395">
        <v>1</v>
      </c>
      <c r="W395">
        <v>0</v>
      </c>
      <c r="X395">
        <v>655835701</v>
      </c>
      <c r="Y395">
        <f t="shared" si="1138"/>
        <v>0</v>
      </c>
      <c r="AA395">
        <v>4317.5500000000002</v>
      </c>
      <c r="AB395">
        <v>0</v>
      </c>
      <c r="AC395">
        <v>0</v>
      </c>
      <c r="AD395">
        <v>0</v>
      </c>
      <c r="AE395">
        <v>3658.9400000000001</v>
      </c>
      <c r="AF395">
        <v>0</v>
      </c>
      <c r="AG395">
        <v>0</v>
      </c>
      <c r="AH395">
        <v>0</v>
      </c>
      <c r="AI395">
        <v>1.1799999999999999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481</v>
      </c>
      <c r="AT395">
        <v>0.01</v>
      </c>
      <c r="AU395" t="s">
        <v>504</v>
      </c>
      <c r="AV395">
        <v>0</v>
      </c>
      <c r="AW395">
        <v>2</v>
      </c>
      <c r="AX395">
        <v>407089762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36.589400000000005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ROUND(Y395*Source!I267,7)</f>
        <v>0</v>
      </c>
      <c r="CY395">
        <f t="shared" si="1139"/>
        <v>4317.5500000000002</v>
      </c>
      <c r="CZ395">
        <f t="shared" si="1140"/>
        <v>3658.9400000000001</v>
      </c>
      <c r="DA395">
        <f t="shared" si="1141"/>
        <v>1.1799999999999999</v>
      </c>
      <c r="DB395">
        <f t="shared" si="1142"/>
        <v>0</v>
      </c>
      <c r="DC395">
        <f t="shared" si="1143"/>
        <v>0</v>
      </c>
      <c r="DD395" t="s">
        <v>481</v>
      </c>
      <c r="DE395" t="s">
        <v>481</v>
      </c>
      <c r="DF395">
        <f t="shared" si="1145"/>
        <v>0</v>
      </c>
      <c r="DG395">
        <f t="shared" si="1137"/>
        <v>0</v>
      </c>
      <c r="DH395">
        <f t="shared" si="1131"/>
        <v>0</v>
      </c>
      <c r="DI395">
        <f t="shared" si="1132"/>
        <v>0</v>
      </c>
      <c r="DJ395">
        <f t="shared" si="1144"/>
        <v>0</v>
      </c>
      <c r="DK395">
        <v>0</v>
      </c>
      <c r="DL395" t="s">
        <v>481</v>
      </c>
      <c r="DM395">
        <v>0</v>
      </c>
      <c r="DN395" t="s">
        <v>481</v>
      </c>
      <c r="DO395">
        <v>0</v>
      </c>
    </row>
    <row r="396">
      <c r="A396">
        <f>ROW(Source!A267)</f>
        <v>267</v>
      </c>
      <c r="B396">
        <v>407088984</v>
      </c>
      <c r="C396">
        <v>407089737</v>
      </c>
      <c r="D396">
        <v>342646017</v>
      </c>
      <c r="E396">
        <v>113</v>
      </c>
      <c r="F396">
        <v>1</v>
      </c>
      <c r="G396">
        <v>1</v>
      </c>
      <c r="H396">
        <v>3</v>
      </c>
      <c r="I396" t="s">
        <v>852</v>
      </c>
      <c r="J396" t="s">
        <v>481</v>
      </c>
      <c r="K396" t="s">
        <v>853</v>
      </c>
      <c r="L396">
        <v>3277935</v>
      </c>
      <c r="N396">
        <v>1013</v>
      </c>
      <c r="O396" t="s">
        <v>63</v>
      </c>
      <c r="P396" t="s">
        <v>63</v>
      </c>
      <c r="Q396">
        <v>1</v>
      </c>
      <c r="W396">
        <v>0</v>
      </c>
      <c r="X396">
        <v>274903907</v>
      </c>
      <c r="Y396">
        <f t="shared" ref="Y396:Y398" si="1146">AT396</f>
        <v>2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0</v>
      </c>
      <c r="AQ396">
        <v>1</v>
      </c>
      <c r="AR396">
        <v>0</v>
      </c>
      <c r="AS396" t="s">
        <v>481</v>
      </c>
      <c r="AT396">
        <v>2</v>
      </c>
      <c r="AU396" t="s">
        <v>481</v>
      </c>
      <c r="AV396">
        <v>0</v>
      </c>
      <c r="AW396">
        <v>2</v>
      </c>
      <c r="AX396">
        <v>407089763</v>
      </c>
      <c r="AY396">
        <v>1</v>
      </c>
      <c r="AZ396">
        <v>2048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ROUND(Y396*Source!I267,7)</f>
        <v>0.02</v>
      </c>
      <c r="CY396">
        <f t="shared" si="1139"/>
        <v>0</v>
      </c>
      <c r="CZ396">
        <f t="shared" si="1140"/>
        <v>0</v>
      </c>
      <c r="DA396">
        <f t="shared" si="1141"/>
        <v>1</v>
      </c>
      <c r="DB396">
        <f t="shared" ref="DB396:DB398" si="1147">ROUND(ROUND(AT396*CZ396,2),6)</f>
        <v>0</v>
      </c>
      <c r="DC396">
        <f t="shared" ref="DC396:DC398" si="1148">ROUND(ROUND(AT396*AG396,2),6)</f>
        <v>0</v>
      </c>
      <c r="DD396" t="s">
        <v>481</v>
      </c>
      <c r="DE396" t="s">
        <v>481</v>
      </c>
      <c r="DF396">
        <f t="shared" ref="DF396:DF399" si="1149">ROUND(ROUND(AE396,2)*CX396,2)</f>
        <v>0</v>
      </c>
      <c r="DG396">
        <f t="shared" si="1137"/>
        <v>0</v>
      </c>
      <c r="DH396">
        <f t="shared" si="1131"/>
        <v>0</v>
      </c>
      <c r="DI396">
        <f t="shared" si="1132"/>
        <v>0</v>
      </c>
      <c r="DJ396">
        <f t="shared" si="1144"/>
        <v>0</v>
      </c>
      <c r="DK396">
        <v>0</v>
      </c>
      <c r="DL396" t="s">
        <v>481</v>
      </c>
      <c r="DM396">
        <v>0</v>
      </c>
      <c r="DN396" t="s">
        <v>481</v>
      </c>
      <c r="DO396">
        <v>0</v>
      </c>
    </row>
    <row r="397">
      <c r="A397">
        <f>ROW(Source!A268)</f>
        <v>268</v>
      </c>
      <c r="B397">
        <v>407088984</v>
      </c>
      <c r="C397">
        <v>407089764</v>
      </c>
      <c r="D397">
        <v>342640179</v>
      </c>
      <c r="E397">
        <v>113</v>
      </c>
      <c r="F397">
        <v>1</v>
      </c>
      <c r="G397">
        <v>1</v>
      </c>
      <c r="H397">
        <v>1</v>
      </c>
      <c r="I397" t="s">
        <v>361</v>
      </c>
      <c r="J397" t="s">
        <v>481</v>
      </c>
      <c r="K397" t="s">
        <v>362</v>
      </c>
      <c r="L397">
        <v>1191</v>
      </c>
      <c r="N397">
        <v>1013</v>
      </c>
      <c r="O397" t="s">
        <v>29</v>
      </c>
      <c r="P397" t="s">
        <v>29</v>
      </c>
      <c r="Q397">
        <v>1</v>
      </c>
      <c r="W397">
        <v>0</v>
      </c>
      <c r="X397">
        <v>-1991603921</v>
      </c>
      <c r="Y397">
        <f t="shared" si="1146"/>
        <v>3.98</v>
      </c>
      <c r="AA397">
        <v>0</v>
      </c>
      <c r="AB397">
        <v>0</v>
      </c>
      <c r="AC397">
        <v>0</v>
      </c>
      <c r="AD397">
        <v>423.20999999999998</v>
      </c>
      <c r="AE397">
        <v>0</v>
      </c>
      <c r="AF397">
        <v>0</v>
      </c>
      <c r="AG397">
        <v>0</v>
      </c>
      <c r="AH397">
        <v>423.20999999999998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481</v>
      </c>
      <c r="AT397">
        <v>3.98</v>
      </c>
      <c r="AU397" t="s">
        <v>481</v>
      </c>
      <c r="AV397">
        <v>1</v>
      </c>
      <c r="AW397">
        <v>2</v>
      </c>
      <c r="AX397">
        <v>407089766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1684.3757999999998</v>
      </c>
      <c r="BN397">
        <v>3.98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1684.3757999999998</v>
      </c>
      <c r="BU397">
        <v>3.98</v>
      </c>
      <c r="BV397">
        <v>0</v>
      </c>
      <c r="BW397">
        <v>1</v>
      </c>
      <c r="CU397">
        <f>ROUND(AT397*Source!I268*AH397*AL397,2)</f>
        <v>16.84</v>
      </c>
      <c r="CV397">
        <f>ROUND(Y397*Source!I268,7)</f>
        <v>0.039799999999999995</v>
      </c>
      <c r="CW397">
        <v>0</v>
      </c>
      <c r="CX397">
        <f>ROUND(Y397*Source!I268,7)</f>
        <v>0.039799999999999995</v>
      </c>
      <c r="CY397">
        <f t="shared" ref="CY397:CY398" si="1150">AD397</f>
        <v>423.20999999999998</v>
      </c>
      <c r="CZ397">
        <f t="shared" ref="CZ397:CZ398" si="1151">AH397</f>
        <v>423.20999999999998</v>
      </c>
      <c r="DA397">
        <f t="shared" ref="DA397:DA398" si="1152">AL397</f>
        <v>1</v>
      </c>
      <c r="DB397">
        <f t="shared" si="1147"/>
        <v>1684.3799999999999</v>
      </c>
      <c r="DC397">
        <f t="shared" si="1148"/>
        <v>0</v>
      </c>
      <c r="DD397" t="s">
        <v>481</v>
      </c>
      <c r="DE397" t="s">
        <v>481</v>
      </c>
      <c r="DF397">
        <f t="shared" si="1149"/>
        <v>0</v>
      </c>
      <c r="DG397">
        <f t="shared" si="1137"/>
        <v>0</v>
      </c>
      <c r="DH397">
        <f t="shared" si="1131"/>
        <v>0</v>
      </c>
      <c r="DI397">
        <f t="shared" si="1132"/>
        <v>16.84</v>
      </c>
      <c r="DJ397">
        <f t="shared" ref="DJ397:DJ398" si="1153">DI397</f>
        <v>16.84</v>
      </c>
      <c r="DK397">
        <v>1</v>
      </c>
      <c r="DL397" t="s">
        <v>481</v>
      </c>
      <c r="DM397">
        <v>0</v>
      </c>
      <c r="DN397" t="s">
        <v>481</v>
      </c>
      <c r="DO397">
        <v>0</v>
      </c>
    </row>
    <row r="398">
      <c r="A398">
        <f>ROW(Source!A269)</f>
        <v>269</v>
      </c>
      <c r="B398">
        <v>407088984</v>
      </c>
      <c r="C398">
        <v>407089767</v>
      </c>
      <c r="D398">
        <v>342640210</v>
      </c>
      <c r="E398">
        <v>113</v>
      </c>
      <c r="F398">
        <v>1</v>
      </c>
      <c r="G398">
        <v>1</v>
      </c>
      <c r="H398">
        <v>1</v>
      </c>
      <c r="I398" t="s">
        <v>366</v>
      </c>
      <c r="J398" t="s">
        <v>481</v>
      </c>
      <c r="K398" t="s">
        <v>367</v>
      </c>
      <c r="L398">
        <v>1191</v>
      </c>
      <c r="N398">
        <v>1013</v>
      </c>
      <c r="O398" t="s">
        <v>29</v>
      </c>
      <c r="P398" t="s">
        <v>29</v>
      </c>
      <c r="Q398">
        <v>1</v>
      </c>
      <c r="W398">
        <v>0</v>
      </c>
      <c r="X398">
        <v>1733635447</v>
      </c>
      <c r="Y398">
        <f t="shared" si="1146"/>
        <v>15.199999999999999</v>
      </c>
      <c r="AA398">
        <v>0</v>
      </c>
      <c r="AB398">
        <v>0</v>
      </c>
      <c r="AC398">
        <v>0</v>
      </c>
      <c r="AD398">
        <v>475.19</v>
      </c>
      <c r="AE398">
        <v>0</v>
      </c>
      <c r="AF398">
        <v>0</v>
      </c>
      <c r="AG398">
        <v>0</v>
      </c>
      <c r="AH398">
        <v>475.19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481</v>
      </c>
      <c r="AT398">
        <v>15.199999999999999</v>
      </c>
      <c r="AU398" t="s">
        <v>481</v>
      </c>
      <c r="AV398">
        <v>1</v>
      </c>
      <c r="AW398">
        <v>2</v>
      </c>
      <c r="AX398">
        <v>407089772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7222.8879999999999</v>
      </c>
      <c r="BN398">
        <v>15.199999999999999</v>
      </c>
      <c r="BO398">
        <v>0</v>
      </c>
      <c r="BP398">
        <v>1</v>
      </c>
      <c r="BQ398">
        <v>0</v>
      </c>
      <c r="BR398">
        <v>0</v>
      </c>
      <c r="BS398">
        <v>0</v>
      </c>
      <c r="BT398">
        <v>7222.8879999999999</v>
      </c>
      <c r="BU398">
        <v>15.199999999999999</v>
      </c>
      <c r="BV398">
        <v>0</v>
      </c>
      <c r="BW398">
        <v>1</v>
      </c>
      <c r="CU398">
        <f>ROUND(AT398*Source!I269*AH398*AL398,2)</f>
        <v>72.230000000000004</v>
      </c>
      <c r="CV398">
        <f>ROUND(Y398*Source!I269,7)</f>
        <v>0.152</v>
      </c>
      <c r="CW398">
        <v>0</v>
      </c>
      <c r="CX398">
        <f>ROUND(Y398*Source!I269,7)</f>
        <v>0.152</v>
      </c>
      <c r="CY398">
        <f t="shared" si="1150"/>
        <v>475.19</v>
      </c>
      <c r="CZ398">
        <f t="shared" si="1151"/>
        <v>475.19</v>
      </c>
      <c r="DA398">
        <f t="shared" si="1152"/>
        <v>1</v>
      </c>
      <c r="DB398">
        <f t="shared" si="1147"/>
        <v>7222.8899999999994</v>
      </c>
      <c r="DC398">
        <f t="shared" si="1148"/>
        <v>0</v>
      </c>
      <c r="DD398" t="s">
        <v>481</v>
      </c>
      <c r="DE398" t="s">
        <v>481</v>
      </c>
      <c r="DF398">
        <f t="shared" si="1149"/>
        <v>0</v>
      </c>
      <c r="DG398">
        <f t="shared" si="1137"/>
        <v>0</v>
      </c>
      <c r="DH398">
        <f t="shared" si="1131"/>
        <v>0</v>
      </c>
      <c r="DI398">
        <f t="shared" si="1132"/>
        <v>72.230000000000004</v>
      </c>
      <c r="DJ398">
        <f t="shared" si="1153"/>
        <v>72.230000000000004</v>
      </c>
      <c r="DK398">
        <v>1</v>
      </c>
      <c r="DL398" t="s">
        <v>481</v>
      </c>
      <c r="DM398">
        <v>0</v>
      </c>
      <c r="DN398" t="s">
        <v>481</v>
      </c>
      <c r="DO398">
        <v>0</v>
      </c>
    </row>
    <row r="399">
      <c r="A399">
        <f>ROW(Source!A269)</f>
        <v>269</v>
      </c>
      <c r="B399">
        <v>407088984</v>
      </c>
      <c r="C399">
        <v>407089767</v>
      </c>
      <c r="D399">
        <v>342715737</v>
      </c>
      <c r="E399">
        <v>1</v>
      </c>
      <c r="F399">
        <v>1</v>
      </c>
      <c r="G399">
        <v>1</v>
      </c>
      <c r="H399">
        <v>3</v>
      </c>
      <c r="I399" t="s">
        <v>56</v>
      </c>
      <c r="J399" t="s">
        <v>851</v>
      </c>
      <c r="K399" t="s">
        <v>57</v>
      </c>
      <c r="L399">
        <v>1383</v>
      </c>
      <c r="N399">
        <v>1013</v>
      </c>
      <c r="O399" t="s">
        <v>58</v>
      </c>
      <c r="P399" t="s">
        <v>58</v>
      </c>
      <c r="Q399">
        <v>1</v>
      </c>
      <c r="W399">
        <v>0</v>
      </c>
      <c r="X399">
        <v>-1986415126</v>
      </c>
      <c r="Y399">
        <f t="shared" ref="Y399:Y400" si="1154">(AT399*ROUND(0,7))</f>
        <v>0</v>
      </c>
      <c r="AA399">
        <v>6.0999999999999996</v>
      </c>
      <c r="AB399">
        <v>0</v>
      </c>
      <c r="AC399">
        <v>0</v>
      </c>
      <c r="AD399">
        <v>0</v>
      </c>
      <c r="AE399">
        <v>6.0999999999999996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481</v>
      </c>
      <c r="AT399">
        <v>5.3376000000000001</v>
      </c>
      <c r="AU399" t="s">
        <v>504</v>
      </c>
      <c r="AV399">
        <v>0</v>
      </c>
      <c r="AW399">
        <v>2</v>
      </c>
      <c r="AX399">
        <v>407089773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32.559359999999998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ROUND(Y399*Source!I269,7)</f>
        <v>0</v>
      </c>
      <c r="CY399">
        <f t="shared" ref="CY399:CY401" si="1155">AA399</f>
        <v>6.0999999999999996</v>
      </c>
      <c r="CZ399">
        <f t="shared" ref="CZ399:CZ401" si="1156">AE399</f>
        <v>6.0999999999999996</v>
      </c>
      <c r="DA399">
        <f t="shared" ref="DA399:DA401" si="1157">AI399</f>
        <v>1</v>
      </c>
      <c r="DB399">
        <f t="shared" ref="DB399:DB400" si="1158">ROUND((ROUND(AT399*CZ399,2)*ROUND(0,7)),6)</f>
        <v>0</v>
      </c>
      <c r="DC399">
        <f t="shared" ref="DC399:DC400" si="1159">ROUND((ROUND(AT399*AG399,2)*ROUND(0,7)),6)</f>
        <v>0</v>
      </c>
      <c r="DD399" t="s">
        <v>481</v>
      </c>
      <c r="DE399" t="s">
        <v>481</v>
      </c>
      <c r="DF399">
        <f t="shared" si="1149"/>
        <v>0</v>
      </c>
      <c r="DG399">
        <f t="shared" si="1137"/>
        <v>0</v>
      </c>
      <c r="DH399">
        <f t="shared" si="1131"/>
        <v>0</v>
      </c>
      <c r="DI399">
        <f t="shared" si="1132"/>
        <v>0</v>
      </c>
      <c r="DJ399">
        <f t="shared" ref="DJ399:DJ401" si="1160">DF399</f>
        <v>0</v>
      </c>
      <c r="DK399">
        <v>1</v>
      </c>
      <c r="DL399" t="s">
        <v>481</v>
      </c>
      <c r="DM399">
        <v>0</v>
      </c>
      <c r="DN399" t="s">
        <v>481</v>
      </c>
      <c r="DO399">
        <v>0</v>
      </c>
    </row>
    <row r="400">
      <c r="A400">
        <f>ROW(Source!A269)</f>
        <v>269</v>
      </c>
      <c r="B400">
        <v>407088984</v>
      </c>
      <c r="C400">
        <v>407089767</v>
      </c>
      <c r="D400">
        <v>342717335</v>
      </c>
      <c r="E400">
        <v>1</v>
      </c>
      <c r="F400">
        <v>1</v>
      </c>
      <c r="G400">
        <v>1</v>
      </c>
      <c r="H400">
        <v>3</v>
      </c>
      <c r="I400" t="s">
        <v>368</v>
      </c>
      <c r="J400" t="s">
        <v>898</v>
      </c>
      <c r="K400" t="s">
        <v>369</v>
      </c>
      <c r="L400">
        <v>1425</v>
      </c>
      <c r="N400">
        <v>1013</v>
      </c>
      <c r="O400" t="s">
        <v>147</v>
      </c>
      <c r="P400" t="s">
        <v>147</v>
      </c>
      <c r="Q400">
        <v>1</v>
      </c>
      <c r="W400">
        <v>0</v>
      </c>
      <c r="X400">
        <v>-778652975</v>
      </c>
      <c r="Y400">
        <f t="shared" si="1154"/>
        <v>0</v>
      </c>
      <c r="AA400">
        <v>72.230000000000004</v>
      </c>
      <c r="AB400">
        <v>0</v>
      </c>
      <c r="AC400">
        <v>0</v>
      </c>
      <c r="AD400">
        <v>0</v>
      </c>
      <c r="AE400">
        <v>52.340000000000003</v>
      </c>
      <c r="AF400">
        <v>0</v>
      </c>
      <c r="AG400">
        <v>0</v>
      </c>
      <c r="AH400">
        <v>0</v>
      </c>
      <c r="AI400">
        <v>1.3799999999999999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481</v>
      </c>
      <c r="AT400">
        <v>1.75</v>
      </c>
      <c r="AU400" t="s">
        <v>504</v>
      </c>
      <c r="AV400">
        <v>0</v>
      </c>
      <c r="AW400">
        <v>2</v>
      </c>
      <c r="AX400">
        <v>407089774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91.594999999999999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ROUND(Y400*Source!I269,7)</f>
        <v>0</v>
      </c>
      <c r="CY400">
        <f t="shared" si="1155"/>
        <v>72.230000000000004</v>
      </c>
      <c r="CZ400">
        <f t="shared" si="1156"/>
        <v>52.340000000000003</v>
      </c>
      <c r="DA400">
        <f t="shared" si="1157"/>
        <v>1.3799999999999999</v>
      </c>
      <c r="DB400">
        <f t="shared" si="1158"/>
        <v>0</v>
      </c>
      <c r="DC400">
        <f t="shared" si="1159"/>
        <v>0</v>
      </c>
      <c r="DD400" t="s">
        <v>481</v>
      </c>
      <c r="DE400" t="s">
        <v>481</v>
      </c>
      <c r="DF400">
        <f>ROUND(ROUND(AE400*AI400,2)*CX400,2)</f>
        <v>0</v>
      </c>
      <c r="DG400">
        <f t="shared" si="1137"/>
        <v>0</v>
      </c>
      <c r="DH400">
        <f t="shared" si="1131"/>
        <v>0</v>
      </c>
      <c r="DI400">
        <f t="shared" si="1132"/>
        <v>0</v>
      </c>
      <c r="DJ400">
        <f t="shared" si="1160"/>
        <v>0</v>
      </c>
      <c r="DK400">
        <v>0</v>
      </c>
      <c r="DL400" t="s">
        <v>481</v>
      </c>
      <c r="DM400">
        <v>0</v>
      </c>
      <c r="DN400" t="s">
        <v>481</v>
      </c>
      <c r="DO400">
        <v>0</v>
      </c>
    </row>
    <row r="401">
      <c r="A401">
        <f>ROW(Source!A269)</f>
        <v>269</v>
      </c>
      <c r="B401">
        <v>407088984</v>
      </c>
      <c r="C401">
        <v>407089767</v>
      </c>
      <c r="D401">
        <v>342646017</v>
      </c>
      <c r="E401">
        <v>113</v>
      </c>
      <c r="F401">
        <v>1</v>
      </c>
      <c r="G401">
        <v>1</v>
      </c>
      <c r="H401">
        <v>3</v>
      </c>
      <c r="I401" t="s">
        <v>852</v>
      </c>
      <c r="J401" t="s">
        <v>481</v>
      </c>
      <c r="K401" t="s">
        <v>853</v>
      </c>
      <c r="L401">
        <v>3277935</v>
      </c>
      <c r="N401">
        <v>1013</v>
      </c>
      <c r="O401" t="s">
        <v>63</v>
      </c>
      <c r="P401" t="s">
        <v>63</v>
      </c>
      <c r="Q401">
        <v>1</v>
      </c>
      <c r="W401">
        <v>0</v>
      </c>
      <c r="X401">
        <v>274903907</v>
      </c>
      <c r="Y401">
        <f t="shared" ref="Y401:Y405" si="1161">AT401</f>
        <v>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0</v>
      </c>
      <c r="AQ401">
        <v>1</v>
      </c>
      <c r="AR401">
        <v>0</v>
      </c>
      <c r="AS401" t="s">
        <v>481</v>
      </c>
      <c r="AT401">
        <v>2</v>
      </c>
      <c r="AU401" t="s">
        <v>481</v>
      </c>
      <c r="AV401">
        <v>0</v>
      </c>
      <c r="AW401">
        <v>2</v>
      </c>
      <c r="AX401">
        <v>407089775</v>
      </c>
      <c r="AY401">
        <v>1</v>
      </c>
      <c r="AZ401">
        <v>2048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ROUND(Y401*Source!I269,7)</f>
        <v>0.02</v>
      </c>
      <c r="CY401">
        <f t="shared" si="1155"/>
        <v>0</v>
      </c>
      <c r="CZ401">
        <f t="shared" si="1156"/>
        <v>0</v>
      </c>
      <c r="DA401">
        <f t="shared" si="1157"/>
        <v>1</v>
      </c>
      <c r="DB401">
        <f t="shared" ref="DB401:DB405" si="1162">ROUND(ROUND(AT401*CZ401,2),6)</f>
        <v>0</v>
      </c>
      <c r="DC401">
        <f t="shared" ref="DC401:DC405" si="1163">ROUND(ROUND(AT401*AG401,2),6)</f>
        <v>0</v>
      </c>
      <c r="DD401" t="s">
        <v>481</v>
      </c>
      <c r="DE401" t="s">
        <v>481</v>
      </c>
      <c r="DF401">
        <f t="shared" ref="DF401:DF405" si="1164">ROUND(ROUND(AE401,2)*CX401,2)</f>
        <v>0</v>
      </c>
      <c r="DG401">
        <f t="shared" si="1137"/>
        <v>0</v>
      </c>
      <c r="DH401">
        <f t="shared" si="1131"/>
        <v>0</v>
      </c>
      <c r="DI401">
        <f t="shared" si="1132"/>
        <v>0</v>
      </c>
      <c r="DJ401">
        <f t="shared" si="1160"/>
        <v>0</v>
      </c>
      <c r="DK401">
        <v>0</v>
      </c>
      <c r="DL401" t="s">
        <v>481</v>
      </c>
      <c r="DM401">
        <v>0</v>
      </c>
      <c r="DN401" t="s">
        <v>481</v>
      </c>
      <c r="DO401">
        <v>0</v>
      </c>
    </row>
    <row r="402">
      <c r="A402">
        <f>ROW(Source!A270)</f>
        <v>270</v>
      </c>
      <c r="B402">
        <v>407088984</v>
      </c>
      <c r="C402">
        <v>407089776</v>
      </c>
      <c r="D402">
        <v>342640216</v>
      </c>
      <c r="E402">
        <v>113</v>
      </c>
      <c r="F402">
        <v>1</v>
      </c>
      <c r="G402">
        <v>1</v>
      </c>
      <c r="H402">
        <v>1</v>
      </c>
      <c r="I402" t="s">
        <v>331</v>
      </c>
      <c r="J402" t="s">
        <v>481</v>
      </c>
      <c r="K402" t="s">
        <v>332</v>
      </c>
      <c r="L402">
        <v>1191</v>
      </c>
      <c r="N402">
        <v>1013</v>
      </c>
      <c r="O402" t="s">
        <v>29</v>
      </c>
      <c r="P402" t="s">
        <v>29</v>
      </c>
      <c r="Q402">
        <v>1</v>
      </c>
      <c r="W402">
        <v>0</v>
      </c>
      <c r="X402">
        <v>44848675</v>
      </c>
      <c r="Y402">
        <f t="shared" si="1161"/>
        <v>5.3899999999999997</v>
      </c>
      <c r="AA402">
        <v>0</v>
      </c>
      <c r="AB402">
        <v>0</v>
      </c>
      <c r="AC402">
        <v>0</v>
      </c>
      <c r="AD402">
        <v>486.31999999999999</v>
      </c>
      <c r="AE402">
        <v>0</v>
      </c>
      <c r="AF402">
        <v>0</v>
      </c>
      <c r="AG402">
        <v>0</v>
      </c>
      <c r="AH402">
        <v>486.31999999999999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481</v>
      </c>
      <c r="AT402">
        <v>5.3899999999999997</v>
      </c>
      <c r="AU402" t="s">
        <v>481</v>
      </c>
      <c r="AV402">
        <v>1</v>
      </c>
      <c r="AW402">
        <v>2</v>
      </c>
      <c r="AX402">
        <v>407089787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2621.2647999999999</v>
      </c>
      <c r="BN402">
        <v>5.3899999999999997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2621.2647999999999</v>
      </c>
      <c r="BU402">
        <v>5.3899999999999997</v>
      </c>
      <c r="BV402">
        <v>0</v>
      </c>
      <c r="BW402">
        <v>1</v>
      </c>
      <c r="CU402">
        <f>ROUND(AT402*Source!I270*AH402*AL402,2)</f>
        <v>26.210000000000001</v>
      </c>
      <c r="CV402">
        <f>ROUND(Y402*Source!I270,7)</f>
        <v>0.053899999999999997</v>
      </c>
      <c r="CW402">
        <v>0</v>
      </c>
      <c r="CX402">
        <f>ROUND(Y402*Source!I270,7)</f>
        <v>0.053899999999999997</v>
      </c>
      <c r="CY402">
        <f t="shared" ref="CY402:CY403" si="1165">AD402</f>
        <v>486.31999999999999</v>
      </c>
      <c r="CZ402">
        <f t="shared" ref="CZ402:CZ403" si="1166">AH402</f>
        <v>486.31999999999999</v>
      </c>
      <c r="DA402">
        <f t="shared" ref="DA402:DA403" si="1167">AL402</f>
        <v>1</v>
      </c>
      <c r="DB402">
        <f t="shared" si="1162"/>
        <v>2621.2599999999998</v>
      </c>
      <c r="DC402">
        <f t="shared" si="1163"/>
        <v>0</v>
      </c>
      <c r="DD402" t="s">
        <v>481</v>
      </c>
      <c r="DE402" t="s">
        <v>481</v>
      </c>
      <c r="DF402">
        <f t="shared" si="1164"/>
        <v>0</v>
      </c>
      <c r="DG402">
        <f t="shared" si="1137"/>
        <v>0</v>
      </c>
      <c r="DH402">
        <f t="shared" si="1131"/>
        <v>0</v>
      </c>
      <c r="DI402">
        <f t="shared" si="1132"/>
        <v>26.210000000000001</v>
      </c>
      <c r="DJ402">
        <f t="shared" ref="DJ402:DJ403" si="1168">DI402</f>
        <v>26.210000000000001</v>
      </c>
      <c r="DK402">
        <v>1</v>
      </c>
      <c r="DL402" t="s">
        <v>481</v>
      </c>
      <c r="DM402">
        <v>0</v>
      </c>
      <c r="DN402" t="s">
        <v>481</v>
      </c>
      <c r="DO402">
        <v>0</v>
      </c>
    </row>
    <row r="403">
      <c r="A403">
        <f>ROW(Source!A270)</f>
        <v>270</v>
      </c>
      <c r="B403">
        <v>407088984</v>
      </c>
      <c r="C403">
        <v>407089776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854</v>
      </c>
      <c r="J403" t="s">
        <v>481</v>
      </c>
      <c r="K403" t="s">
        <v>855</v>
      </c>
      <c r="L403">
        <v>1191</v>
      </c>
      <c r="N403">
        <v>1013</v>
      </c>
      <c r="O403" t="s">
        <v>29</v>
      </c>
      <c r="P403" t="s">
        <v>29</v>
      </c>
      <c r="Q403">
        <v>1</v>
      </c>
      <c r="W403">
        <v>0</v>
      </c>
      <c r="X403">
        <v>-1417349443</v>
      </c>
      <c r="Y403">
        <f t="shared" si="1161"/>
        <v>0.040000000000000001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481</v>
      </c>
      <c r="AT403">
        <v>0.040000000000000001</v>
      </c>
      <c r="AU403" t="s">
        <v>481</v>
      </c>
      <c r="AV403">
        <v>2</v>
      </c>
      <c r="AW403">
        <v>2</v>
      </c>
      <c r="AX403">
        <v>407089788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ROUND(Y403*Source!I270,7)</f>
        <v>0.00039999999999999996</v>
      </c>
      <c r="CY403">
        <f t="shared" si="1165"/>
        <v>0</v>
      </c>
      <c r="CZ403">
        <f t="shared" si="1166"/>
        <v>0</v>
      </c>
      <c r="DA403">
        <f t="shared" si="1167"/>
        <v>1</v>
      </c>
      <c r="DB403">
        <f t="shared" si="1162"/>
        <v>0</v>
      </c>
      <c r="DC403">
        <f t="shared" si="1163"/>
        <v>0</v>
      </c>
      <c r="DD403" t="s">
        <v>481</v>
      </c>
      <c r="DE403" t="s">
        <v>481</v>
      </c>
      <c r="DF403">
        <f t="shared" si="1164"/>
        <v>0</v>
      </c>
      <c r="DG403">
        <f t="shared" si="1137"/>
        <v>0</v>
      </c>
      <c r="DH403">
        <f t="shared" si="1131"/>
        <v>0</v>
      </c>
      <c r="DI403">
        <f t="shared" si="1132"/>
        <v>0</v>
      </c>
      <c r="DJ403">
        <f t="shared" si="1168"/>
        <v>0</v>
      </c>
      <c r="DK403">
        <v>0</v>
      </c>
      <c r="DL403" t="s">
        <v>481</v>
      </c>
      <c r="DM403">
        <v>0</v>
      </c>
      <c r="DN403" t="s">
        <v>481</v>
      </c>
      <c r="DO403">
        <v>0</v>
      </c>
    </row>
    <row r="404">
      <c r="A404">
        <f>ROW(Source!A270)</f>
        <v>270</v>
      </c>
      <c r="B404">
        <v>407088984</v>
      </c>
      <c r="C404">
        <v>407089776</v>
      </c>
      <c r="D404">
        <v>342764741</v>
      </c>
      <c r="E404">
        <v>1</v>
      </c>
      <c r="F404">
        <v>1</v>
      </c>
      <c r="G404">
        <v>1</v>
      </c>
      <c r="H404">
        <v>2</v>
      </c>
      <c r="I404" t="s">
        <v>214</v>
      </c>
      <c r="J404" t="s">
        <v>875</v>
      </c>
      <c r="K404" t="s">
        <v>215</v>
      </c>
      <c r="L404">
        <v>1368</v>
      </c>
      <c r="N404">
        <v>1011</v>
      </c>
      <c r="O404" t="s">
        <v>106</v>
      </c>
      <c r="P404" t="s">
        <v>106</v>
      </c>
      <c r="Q404">
        <v>1</v>
      </c>
      <c r="W404">
        <v>0</v>
      </c>
      <c r="X404">
        <v>-361847540</v>
      </c>
      <c r="Y404">
        <f t="shared" si="1161"/>
        <v>0.02</v>
      </c>
      <c r="AA404">
        <v>0</v>
      </c>
      <c r="AB404">
        <v>1552.1199999999999</v>
      </c>
      <c r="AC404">
        <v>668.23000000000002</v>
      </c>
      <c r="AD404">
        <v>0</v>
      </c>
      <c r="AE404">
        <v>0</v>
      </c>
      <c r="AF404">
        <v>1552.1199999999999</v>
      </c>
      <c r="AG404">
        <v>668.23000000000002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481</v>
      </c>
      <c r="AT404">
        <v>0.02</v>
      </c>
      <c r="AU404" t="s">
        <v>481</v>
      </c>
      <c r="AV404">
        <v>1</v>
      </c>
      <c r="AW404">
        <v>2</v>
      </c>
      <c r="AX404">
        <v>407089789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31.042399999999997</v>
      </c>
      <c r="BL404">
        <v>13.364600000000001</v>
      </c>
      <c r="BM404">
        <v>0</v>
      </c>
      <c r="BN404">
        <v>0</v>
      </c>
      <c r="BO404">
        <v>0.02</v>
      </c>
      <c r="BP404">
        <v>1</v>
      </c>
      <c r="BQ404">
        <v>0</v>
      </c>
      <c r="BR404">
        <v>31.042399999999997</v>
      </c>
      <c r="BS404">
        <v>13.364600000000001</v>
      </c>
      <c r="BT404">
        <v>0</v>
      </c>
      <c r="BU404">
        <v>0</v>
      </c>
      <c r="BV404">
        <v>0.02</v>
      </c>
      <c r="BW404">
        <v>1</v>
      </c>
      <c r="CV404">
        <v>0</v>
      </c>
      <c r="CW404">
        <f>ROUND(Y404*Source!I270*DO404,7)</f>
        <v>0.00019999999999999998</v>
      </c>
      <c r="CX404">
        <f>ROUND(Y404*Source!I270,7)</f>
        <v>0.00019999999999999998</v>
      </c>
      <c r="CY404">
        <f t="shared" ref="CY404:CY405" si="1169">AB404</f>
        <v>1552.1199999999999</v>
      </c>
      <c r="CZ404">
        <f t="shared" ref="CZ404:CZ405" si="1170">AF404</f>
        <v>1552.1199999999999</v>
      </c>
      <c r="DA404">
        <f t="shared" ref="DA404:DA405" si="1171">AJ404</f>
        <v>1</v>
      </c>
      <c r="DB404">
        <f t="shared" si="1162"/>
        <v>31.039999999999999</v>
      </c>
      <c r="DC404">
        <f t="shared" si="1163"/>
        <v>13.359999999999999</v>
      </c>
      <c r="DD404" t="s">
        <v>481</v>
      </c>
      <c r="DE404" t="s">
        <v>481</v>
      </c>
      <c r="DF404">
        <f t="shared" si="1164"/>
        <v>0</v>
      </c>
      <c r="DG404">
        <f t="shared" si="1137"/>
        <v>0.31</v>
      </c>
      <c r="DH404">
        <f t="shared" si="1131"/>
        <v>0.13</v>
      </c>
      <c r="DI404">
        <f t="shared" si="1132"/>
        <v>0</v>
      </c>
      <c r="DJ404">
        <f t="shared" ref="DJ404:DJ405" si="1172">DG404+DH404</f>
        <v>0.44</v>
      </c>
      <c r="DK404">
        <v>1</v>
      </c>
      <c r="DL404" t="s">
        <v>216</v>
      </c>
      <c r="DM404">
        <v>6</v>
      </c>
      <c r="DN404" t="s">
        <v>29</v>
      </c>
      <c r="DO404">
        <v>1</v>
      </c>
    </row>
    <row r="405">
      <c r="A405">
        <f>ROW(Source!A270)</f>
        <v>270</v>
      </c>
      <c r="B405">
        <v>407088984</v>
      </c>
      <c r="C405">
        <v>407089776</v>
      </c>
      <c r="D405">
        <v>342765643</v>
      </c>
      <c r="E405">
        <v>1</v>
      </c>
      <c r="F405">
        <v>1</v>
      </c>
      <c r="G405">
        <v>1</v>
      </c>
      <c r="H405">
        <v>2</v>
      </c>
      <c r="I405" t="s">
        <v>157</v>
      </c>
      <c r="J405" t="s">
        <v>869</v>
      </c>
      <c r="K405" t="s">
        <v>158</v>
      </c>
      <c r="L405">
        <v>1368</v>
      </c>
      <c r="N405">
        <v>1011</v>
      </c>
      <c r="O405" t="s">
        <v>106</v>
      </c>
      <c r="P405" t="s">
        <v>106</v>
      </c>
      <c r="Q405">
        <v>1</v>
      </c>
      <c r="W405">
        <v>0</v>
      </c>
      <c r="X405">
        <v>1503848564</v>
      </c>
      <c r="Y405">
        <f t="shared" si="1161"/>
        <v>0.02</v>
      </c>
      <c r="AA405">
        <v>0</v>
      </c>
      <c r="AB405">
        <v>583.05999999999995</v>
      </c>
      <c r="AC405">
        <v>497.45999999999998</v>
      </c>
      <c r="AD405">
        <v>0</v>
      </c>
      <c r="AE405">
        <v>0</v>
      </c>
      <c r="AF405">
        <v>477.92000000000002</v>
      </c>
      <c r="AG405">
        <v>497.45999999999998</v>
      </c>
      <c r="AH405">
        <v>0</v>
      </c>
      <c r="AI405">
        <v>1</v>
      </c>
      <c r="AJ405">
        <v>1.22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481</v>
      </c>
      <c r="AT405">
        <v>0.02</v>
      </c>
      <c r="AU405" t="s">
        <v>481</v>
      </c>
      <c r="AV405">
        <v>1</v>
      </c>
      <c r="AW405">
        <v>2</v>
      </c>
      <c r="AX405">
        <v>407089790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9.5584000000000007</v>
      </c>
      <c r="BL405">
        <v>9.9491999999999994</v>
      </c>
      <c r="BM405">
        <v>0</v>
      </c>
      <c r="BN405">
        <v>0</v>
      </c>
      <c r="BO405">
        <v>0.02</v>
      </c>
      <c r="BP405">
        <v>1</v>
      </c>
      <c r="BQ405">
        <v>0</v>
      </c>
      <c r="BR405">
        <v>9.5584000000000007</v>
      </c>
      <c r="BS405">
        <v>9.9491999999999994</v>
      </c>
      <c r="BT405">
        <v>0</v>
      </c>
      <c r="BU405">
        <v>0</v>
      </c>
      <c r="BV405">
        <v>0.02</v>
      </c>
      <c r="BW405">
        <v>1</v>
      </c>
      <c r="CV405">
        <v>0</v>
      </c>
      <c r="CW405">
        <f>ROUND(Y405*Source!I270*DO405,7)</f>
        <v>0.00019999999999999998</v>
      </c>
      <c r="CX405">
        <f>ROUND(Y405*Source!I270,7)</f>
        <v>0.00019999999999999998</v>
      </c>
      <c r="CY405">
        <f t="shared" si="1169"/>
        <v>583.05999999999995</v>
      </c>
      <c r="CZ405">
        <f t="shared" si="1170"/>
        <v>477.92000000000002</v>
      </c>
      <c r="DA405">
        <f t="shared" si="1171"/>
        <v>1.22</v>
      </c>
      <c r="DB405">
        <f t="shared" si="1162"/>
        <v>9.5599999999999987</v>
      </c>
      <c r="DC405">
        <f t="shared" si="1163"/>
        <v>9.9499999999999993</v>
      </c>
      <c r="DD405" t="s">
        <v>481</v>
      </c>
      <c r="DE405" t="s">
        <v>481</v>
      </c>
      <c r="DF405">
        <f t="shared" si="1164"/>
        <v>0</v>
      </c>
      <c r="DG405">
        <f>ROUND(ROUND(AF405*AJ405,2)*CX405,2)</f>
        <v>0.12</v>
      </c>
      <c r="DH405">
        <f t="shared" si="1131"/>
        <v>0.10000000000000001</v>
      </c>
      <c r="DI405">
        <f t="shared" si="1132"/>
        <v>0</v>
      </c>
      <c r="DJ405">
        <f t="shared" si="1172"/>
        <v>0.22</v>
      </c>
      <c r="DK405">
        <v>0</v>
      </c>
      <c r="DL405" t="s">
        <v>159</v>
      </c>
      <c r="DM405">
        <v>4</v>
      </c>
      <c r="DN405" t="s">
        <v>29</v>
      </c>
      <c r="DO405">
        <v>1</v>
      </c>
    </row>
    <row r="406">
      <c r="A406">
        <f>ROW(Source!A270)</f>
        <v>270</v>
      </c>
      <c r="B406">
        <v>407088984</v>
      </c>
      <c r="C406">
        <v>407089776</v>
      </c>
      <c r="D406">
        <v>342715891</v>
      </c>
      <c r="E406">
        <v>1</v>
      </c>
      <c r="F406">
        <v>1</v>
      </c>
      <c r="G406">
        <v>1</v>
      </c>
      <c r="H406">
        <v>3</v>
      </c>
      <c r="I406" t="s">
        <v>293</v>
      </c>
      <c r="J406" t="s">
        <v>886</v>
      </c>
      <c r="K406" t="s">
        <v>294</v>
      </c>
      <c r="L406">
        <v>1301</v>
      </c>
      <c r="N406">
        <v>1003</v>
      </c>
      <c r="O406" t="s">
        <v>295</v>
      </c>
      <c r="P406" t="s">
        <v>295</v>
      </c>
      <c r="Q406">
        <v>1</v>
      </c>
      <c r="W406">
        <v>0</v>
      </c>
      <c r="X406">
        <v>-143366577</v>
      </c>
      <c r="Y406">
        <f t="shared" ref="Y406:Y410" si="1173">(AT406*ROUND(0,7))</f>
        <v>0</v>
      </c>
      <c r="AA406">
        <v>5.6399999999999997</v>
      </c>
      <c r="AB406">
        <v>0</v>
      </c>
      <c r="AC406">
        <v>0</v>
      </c>
      <c r="AD406">
        <v>0</v>
      </c>
      <c r="AE406">
        <v>5.8700000000000001</v>
      </c>
      <c r="AF406">
        <v>0</v>
      </c>
      <c r="AG406">
        <v>0</v>
      </c>
      <c r="AH406">
        <v>0</v>
      </c>
      <c r="AI406">
        <v>0.95999999999999996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481</v>
      </c>
      <c r="AT406">
        <v>13.33</v>
      </c>
      <c r="AU406" t="s">
        <v>504</v>
      </c>
      <c r="AV406">
        <v>0</v>
      </c>
      <c r="AW406">
        <v>2</v>
      </c>
      <c r="AX406">
        <v>407089791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78.247100000000003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ROUND(Y406*Source!I270,7)</f>
        <v>0</v>
      </c>
      <c r="CY406">
        <f t="shared" ref="CY406:CY411" si="1174">AA406</f>
        <v>5.6399999999999997</v>
      </c>
      <c r="CZ406">
        <f t="shared" ref="CZ406:CZ411" si="1175">AE406</f>
        <v>5.8700000000000001</v>
      </c>
      <c r="DA406">
        <f t="shared" ref="DA406:DA411" si="1176">AI406</f>
        <v>0.95999999999999996</v>
      </c>
      <c r="DB406">
        <f t="shared" ref="DB406:DB410" si="1177">ROUND((ROUND(AT406*CZ406,2)*ROUND(0,7)),6)</f>
        <v>0</v>
      </c>
      <c r="DC406">
        <f t="shared" ref="DC406:DC410" si="1178">ROUND((ROUND(AT406*AG406,2)*ROUND(0,7)),6)</f>
        <v>0</v>
      </c>
      <c r="DD406" t="s">
        <v>481</v>
      </c>
      <c r="DE406" t="s">
        <v>481</v>
      </c>
      <c r="DF406">
        <f t="shared" ref="DF406:DF410" si="1179">ROUND(ROUND(AE406*AI406,2)*CX406,2)</f>
        <v>0</v>
      </c>
      <c r="DG406">
        <f t="shared" ref="DG406:DG414" si="1180">ROUND(ROUND(AF406,2)*CX406,2)</f>
        <v>0</v>
      </c>
      <c r="DH406">
        <f t="shared" si="1131"/>
        <v>0</v>
      </c>
      <c r="DI406">
        <f t="shared" si="1132"/>
        <v>0</v>
      </c>
      <c r="DJ406">
        <f t="shared" ref="DJ406:DJ411" si="1181">DF406</f>
        <v>0</v>
      </c>
      <c r="DK406">
        <v>0</v>
      </c>
      <c r="DL406" t="s">
        <v>481</v>
      </c>
      <c r="DM406">
        <v>0</v>
      </c>
      <c r="DN406" t="s">
        <v>481</v>
      </c>
      <c r="DO406">
        <v>0</v>
      </c>
    </row>
    <row r="407">
      <c r="A407">
        <f>ROW(Source!A270)</f>
        <v>270</v>
      </c>
      <c r="B407">
        <v>407088984</v>
      </c>
      <c r="C407">
        <v>407089776</v>
      </c>
      <c r="D407">
        <v>342716058</v>
      </c>
      <c r="E407">
        <v>1</v>
      </c>
      <c r="F407">
        <v>1</v>
      </c>
      <c r="G407">
        <v>1</v>
      </c>
      <c r="H407">
        <v>3</v>
      </c>
      <c r="I407" t="s">
        <v>373</v>
      </c>
      <c r="J407" t="s">
        <v>899</v>
      </c>
      <c r="K407" t="s">
        <v>374</v>
      </c>
      <c r="L407">
        <v>1348</v>
      </c>
      <c r="N407">
        <v>1009</v>
      </c>
      <c r="O407" t="s">
        <v>111</v>
      </c>
      <c r="P407" t="s">
        <v>111</v>
      </c>
      <c r="Q407">
        <v>1000</v>
      </c>
      <c r="W407">
        <v>0</v>
      </c>
      <c r="X407">
        <v>203823128</v>
      </c>
      <c r="Y407">
        <f t="shared" si="1173"/>
        <v>0</v>
      </c>
      <c r="AA407">
        <v>53024.050000000003</v>
      </c>
      <c r="AB407">
        <v>0</v>
      </c>
      <c r="AC407">
        <v>0</v>
      </c>
      <c r="AD407">
        <v>0</v>
      </c>
      <c r="AE407">
        <v>43821.529999999999</v>
      </c>
      <c r="AF407">
        <v>0</v>
      </c>
      <c r="AG407">
        <v>0</v>
      </c>
      <c r="AH407">
        <v>0</v>
      </c>
      <c r="AI407">
        <v>1.21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481</v>
      </c>
      <c r="AT407">
        <v>0.00059999999999999995</v>
      </c>
      <c r="AU407" t="s">
        <v>504</v>
      </c>
      <c r="AV407">
        <v>0</v>
      </c>
      <c r="AW407">
        <v>2</v>
      </c>
      <c r="AX407">
        <v>407089792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26.292917999999997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ROUND(Y407*Source!I270,7)</f>
        <v>0</v>
      </c>
      <c r="CY407">
        <f t="shared" si="1174"/>
        <v>53024.050000000003</v>
      </c>
      <c r="CZ407">
        <f t="shared" si="1175"/>
        <v>43821.529999999999</v>
      </c>
      <c r="DA407">
        <f t="shared" si="1176"/>
        <v>1.21</v>
      </c>
      <c r="DB407">
        <f t="shared" si="1177"/>
        <v>0</v>
      </c>
      <c r="DC407">
        <f t="shared" si="1178"/>
        <v>0</v>
      </c>
      <c r="DD407" t="s">
        <v>481</v>
      </c>
      <c r="DE407" t="s">
        <v>481</v>
      </c>
      <c r="DF407">
        <f t="shared" si="1179"/>
        <v>0</v>
      </c>
      <c r="DG407">
        <f t="shared" si="1180"/>
        <v>0</v>
      </c>
      <c r="DH407">
        <f t="shared" si="1131"/>
        <v>0</v>
      </c>
      <c r="DI407">
        <f t="shared" si="1132"/>
        <v>0</v>
      </c>
      <c r="DJ407">
        <f t="shared" si="1181"/>
        <v>0</v>
      </c>
      <c r="DK407">
        <v>0</v>
      </c>
      <c r="DL407" t="s">
        <v>481</v>
      </c>
      <c r="DM407">
        <v>0</v>
      </c>
      <c r="DN407" t="s">
        <v>481</v>
      </c>
      <c r="DO407">
        <v>0</v>
      </c>
    </row>
    <row r="408">
      <c r="A408">
        <f>ROW(Source!A270)</f>
        <v>270</v>
      </c>
      <c r="B408">
        <v>407088984</v>
      </c>
      <c r="C408">
        <v>407089776</v>
      </c>
      <c r="D408">
        <v>342735756</v>
      </c>
      <c r="E408">
        <v>1</v>
      </c>
      <c r="F408">
        <v>1</v>
      </c>
      <c r="G408">
        <v>1</v>
      </c>
      <c r="H408">
        <v>3</v>
      </c>
      <c r="I408" t="s">
        <v>241</v>
      </c>
      <c r="J408" t="s">
        <v>880</v>
      </c>
      <c r="K408" t="s">
        <v>242</v>
      </c>
      <c r="L408">
        <v>1346</v>
      </c>
      <c r="N408">
        <v>1009</v>
      </c>
      <c r="O408" t="s">
        <v>131</v>
      </c>
      <c r="P408" t="s">
        <v>131</v>
      </c>
      <c r="Q408">
        <v>1</v>
      </c>
      <c r="W408">
        <v>0</v>
      </c>
      <c r="X408">
        <v>1838179334</v>
      </c>
      <c r="Y408">
        <f t="shared" si="1173"/>
        <v>0</v>
      </c>
      <c r="AA408">
        <v>104.64</v>
      </c>
      <c r="AB408">
        <v>0</v>
      </c>
      <c r="AC408">
        <v>0</v>
      </c>
      <c r="AD408">
        <v>0</v>
      </c>
      <c r="AE408">
        <v>79.879999999999995</v>
      </c>
      <c r="AF408">
        <v>0</v>
      </c>
      <c r="AG408">
        <v>0</v>
      </c>
      <c r="AH408">
        <v>0</v>
      </c>
      <c r="AI408">
        <v>1.3100000000000001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481</v>
      </c>
      <c r="AT408">
        <v>0.02</v>
      </c>
      <c r="AU408" t="s">
        <v>504</v>
      </c>
      <c r="AV408">
        <v>0</v>
      </c>
      <c r="AW408">
        <v>2</v>
      </c>
      <c r="AX408">
        <v>407089793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1.5975999999999999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ROUND(Y408*Source!I270,7)</f>
        <v>0</v>
      </c>
      <c r="CY408">
        <f t="shared" si="1174"/>
        <v>104.64</v>
      </c>
      <c r="CZ408">
        <f t="shared" si="1175"/>
        <v>79.879999999999995</v>
      </c>
      <c r="DA408">
        <f t="shared" si="1176"/>
        <v>1.3100000000000001</v>
      </c>
      <c r="DB408">
        <f t="shared" si="1177"/>
        <v>0</v>
      </c>
      <c r="DC408">
        <f t="shared" si="1178"/>
        <v>0</v>
      </c>
      <c r="DD408" t="s">
        <v>481</v>
      </c>
      <c r="DE408" t="s">
        <v>481</v>
      </c>
      <c r="DF408">
        <f t="shared" si="1179"/>
        <v>0</v>
      </c>
      <c r="DG408">
        <f t="shared" si="1180"/>
        <v>0</v>
      </c>
      <c r="DH408">
        <f t="shared" si="1131"/>
        <v>0</v>
      </c>
      <c r="DI408">
        <f t="shared" si="1132"/>
        <v>0</v>
      </c>
      <c r="DJ408">
        <f t="shared" si="1181"/>
        <v>0</v>
      </c>
      <c r="DK408">
        <v>0</v>
      </c>
      <c r="DL408" t="s">
        <v>481</v>
      </c>
      <c r="DM408">
        <v>0</v>
      </c>
      <c r="DN408" t="s">
        <v>481</v>
      </c>
      <c r="DO408">
        <v>0</v>
      </c>
    </row>
    <row r="409">
      <c r="A409">
        <f>ROW(Source!A270)</f>
        <v>270</v>
      </c>
      <c r="B409">
        <v>407088984</v>
      </c>
      <c r="C409">
        <v>407089776</v>
      </c>
      <c r="D409">
        <v>342742947</v>
      </c>
      <c r="E409">
        <v>1</v>
      </c>
      <c r="F409">
        <v>1</v>
      </c>
      <c r="G409">
        <v>1</v>
      </c>
      <c r="H409">
        <v>3</v>
      </c>
      <c r="I409" t="s">
        <v>375</v>
      </c>
      <c r="J409" t="s">
        <v>900</v>
      </c>
      <c r="K409" t="s">
        <v>376</v>
      </c>
      <c r="L409">
        <v>1425</v>
      </c>
      <c r="N409">
        <v>1013</v>
      </c>
      <c r="O409" t="s">
        <v>147</v>
      </c>
      <c r="P409" t="s">
        <v>147</v>
      </c>
      <c r="Q409">
        <v>1</v>
      </c>
      <c r="W409">
        <v>0</v>
      </c>
      <c r="X409">
        <v>-1505161921</v>
      </c>
      <c r="Y409">
        <f t="shared" si="1173"/>
        <v>0</v>
      </c>
      <c r="AA409">
        <v>849.88999999999999</v>
      </c>
      <c r="AB409">
        <v>0</v>
      </c>
      <c r="AC409">
        <v>0</v>
      </c>
      <c r="AD409">
        <v>0</v>
      </c>
      <c r="AE409">
        <v>696.63</v>
      </c>
      <c r="AF409">
        <v>0</v>
      </c>
      <c r="AG409">
        <v>0</v>
      </c>
      <c r="AH409">
        <v>0</v>
      </c>
      <c r="AI409">
        <v>1.22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481</v>
      </c>
      <c r="AT409">
        <v>0.050000000000000003</v>
      </c>
      <c r="AU409" t="s">
        <v>504</v>
      </c>
      <c r="AV409">
        <v>0</v>
      </c>
      <c r="AW409">
        <v>2</v>
      </c>
      <c r="AX409">
        <v>407089794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34.831499999999998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ROUND(Y409*Source!I270,7)</f>
        <v>0</v>
      </c>
      <c r="CY409">
        <f t="shared" si="1174"/>
        <v>849.88999999999999</v>
      </c>
      <c r="CZ409">
        <f t="shared" si="1175"/>
        <v>696.63</v>
      </c>
      <c r="DA409">
        <f t="shared" si="1176"/>
        <v>1.22</v>
      </c>
      <c r="DB409">
        <f t="shared" si="1177"/>
        <v>0</v>
      </c>
      <c r="DC409">
        <f t="shared" si="1178"/>
        <v>0</v>
      </c>
      <c r="DD409" t="s">
        <v>481</v>
      </c>
      <c r="DE409" t="s">
        <v>481</v>
      </c>
      <c r="DF409">
        <f t="shared" si="1179"/>
        <v>0</v>
      </c>
      <c r="DG409">
        <f t="shared" si="1180"/>
        <v>0</v>
      </c>
      <c r="DH409">
        <f t="shared" si="1131"/>
        <v>0</v>
      </c>
      <c r="DI409">
        <f t="shared" si="1132"/>
        <v>0</v>
      </c>
      <c r="DJ409">
        <f t="shared" si="1181"/>
        <v>0</v>
      </c>
      <c r="DK409">
        <v>0</v>
      </c>
      <c r="DL409" t="s">
        <v>481</v>
      </c>
      <c r="DM409">
        <v>0</v>
      </c>
      <c r="DN409" t="s">
        <v>481</v>
      </c>
      <c r="DO409">
        <v>0</v>
      </c>
    </row>
    <row r="410">
      <c r="A410">
        <f>ROW(Source!A270)</f>
        <v>270</v>
      </c>
      <c r="B410">
        <v>407088984</v>
      </c>
      <c r="C410">
        <v>407089776</v>
      </c>
      <c r="D410">
        <v>342742996</v>
      </c>
      <c r="E410">
        <v>1</v>
      </c>
      <c r="F410">
        <v>1</v>
      </c>
      <c r="G410">
        <v>1</v>
      </c>
      <c r="H410">
        <v>3</v>
      </c>
      <c r="I410" t="s">
        <v>377</v>
      </c>
      <c r="J410" t="s">
        <v>901</v>
      </c>
      <c r="K410" t="s">
        <v>378</v>
      </c>
      <c r="L410">
        <v>1407</v>
      </c>
      <c r="N410">
        <v>1013</v>
      </c>
      <c r="O410" t="s">
        <v>343</v>
      </c>
      <c r="P410" t="s">
        <v>343</v>
      </c>
      <c r="Q410">
        <v>1</v>
      </c>
      <c r="W410">
        <v>0</v>
      </c>
      <c r="X410">
        <v>747896944</v>
      </c>
      <c r="Y410">
        <f t="shared" si="1173"/>
        <v>0</v>
      </c>
      <c r="AA410">
        <v>2045.1199999999999</v>
      </c>
      <c r="AB410">
        <v>0</v>
      </c>
      <c r="AC410">
        <v>0</v>
      </c>
      <c r="AD410">
        <v>0</v>
      </c>
      <c r="AE410">
        <v>1610.3299999999999</v>
      </c>
      <c r="AF410">
        <v>0</v>
      </c>
      <c r="AG410">
        <v>0</v>
      </c>
      <c r="AH410">
        <v>0</v>
      </c>
      <c r="AI410">
        <v>1.27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481</v>
      </c>
      <c r="AT410">
        <v>0.012200000000000001</v>
      </c>
      <c r="AU410" t="s">
        <v>504</v>
      </c>
      <c r="AV410">
        <v>0</v>
      </c>
      <c r="AW410">
        <v>2</v>
      </c>
      <c r="AX410">
        <v>407089795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19.646025999999999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ROUND(Y410*Source!I270,7)</f>
        <v>0</v>
      </c>
      <c r="CY410">
        <f t="shared" si="1174"/>
        <v>2045.1199999999999</v>
      </c>
      <c r="CZ410">
        <f t="shared" si="1175"/>
        <v>1610.3299999999999</v>
      </c>
      <c r="DA410">
        <f t="shared" si="1176"/>
        <v>1.27</v>
      </c>
      <c r="DB410">
        <f t="shared" si="1177"/>
        <v>0</v>
      </c>
      <c r="DC410">
        <f t="shared" si="1178"/>
        <v>0</v>
      </c>
      <c r="DD410" t="s">
        <v>481</v>
      </c>
      <c r="DE410" t="s">
        <v>481</v>
      </c>
      <c r="DF410">
        <f t="shared" si="1179"/>
        <v>0</v>
      </c>
      <c r="DG410">
        <f t="shared" si="1180"/>
        <v>0</v>
      </c>
      <c r="DH410">
        <f t="shared" si="1131"/>
        <v>0</v>
      </c>
      <c r="DI410">
        <f t="shared" si="1132"/>
        <v>0</v>
      </c>
      <c r="DJ410">
        <f t="shared" si="1181"/>
        <v>0</v>
      </c>
      <c r="DK410">
        <v>0</v>
      </c>
      <c r="DL410" t="s">
        <v>481</v>
      </c>
      <c r="DM410">
        <v>0</v>
      </c>
      <c r="DN410" t="s">
        <v>481</v>
      </c>
      <c r="DO410">
        <v>0</v>
      </c>
    </row>
    <row r="411">
      <c r="A411">
        <f>ROW(Source!A270)</f>
        <v>270</v>
      </c>
      <c r="B411">
        <v>407088984</v>
      </c>
      <c r="C411">
        <v>407089776</v>
      </c>
      <c r="D411">
        <v>342646017</v>
      </c>
      <c r="E411">
        <v>113</v>
      </c>
      <c r="F411">
        <v>1</v>
      </c>
      <c r="G411">
        <v>1</v>
      </c>
      <c r="H411">
        <v>3</v>
      </c>
      <c r="I411" t="s">
        <v>852</v>
      </c>
      <c r="J411" t="s">
        <v>481</v>
      </c>
      <c r="K411" t="s">
        <v>853</v>
      </c>
      <c r="L411">
        <v>3277935</v>
      </c>
      <c r="N411">
        <v>1013</v>
      </c>
      <c r="O411" t="s">
        <v>63</v>
      </c>
      <c r="P411" t="s">
        <v>63</v>
      </c>
      <c r="Q411">
        <v>1</v>
      </c>
      <c r="W411">
        <v>0</v>
      </c>
      <c r="X411">
        <v>274903907</v>
      </c>
      <c r="Y411">
        <f t="shared" ref="Y411:Y415" si="1182">AT411</f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0</v>
      </c>
      <c r="AQ411">
        <v>1</v>
      </c>
      <c r="AR411">
        <v>0</v>
      </c>
      <c r="AS411" t="s">
        <v>481</v>
      </c>
      <c r="AT411">
        <v>2</v>
      </c>
      <c r="AU411" t="s">
        <v>481</v>
      </c>
      <c r="AV411">
        <v>0</v>
      </c>
      <c r="AW411">
        <v>2</v>
      </c>
      <c r="AX411">
        <v>407089796</v>
      </c>
      <c r="AY411">
        <v>1</v>
      </c>
      <c r="AZ411">
        <v>2048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ROUND(Y411*Source!I270,7)</f>
        <v>0.02</v>
      </c>
      <c r="CY411">
        <f t="shared" si="1174"/>
        <v>0</v>
      </c>
      <c r="CZ411">
        <f t="shared" si="1175"/>
        <v>0</v>
      </c>
      <c r="DA411">
        <f t="shared" si="1176"/>
        <v>1</v>
      </c>
      <c r="DB411">
        <f t="shared" ref="DB411:DB415" si="1183">ROUND(ROUND(AT411*CZ411,2),6)</f>
        <v>0</v>
      </c>
      <c r="DC411">
        <f t="shared" ref="DC411:DC415" si="1184">ROUND(ROUND(AT411*AG411,2),6)</f>
        <v>0</v>
      </c>
      <c r="DD411" t="s">
        <v>481</v>
      </c>
      <c r="DE411" t="s">
        <v>481</v>
      </c>
      <c r="DF411">
        <f t="shared" ref="DF411:DF415" si="1185">ROUND(ROUND(AE411,2)*CX411,2)</f>
        <v>0</v>
      </c>
      <c r="DG411">
        <f t="shared" si="1180"/>
        <v>0</v>
      </c>
      <c r="DH411">
        <f t="shared" si="1131"/>
        <v>0</v>
      </c>
      <c r="DI411">
        <f t="shared" si="1132"/>
        <v>0</v>
      </c>
      <c r="DJ411">
        <f t="shared" si="1181"/>
        <v>0</v>
      </c>
      <c r="DK411">
        <v>0</v>
      </c>
      <c r="DL411" t="s">
        <v>481</v>
      </c>
      <c r="DM411">
        <v>0</v>
      </c>
      <c r="DN411" t="s">
        <v>481</v>
      </c>
      <c r="DO411">
        <v>0</v>
      </c>
    </row>
    <row r="412">
      <c r="A412">
        <f>ROW(Source!A271)</f>
        <v>271</v>
      </c>
      <c r="B412">
        <v>407088984</v>
      </c>
      <c r="C412">
        <v>407089797</v>
      </c>
      <c r="D412">
        <v>342640216</v>
      </c>
      <c r="E412">
        <v>113</v>
      </c>
      <c r="F412">
        <v>1</v>
      </c>
      <c r="G412">
        <v>1</v>
      </c>
      <c r="H412">
        <v>1</v>
      </c>
      <c r="I412" t="s">
        <v>331</v>
      </c>
      <c r="J412" t="s">
        <v>481</v>
      </c>
      <c r="K412" t="s">
        <v>332</v>
      </c>
      <c r="L412">
        <v>1191</v>
      </c>
      <c r="N412">
        <v>1013</v>
      </c>
      <c r="O412" t="s">
        <v>29</v>
      </c>
      <c r="P412" t="s">
        <v>29</v>
      </c>
      <c r="Q412">
        <v>1</v>
      </c>
      <c r="W412">
        <v>0</v>
      </c>
      <c r="X412">
        <v>44848675</v>
      </c>
      <c r="Y412">
        <f t="shared" si="1182"/>
        <v>6.29</v>
      </c>
      <c r="AA412">
        <v>0</v>
      </c>
      <c r="AB412">
        <v>0</v>
      </c>
      <c r="AC412">
        <v>0</v>
      </c>
      <c r="AD412">
        <v>486.31999999999999</v>
      </c>
      <c r="AE412">
        <v>0</v>
      </c>
      <c r="AF412">
        <v>0</v>
      </c>
      <c r="AG412">
        <v>0</v>
      </c>
      <c r="AH412">
        <v>486.31999999999999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481</v>
      </c>
      <c r="AT412">
        <v>6.29</v>
      </c>
      <c r="AU412" t="s">
        <v>481</v>
      </c>
      <c r="AV412">
        <v>1</v>
      </c>
      <c r="AW412">
        <v>2</v>
      </c>
      <c r="AX412">
        <v>407089808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3058.9528</v>
      </c>
      <c r="BN412">
        <v>6.29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3058.9528</v>
      </c>
      <c r="BU412">
        <v>6.29</v>
      </c>
      <c r="BV412">
        <v>0</v>
      </c>
      <c r="BW412">
        <v>1</v>
      </c>
      <c r="CU412">
        <f>ROUND(AT412*Source!I271*AH412*AL412,2)</f>
        <v>30.59</v>
      </c>
      <c r="CV412">
        <f>ROUND(Y412*Source!I271,7)</f>
        <v>0.062899999999999998</v>
      </c>
      <c r="CW412">
        <v>0</v>
      </c>
      <c r="CX412">
        <f>ROUND(Y412*Source!I271,7)</f>
        <v>0.062899999999999998</v>
      </c>
      <c r="CY412">
        <f t="shared" ref="CY412:CY413" si="1186">AD412</f>
        <v>486.31999999999999</v>
      </c>
      <c r="CZ412">
        <f t="shared" ref="CZ412:CZ413" si="1187">AH412</f>
        <v>486.31999999999999</v>
      </c>
      <c r="DA412">
        <f t="shared" ref="DA412:DA413" si="1188">AL412</f>
        <v>1</v>
      </c>
      <c r="DB412">
        <f t="shared" si="1183"/>
        <v>3058.9499999999998</v>
      </c>
      <c r="DC412">
        <f t="shared" si="1184"/>
        <v>0</v>
      </c>
      <c r="DD412" t="s">
        <v>481</v>
      </c>
      <c r="DE412" t="s">
        <v>481</v>
      </c>
      <c r="DF412">
        <f t="shared" si="1185"/>
        <v>0</v>
      </c>
      <c r="DG412">
        <f t="shared" si="1180"/>
        <v>0</v>
      </c>
      <c r="DH412">
        <f t="shared" si="1131"/>
        <v>0</v>
      </c>
      <c r="DI412">
        <f t="shared" si="1132"/>
        <v>30.59</v>
      </c>
      <c r="DJ412">
        <f t="shared" ref="DJ412:DJ413" si="1189">DI412</f>
        <v>30.59</v>
      </c>
      <c r="DK412">
        <v>1</v>
      </c>
      <c r="DL412" t="s">
        <v>481</v>
      </c>
      <c r="DM412">
        <v>0</v>
      </c>
      <c r="DN412" t="s">
        <v>481</v>
      </c>
      <c r="DO412">
        <v>0</v>
      </c>
    </row>
    <row r="413">
      <c r="A413">
        <f>ROW(Source!A271)</f>
        <v>271</v>
      </c>
      <c r="B413">
        <v>407088984</v>
      </c>
      <c r="C413">
        <v>407089797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854</v>
      </c>
      <c r="J413" t="s">
        <v>481</v>
      </c>
      <c r="K413" t="s">
        <v>855</v>
      </c>
      <c r="L413">
        <v>1191</v>
      </c>
      <c r="N413">
        <v>1013</v>
      </c>
      <c r="O413" t="s">
        <v>29</v>
      </c>
      <c r="P413" t="s">
        <v>29</v>
      </c>
      <c r="Q413">
        <v>1</v>
      </c>
      <c r="W413">
        <v>0</v>
      </c>
      <c r="X413">
        <v>-1417349443</v>
      </c>
      <c r="Y413">
        <f t="shared" si="1182"/>
        <v>0.059999999999999998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481</v>
      </c>
      <c r="AT413">
        <v>0.059999999999999998</v>
      </c>
      <c r="AU413" t="s">
        <v>481</v>
      </c>
      <c r="AV413">
        <v>2</v>
      </c>
      <c r="AW413">
        <v>2</v>
      </c>
      <c r="AX413">
        <v>407089809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ROUND(Y413*Source!I271,7)</f>
        <v>0.00059999999999999995</v>
      </c>
      <c r="CY413">
        <f t="shared" si="1186"/>
        <v>0</v>
      </c>
      <c r="CZ413">
        <f t="shared" si="1187"/>
        <v>0</v>
      </c>
      <c r="DA413">
        <f t="shared" si="1188"/>
        <v>1</v>
      </c>
      <c r="DB413">
        <f t="shared" si="1183"/>
        <v>0</v>
      </c>
      <c r="DC413">
        <f t="shared" si="1184"/>
        <v>0</v>
      </c>
      <c r="DD413" t="s">
        <v>481</v>
      </c>
      <c r="DE413" t="s">
        <v>481</v>
      </c>
      <c r="DF413">
        <f t="shared" si="1185"/>
        <v>0</v>
      </c>
      <c r="DG413">
        <f t="shared" si="1180"/>
        <v>0</v>
      </c>
      <c r="DH413">
        <f t="shared" si="1131"/>
        <v>0</v>
      </c>
      <c r="DI413">
        <f t="shared" si="1132"/>
        <v>0</v>
      </c>
      <c r="DJ413">
        <f t="shared" si="1189"/>
        <v>0</v>
      </c>
      <c r="DK413">
        <v>0</v>
      </c>
      <c r="DL413" t="s">
        <v>481</v>
      </c>
      <c r="DM413">
        <v>0</v>
      </c>
      <c r="DN413" t="s">
        <v>481</v>
      </c>
      <c r="DO413">
        <v>0</v>
      </c>
    </row>
    <row r="414">
      <c r="A414">
        <f>ROW(Source!A271)</f>
        <v>271</v>
      </c>
      <c r="B414">
        <v>407088984</v>
      </c>
      <c r="C414">
        <v>407089797</v>
      </c>
      <c r="D414">
        <v>342764741</v>
      </c>
      <c r="E414">
        <v>1</v>
      </c>
      <c r="F414">
        <v>1</v>
      </c>
      <c r="G414">
        <v>1</v>
      </c>
      <c r="H414">
        <v>2</v>
      </c>
      <c r="I414" t="s">
        <v>214</v>
      </c>
      <c r="J414" t="s">
        <v>875</v>
      </c>
      <c r="K414" t="s">
        <v>215</v>
      </c>
      <c r="L414">
        <v>1368</v>
      </c>
      <c r="N414">
        <v>1011</v>
      </c>
      <c r="O414" t="s">
        <v>106</v>
      </c>
      <c r="P414" t="s">
        <v>106</v>
      </c>
      <c r="Q414">
        <v>1</v>
      </c>
      <c r="W414">
        <v>0</v>
      </c>
      <c r="X414">
        <v>-361847540</v>
      </c>
      <c r="Y414">
        <f t="shared" si="1182"/>
        <v>0.029999999999999999</v>
      </c>
      <c r="AA414">
        <v>0</v>
      </c>
      <c r="AB414">
        <v>1552.1199999999999</v>
      </c>
      <c r="AC414">
        <v>668.23000000000002</v>
      </c>
      <c r="AD414">
        <v>0</v>
      </c>
      <c r="AE414">
        <v>0</v>
      </c>
      <c r="AF414">
        <v>1552.1199999999999</v>
      </c>
      <c r="AG414">
        <v>668.23000000000002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481</v>
      </c>
      <c r="AT414">
        <v>0.029999999999999999</v>
      </c>
      <c r="AU414" t="s">
        <v>481</v>
      </c>
      <c r="AV414">
        <v>1</v>
      </c>
      <c r="AW414">
        <v>2</v>
      </c>
      <c r="AX414">
        <v>407089810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46.563599999999994</v>
      </c>
      <c r="BL414">
        <v>20.046900000000001</v>
      </c>
      <c r="BM414">
        <v>0</v>
      </c>
      <c r="BN414">
        <v>0</v>
      </c>
      <c r="BO414">
        <v>0.029999999999999999</v>
      </c>
      <c r="BP414">
        <v>1</v>
      </c>
      <c r="BQ414">
        <v>0</v>
      </c>
      <c r="BR414">
        <v>46.563599999999994</v>
      </c>
      <c r="BS414">
        <v>20.046900000000001</v>
      </c>
      <c r="BT414">
        <v>0</v>
      </c>
      <c r="BU414">
        <v>0</v>
      </c>
      <c r="BV414">
        <v>0.029999999999999999</v>
      </c>
      <c r="BW414">
        <v>1</v>
      </c>
      <c r="CV414">
        <v>0</v>
      </c>
      <c r="CW414">
        <f>ROUND(Y414*Source!I271*DO414,7)</f>
        <v>0.00029999999999999997</v>
      </c>
      <c r="CX414">
        <f>ROUND(Y414*Source!I271,7)</f>
        <v>0.00029999999999999997</v>
      </c>
      <c r="CY414">
        <f t="shared" ref="CY414:CY415" si="1190">AB414</f>
        <v>1552.1199999999999</v>
      </c>
      <c r="CZ414">
        <f t="shared" ref="CZ414:CZ415" si="1191">AF414</f>
        <v>1552.1199999999999</v>
      </c>
      <c r="DA414">
        <f t="shared" ref="DA414:DA415" si="1192">AJ414</f>
        <v>1</v>
      </c>
      <c r="DB414">
        <f t="shared" si="1183"/>
        <v>46.559999999999995</v>
      </c>
      <c r="DC414">
        <f t="shared" si="1184"/>
        <v>20.050000000000001</v>
      </c>
      <c r="DD414" t="s">
        <v>481</v>
      </c>
      <c r="DE414" t="s">
        <v>481</v>
      </c>
      <c r="DF414">
        <f t="shared" si="1185"/>
        <v>0</v>
      </c>
      <c r="DG414">
        <f t="shared" si="1180"/>
        <v>0.47000000000000003</v>
      </c>
      <c r="DH414">
        <f t="shared" si="1131"/>
        <v>0.20000000000000001</v>
      </c>
      <c r="DI414">
        <f t="shared" si="1132"/>
        <v>0</v>
      </c>
      <c r="DJ414">
        <f t="shared" ref="DJ414:DJ415" si="1193">DG414+DH414</f>
        <v>0.67000000000000004</v>
      </c>
      <c r="DK414">
        <v>1</v>
      </c>
      <c r="DL414" t="s">
        <v>216</v>
      </c>
      <c r="DM414">
        <v>6</v>
      </c>
      <c r="DN414" t="s">
        <v>29</v>
      </c>
      <c r="DO414">
        <v>1</v>
      </c>
    </row>
    <row r="415">
      <c r="A415">
        <f>ROW(Source!A271)</f>
        <v>271</v>
      </c>
      <c r="B415">
        <v>407088984</v>
      </c>
      <c r="C415">
        <v>407089797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157</v>
      </c>
      <c r="J415" t="s">
        <v>869</v>
      </c>
      <c r="K415" t="s">
        <v>158</v>
      </c>
      <c r="L415">
        <v>1368</v>
      </c>
      <c r="N415">
        <v>1011</v>
      </c>
      <c r="O415" t="s">
        <v>106</v>
      </c>
      <c r="P415" t="s">
        <v>106</v>
      </c>
      <c r="Q415">
        <v>1</v>
      </c>
      <c r="W415">
        <v>0</v>
      </c>
      <c r="X415">
        <v>1503848564</v>
      </c>
      <c r="Y415">
        <f t="shared" si="1182"/>
        <v>0.029999999999999999</v>
      </c>
      <c r="AA415">
        <v>0</v>
      </c>
      <c r="AB415">
        <v>583.05999999999995</v>
      </c>
      <c r="AC415">
        <v>497.45999999999998</v>
      </c>
      <c r="AD415">
        <v>0</v>
      </c>
      <c r="AE415">
        <v>0</v>
      </c>
      <c r="AF415">
        <v>477.92000000000002</v>
      </c>
      <c r="AG415">
        <v>497.45999999999998</v>
      </c>
      <c r="AH415">
        <v>0</v>
      </c>
      <c r="AI415">
        <v>1</v>
      </c>
      <c r="AJ415">
        <v>1.22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481</v>
      </c>
      <c r="AT415">
        <v>0.029999999999999999</v>
      </c>
      <c r="AU415" t="s">
        <v>481</v>
      </c>
      <c r="AV415">
        <v>1</v>
      </c>
      <c r="AW415">
        <v>2</v>
      </c>
      <c r="AX415">
        <v>407089811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14.3376</v>
      </c>
      <c r="BL415">
        <v>14.923799999999998</v>
      </c>
      <c r="BM415">
        <v>0</v>
      </c>
      <c r="BN415">
        <v>0</v>
      </c>
      <c r="BO415">
        <v>0.029999999999999999</v>
      </c>
      <c r="BP415">
        <v>1</v>
      </c>
      <c r="BQ415">
        <v>0</v>
      </c>
      <c r="BR415">
        <v>14.3376</v>
      </c>
      <c r="BS415">
        <v>14.923799999999998</v>
      </c>
      <c r="BT415">
        <v>0</v>
      </c>
      <c r="BU415">
        <v>0</v>
      </c>
      <c r="BV415">
        <v>0.029999999999999999</v>
      </c>
      <c r="BW415">
        <v>1</v>
      </c>
      <c r="CV415">
        <v>0</v>
      </c>
      <c r="CW415">
        <f>ROUND(Y415*Source!I271*DO415,7)</f>
        <v>0.00029999999999999997</v>
      </c>
      <c r="CX415">
        <f>ROUND(Y415*Source!I271,7)</f>
        <v>0.00029999999999999997</v>
      </c>
      <c r="CY415">
        <f t="shared" si="1190"/>
        <v>583.05999999999995</v>
      </c>
      <c r="CZ415">
        <f t="shared" si="1191"/>
        <v>477.92000000000002</v>
      </c>
      <c r="DA415">
        <f t="shared" si="1192"/>
        <v>1.22</v>
      </c>
      <c r="DB415">
        <f t="shared" si="1183"/>
        <v>14.34</v>
      </c>
      <c r="DC415">
        <f t="shared" si="1184"/>
        <v>14.92</v>
      </c>
      <c r="DD415" t="s">
        <v>481</v>
      </c>
      <c r="DE415" t="s">
        <v>481</v>
      </c>
      <c r="DF415">
        <f t="shared" si="1185"/>
        <v>0</v>
      </c>
      <c r="DG415">
        <f>ROUND(ROUND(AF415*AJ415,2)*CX415,2)</f>
        <v>0.17000000000000001</v>
      </c>
      <c r="DH415">
        <f t="shared" si="1131"/>
        <v>0.14999999999999999</v>
      </c>
      <c r="DI415">
        <f t="shared" si="1132"/>
        <v>0</v>
      </c>
      <c r="DJ415">
        <f t="shared" si="1193"/>
        <v>0.32000000000000001</v>
      </c>
      <c r="DK415">
        <v>0</v>
      </c>
      <c r="DL415" t="s">
        <v>159</v>
      </c>
      <c r="DM415">
        <v>4</v>
      </c>
      <c r="DN415" t="s">
        <v>29</v>
      </c>
      <c r="DO415">
        <v>1</v>
      </c>
    </row>
    <row r="416">
      <c r="A416">
        <f>ROW(Source!A271)</f>
        <v>271</v>
      </c>
      <c r="B416">
        <v>407088984</v>
      </c>
      <c r="C416">
        <v>407089797</v>
      </c>
      <c r="D416">
        <v>342715891</v>
      </c>
      <c r="E416">
        <v>1</v>
      </c>
      <c r="F416">
        <v>1</v>
      </c>
      <c r="G416">
        <v>1</v>
      </c>
      <c r="H416">
        <v>3</v>
      </c>
      <c r="I416" t="s">
        <v>293</v>
      </c>
      <c r="J416" t="s">
        <v>886</v>
      </c>
      <c r="K416" t="s">
        <v>294</v>
      </c>
      <c r="L416">
        <v>1301</v>
      </c>
      <c r="N416">
        <v>1003</v>
      </c>
      <c r="O416" t="s">
        <v>295</v>
      </c>
      <c r="P416" t="s">
        <v>295</v>
      </c>
      <c r="Q416">
        <v>1</v>
      </c>
      <c r="W416">
        <v>0</v>
      </c>
      <c r="X416">
        <v>-143366577</v>
      </c>
      <c r="Y416">
        <f t="shared" ref="Y416:Y420" si="1194">(AT416*ROUND(0,7))</f>
        <v>0</v>
      </c>
      <c r="AA416">
        <v>5.6399999999999997</v>
      </c>
      <c r="AB416">
        <v>0</v>
      </c>
      <c r="AC416">
        <v>0</v>
      </c>
      <c r="AD416">
        <v>0</v>
      </c>
      <c r="AE416">
        <v>5.8700000000000001</v>
      </c>
      <c r="AF416">
        <v>0</v>
      </c>
      <c r="AG416">
        <v>0</v>
      </c>
      <c r="AH416">
        <v>0</v>
      </c>
      <c r="AI416">
        <v>0.95999999999999996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481</v>
      </c>
      <c r="AT416">
        <v>26.670000000000002</v>
      </c>
      <c r="AU416" t="s">
        <v>504</v>
      </c>
      <c r="AV416">
        <v>0</v>
      </c>
      <c r="AW416">
        <v>2</v>
      </c>
      <c r="AX416">
        <v>407089812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156.55290000000002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ROUND(Y416*Source!I271,7)</f>
        <v>0</v>
      </c>
      <c r="CY416">
        <f t="shared" ref="CY416:CY421" si="1195">AA416</f>
        <v>5.6399999999999997</v>
      </c>
      <c r="CZ416">
        <f t="shared" ref="CZ416:CZ421" si="1196">AE416</f>
        <v>5.8700000000000001</v>
      </c>
      <c r="DA416">
        <f t="shared" ref="DA416:DA421" si="1197">AI416</f>
        <v>0.95999999999999996</v>
      </c>
      <c r="DB416">
        <f t="shared" ref="DB416:DB420" si="1198">ROUND((ROUND(AT416*CZ416,2)*ROUND(0,7)),6)</f>
        <v>0</v>
      </c>
      <c r="DC416">
        <f t="shared" ref="DC416:DC420" si="1199">ROUND((ROUND(AT416*AG416,2)*ROUND(0,7)),6)</f>
        <v>0</v>
      </c>
      <c r="DD416" t="s">
        <v>481</v>
      </c>
      <c r="DE416" t="s">
        <v>481</v>
      </c>
      <c r="DF416">
        <f t="shared" ref="DF416:DF420" si="1200">ROUND(ROUND(AE416*AI416,2)*CX416,2)</f>
        <v>0</v>
      </c>
      <c r="DG416">
        <f t="shared" ref="DG416:DG424" si="1201">ROUND(ROUND(AF416,2)*CX416,2)</f>
        <v>0</v>
      </c>
      <c r="DH416">
        <f t="shared" si="1131"/>
        <v>0</v>
      </c>
      <c r="DI416">
        <f t="shared" si="1132"/>
        <v>0</v>
      </c>
      <c r="DJ416">
        <f t="shared" ref="DJ416:DJ421" si="1202">DF416</f>
        <v>0</v>
      </c>
      <c r="DK416">
        <v>0</v>
      </c>
      <c r="DL416" t="s">
        <v>481</v>
      </c>
      <c r="DM416">
        <v>0</v>
      </c>
      <c r="DN416" t="s">
        <v>481</v>
      </c>
      <c r="DO416">
        <v>0</v>
      </c>
    </row>
    <row r="417">
      <c r="A417">
        <f>ROW(Source!A271)</f>
        <v>271</v>
      </c>
      <c r="B417">
        <v>407088984</v>
      </c>
      <c r="C417">
        <v>407089797</v>
      </c>
      <c r="D417">
        <v>342716058</v>
      </c>
      <c r="E417">
        <v>1</v>
      </c>
      <c r="F417">
        <v>1</v>
      </c>
      <c r="G417">
        <v>1</v>
      </c>
      <c r="H417">
        <v>3</v>
      </c>
      <c r="I417" t="s">
        <v>373</v>
      </c>
      <c r="J417" t="s">
        <v>899</v>
      </c>
      <c r="K417" t="s">
        <v>374</v>
      </c>
      <c r="L417">
        <v>1348</v>
      </c>
      <c r="N417">
        <v>1009</v>
      </c>
      <c r="O417" t="s">
        <v>111</v>
      </c>
      <c r="P417" t="s">
        <v>111</v>
      </c>
      <c r="Q417">
        <v>1000</v>
      </c>
      <c r="W417">
        <v>0</v>
      </c>
      <c r="X417">
        <v>203823128</v>
      </c>
      <c r="Y417">
        <f t="shared" si="1194"/>
        <v>0</v>
      </c>
      <c r="AA417">
        <v>53024.050000000003</v>
      </c>
      <c r="AB417">
        <v>0</v>
      </c>
      <c r="AC417">
        <v>0</v>
      </c>
      <c r="AD417">
        <v>0</v>
      </c>
      <c r="AE417">
        <v>43821.529999999999</v>
      </c>
      <c r="AF417">
        <v>0</v>
      </c>
      <c r="AG417">
        <v>0</v>
      </c>
      <c r="AH417">
        <v>0</v>
      </c>
      <c r="AI417">
        <v>1.21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481</v>
      </c>
      <c r="AT417">
        <v>0.0010499999999999999</v>
      </c>
      <c r="AU417" t="s">
        <v>504</v>
      </c>
      <c r="AV417">
        <v>0</v>
      </c>
      <c r="AW417">
        <v>2</v>
      </c>
      <c r="AX417">
        <v>407089813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46.012606499999997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ROUND(Y417*Source!I271,7)</f>
        <v>0</v>
      </c>
      <c r="CY417">
        <f t="shared" si="1195"/>
        <v>53024.050000000003</v>
      </c>
      <c r="CZ417">
        <f t="shared" si="1196"/>
        <v>43821.529999999999</v>
      </c>
      <c r="DA417">
        <f t="shared" si="1197"/>
        <v>1.21</v>
      </c>
      <c r="DB417">
        <f t="shared" si="1198"/>
        <v>0</v>
      </c>
      <c r="DC417">
        <f t="shared" si="1199"/>
        <v>0</v>
      </c>
      <c r="DD417" t="s">
        <v>481</v>
      </c>
      <c r="DE417" t="s">
        <v>481</v>
      </c>
      <c r="DF417">
        <f t="shared" si="1200"/>
        <v>0</v>
      </c>
      <c r="DG417">
        <f t="shared" si="1201"/>
        <v>0</v>
      </c>
      <c r="DH417">
        <f t="shared" si="1131"/>
        <v>0</v>
      </c>
      <c r="DI417">
        <f t="shared" si="1132"/>
        <v>0</v>
      </c>
      <c r="DJ417">
        <f t="shared" si="1202"/>
        <v>0</v>
      </c>
      <c r="DK417">
        <v>0</v>
      </c>
      <c r="DL417" t="s">
        <v>481</v>
      </c>
      <c r="DM417">
        <v>0</v>
      </c>
      <c r="DN417" t="s">
        <v>481</v>
      </c>
      <c r="DO417">
        <v>0</v>
      </c>
    </row>
    <row r="418">
      <c r="A418">
        <f>ROW(Source!A271)</f>
        <v>271</v>
      </c>
      <c r="B418">
        <v>407088984</v>
      </c>
      <c r="C418">
        <v>407089797</v>
      </c>
      <c r="D418">
        <v>342735756</v>
      </c>
      <c r="E418">
        <v>1</v>
      </c>
      <c r="F418">
        <v>1</v>
      </c>
      <c r="G418">
        <v>1</v>
      </c>
      <c r="H418">
        <v>3</v>
      </c>
      <c r="I418" t="s">
        <v>241</v>
      </c>
      <c r="J418" t="s">
        <v>880</v>
      </c>
      <c r="K418" t="s">
        <v>242</v>
      </c>
      <c r="L418">
        <v>1346</v>
      </c>
      <c r="N418">
        <v>1009</v>
      </c>
      <c r="O418" t="s">
        <v>131</v>
      </c>
      <c r="P418" t="s">
        <v>131</v>
      </c>
      <c r="Q418">
        <v>1</v>
      </c>
      <c r="W418">
        <v>0</v>
      </c>
      <c r="X418">
        <v>1838179334</v>
      </c>
      <c r="Y418">
        <f t="shared" si="1194"/>
        <v>0</v>
      </c>
      <c r="AA418">
        <v>104.64</v>
      </c>
      <c r="AB418">
        <v>0</v>
      </c>
      <c r="AC418">
        <v>0</v>
      </c>
      <c r="AD418">
        <v>0</v>
      </c>
      <c r="AE418">
        <v>79.879999999999995</v>
      </c>
      <c r="AF418">
        <v>0</v>
      </c>
      <c r="AG418">
        <v>0</v>
      </c>
      <c r="AH418">
        <v>0</v>
      </c>
      <c r="AI418">
        <v>1.3100000000000001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481</v>
      </c>
      <c r="AT418">
        <v>0.02</v>
      </c>
      <c r="AU418" t="s">
        <v>504</v>
      </c>
      <c r="AV418">
        <v>0</v>
      </c>
      <c r="AW418">
        <v>2</v>
      </c>
      <c r="AX418">
        <v>407089814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1.5975999999999999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ROUND(Y418*Source!I271,7)</f>
        <v>0</v>
      </c>
      <c r="CY418">
        <f t="shared" si="1195"/>
        <v>104.64</v>
      </c>
      <c r="CZ418">
        <f t="shared" si="1196"/>
        <v>79.879999999999995</v>
      </c>
      <c r="DA418">
        <f t="shared" si="1197"/>
        <v>1.3100000000000001</v>
      </c>
      <c r="DB418">
        <f t="shared" si="1198"/>
        <v>0</v>
      </c>
      <c r="DC418">
        <f t="shared" si="1199"/>
        <v>0</v>
      </c>
      <c r="DD418" t="s">
        <v>481</v>
      </c>
      <c r="DE418" t="s">
        <v>481</v>
      </c>
      <c r="DF418">
        <f t="shared" si="1200"/>
        <v>0</v>
      </c>
      <c r="DG418">
        <f t="shared" si="1201"/>
        <v>0</v>
      </c>
      <c r="DH418">
        <f t="shared" si="1131"/>
        <v>0</v>
      </c>
      <c r="DI418">
        <f t="shared" si="1132"/>
        <v>0</v>
      </c>
      <c r="DJ418">
        <f t="shared" si="1202"/>
        <v>0</v>
      </c>
      <c r="DK418">
        <v>0</v>
      </c>
      <c r="DL418" t="s">
        <v>481</v>
      </c>
      <c r="DM418">
        <v>0</v>
      </c>
      <c r="DN418" t="s">
        <v>481</v>
      </c>
      <c r="DO418">
        <v>0</v>
      </c>
    </row>
    <row r="419">
      <c r="A419">
        <f>ROW(Source!A271)</f>
        <v>271</v>
      </c>
      <c r="B419">
        <v>407088984</v>
      </c>
      <c r="C419">
        <v>407089797</v>
      </c>
      <c r="D419">
        <v>342742949</v>
      </c>
      <c r="E419">
        <v>1</v>
      </c>
      <c r="F419">
        <v>1</v>
      </c>
      <c r="G419">
        <v>1</v>
      </c>
      <c r="H419">
        <v>3</v>
      </c>
      <c r="I419" t="s">
        <v>382</v>
      </c>
      <c r="J419" t="s">
        <v>902</v>
      </c>
      <c r="K419" t="s">
        <v>383</v>
      </c>
      <c r="L419">
        <v>1425</v>
      </c>
      <c r="N419">
        <v>1013</v>
      </c>
      <c r="O419" t="s">
        <v>147</v>
      </c>
      <c r="P419" t="s">
        <v>147</v>
      </c>
      <c r="Q419">
        <v>1</v>
      </c>
      <c r="W419">
        <v>0</v>
      </c>
      <c r="X419">
        <v>1191272280</v>
      </c>
      <c r="Y419">
        <f t="shared" si="1194"/>
        <v>0</v>
      </c>
      <c r="AA419">
        <v>1512.73</v>
      </c>
      <c r="AB419">
        <v>0</v>
      </c>
      <c r="AC419">
        <v>0</v>
      </c>
      <c r="AD419">
        <v>0</v>
      </c>
      <c r="AE419">
        <v>1239.9400000000001</v>
      </c>
      <c r="AF419">
        <v>0</v>
      </c>
      <c r="AG419">
        <v>0</v>
      </c>
      <c r="AH419">
        <v>0</v>
      </c>
      <c r="AI419">
        <v>1.22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481</v>
      </c>
      <c r="AT419">
        <v>0.050000000000000003</v>
      </c>
      <c r="AU419" t="s">
        <v>504</v>
      </c>
      <c r="AV419">
        <v>0</v>
      </c>
      <c r="AW419">
        <v>2</v>
      </c>
      <c r="AX419">
        <v>407089815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61.997000000000007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ROUND(Y419*Source!I271,7)</f>
        <v>0</v>
      </c>
      <c r="CY419">
        <f t="shared" si="1195"/>
        <v>1512.73</v>
      </c>
      <c r="CZ419">
        <f t="shared" si="1196"/>
        <v>1239.9400000000001</v>
      </c>
      <c r="DA419">
        <f t="shared" si="1197"/>
        <v>1.22</v>
      </c>
      <c r="DB419">
        <f t="shared" si="1198"/>
        <v>0</v>
      </c>
      <c r="DC419">
        <f t="shared" si="1199"/>
        <v>0</v>
      </c>
      <c r="DD419" t="s">
        <v>481</v>
      </c>
      <c r="DE419" t="s">
        <v>481</v>
      </c>
      <c r="DF419">
        <f t="shared" si="1200"/>
        <v>0</v>
      </c>
      <c r="DG419">
        <f t="shared" si="1201"/>
        <v>0</v>
      </c>
      <c r="DH419">
        <f t="shared" si="1131"/>
        <v>0</v>
      </c>
      <c r="DI419">
        <f t="shared" si="1132"/>
        <v>0</v>
      </c>
      <c r="DJ419">
        <f t="shared" si="1202"/>
        <v>0</v>
      </c>
      <c r="DK419">
        <v>0</v>
      </c>
      <c r="DL419" t="s">
        <v>481</v>
      </c>
      <c r="DM419">
        <v>0</v>
      </c>
      <c r="DN419" t="s">
        <v>481</v>
      </c>
      <c r="DO419">
        <v>0</v>
      </c>
    </row>
    <row r="420">
      <c r="A420">
        <f>ROW(Source!A271)</f>
        <v>271</v>
      </c>
      <c r="B420">
        <v>407088984</v>
      </c>
      <c r="C420">
        <v>407089797</v>
      </c>
      <c r="D420">
        <v>342742997</v>
      </c>
      <c r="E420">
        <v>1</v>
      </c>
      <c r="F420">
        <v>1</v>
      </c>
      <c r="G420">
        <v>1</v>
      </c>
      <c r="H420">
        <v>3</v>
      </c>
      <c r="I420" t="s">
        <v>384</v>
      </c>
      <c r="J420" t="s">
        <v>903</v>
      </c>
      <c r="K420" t="s">
        <v>385</v>
      </c>
      <c r="L420">
        <v>1407</v>
      </c>
      <c r="N420">
        <v>1013</v>
      </c>
      <c r="O420" t="s">
        <v>343</v>
      </c>
      <c r="P420" t="s">
        <v>343</v>
      </c>
      <c r="Q420">
        <v>1</v>
      </c>
      <c r="W420">
        <v>0</v>
      </c>
      <c r="X420">
        <v>196474855</v>
      </c>
      <c r="Y420">
        <f t="shared" si="1194"/>
        <v>0</v>
      </c>
      <c r="AA420">
        <v>2942.3099999999999</v>
      </c>
      <c r="AB420">
        <v>0</v>
      </c>
      <c r="AC420">
        <v>0</v>
      </c>
      <c r="AD420">
        <v>0</v>
      </c>
      <c r="AE420">
        <v>2316.7800000000002</v>
      </c>
      <c r="AF420">
        <v>0</v>
      </c>
      <c r="AG420">
        <v>0</v>
      </c>
      <c r="AH420">
        <v>0</v>
      </c>
      <c r="AI420">
        <v>1.27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481</v>
      </c>
      <c r="AT420">
        <v>0.012200000000000001</v>
      </c>
      <c r="AU420" t="s">
        <v>504</v>
      </c>
      <c r="AV420">
        <v>0</v>
      </c>
      <c r="AW420">
        <v>2</v>
      </c>
      <c r="AX420">
        <v>407089816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28.264716000000004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ROUND(Y420*Source!I271,7)</f>
        <v>0</v>
      </c>
      <c r="CY420">
        <f t="shared" si="1195"/>
        <v>2942.3099999999999</v>
      </c>
      <c r="CZ420">
        <f t="shared" si="1196"/>
        <v>2316.7800000000002</v>
      </c>
      <c r="DA420">
        <f t="shared" si="1197"/>
        <v>1.27</v>
      </c>
      <c r="DB420">
        <f t="shared" si="1198"/>
        <v>0</v>
      </c>
      <c r="DC420">
        <f t="shared" si="1199"/>
        <v>0</v>
      </c>
      <c r="DD420" t="s">
        <v>481</v>
      </c>
      <c r="DE420" t="s">
        <v>481</v>
      </c>
      <c r="DF420">
        <f t="shared" si="1200"/>
        <v>0</v>
      </c>
      <c r="DG420">
        <f t="shared" si="1201"/>
        <v>0</v>
      </c>
      <c r="DH420">
        <f t="shared" si="1131"/>
        <v>0</v>
      </c>
      <c r="DI420">
        <f t="shared" si="1132"/>
        <v>0</v>
      </c>
      <c r="DJ420">
        <f t="shared" si="1202"/>
        <v>0</v>
      </c>
      <c r="DK420">
        <v>0</v>
      </c>
      <c r="DL420" t="s">
        <v>481</v>
      </c>
      <c r="DM420">
        <v>0</v>
      </c>
      <c r="DN420" t="s">
        <v>481</v>
      </c>
      <c r="DO420">
        <v>0</v>
      </c>
    </row>
    <row r="421">
      <c r="A421">
        <f>ROW(Source!A271)</f>
        <v>271</v>
      </c>
      <c r="B421">
        <v>407088984</v>
      </c>
      <c r="C421">
        <v>407089797</v>
      </c>
      <c r="D421">
        <v>342646017</v>
      </c>
      <c r="E421">
        <v>113</v>
      </c>
      <c r="F421">
        <v>1</v>
      </c>
      <c r="G421">
        <v>1</v>
      </c>
      <c r="H421">
        <v>3</v>
      </c>
      <c r="I421" t="s">
        <v>852</v>
      </c>
      <c r="J421" t="s">
        <v>481</v>
      </c>
      <c r="K421" t="s">
        <v>853</v>
      </c>
      <c r="L421">
        <v>3277935</v>
      </c>
      <c r="N421">
        <v>1013</v>
      </c>
      <c r="O421" t="s">
        <v>63</v>
      </c>
      <c r="P421" t="s">
        <v>63</v>
      </c>
      <c r="Q421">
        <v>1</v>
      </c>
      <c r="W421">
        <v>0</v>
      </c>
      <c r="X421">
        <v>274903907</v>
      </c>
      <c r="Y421">
        <f>AT421</f>
        <v>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481</v>
      </c>
      <c r="AT421">
        <v>2</v>
      </c>
      <c r="AU421" t="s">
        <v>481</v>
      </c>
      <c r="AV421">
        <v>0</v>
      </c>
      <c r="AW421">
        <v>2</v>
      </c>
      <c r="AX421">
        <v>407089817</v>
      </c>
      <c r="AY421">
        <v>1</v>
      </c>
      <c r="AZ421">
        <v>2048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ROUND(Y421*Source!I271,7)</f>
        <v>0.02</v>
      </c>
      <c r="CY421">
        <f t="shared" si="1195"/>
        <v>0</v>
      </c>
      <c r="CZ421">
        <f t="shared" si="1196"/>
        <v>0</v>
      </c>
      <c r="DA421">
        <f t="shared" si="1197"/>
        <v>1</v>
      </c>
      <c r="DB421">
        <f>ROUND(ROUND(AT421*CZ421,2),6)</f>
        <v>0</v>
      </c>
      <c r="DC421">
        <f>ROUND(ROUND(AT421*AG421,2),6)</f>
        <v>0</v>
      </c>
      <c r="DD421" t="s">
        <v>481</v>
      </c>
      <c r="DE421" t="s">
        <v>481</v>
      </c>
      <c r="DF421">
        <f t="shared" ref="DF421:DF425" si="1203">ROUND(ROUND(AE421,2)*CX421,2)</f>
        <v>0</v>
      </c>
      <c r="DG421">
        <f t="shared" si="1201"/>
        <v>0</v>
      </c>
      <c r="DH421">
        <f t="shared" si="1131"/>
        <v>0</v>
      </c>
      <c r="DI421">
        <f t="shared" si="1132"/>
        <v>0</v>
      </c>
      <c r="DJ421">
        <f t="shared" si="1202"/>
        <v>0</v>
      </c>
      <c r="DK421">
        <v>0</v>
      </c>
      <c r="DL421" t="s">
        <v>481</v>
      </c>
      <c r="DM421">
        <v>0</v>
      </c>
      <c r="DN421" t="s">
        <v>481</v>
      </c>
      <c r="DO421">
        <v>0</v>
      </c>
    </row>
    <row r="422">
      <c r="A422">
        <f>ROW(Source!A272)</f>
        <v>272</v>
      </c>
      <c r="B422">
        <v>407088984</v>
      </c>
      <c r="C422">
        <v>407089818</v>
      </c>
      <c r="D422">
        <v>342640216</v>
      </c>
      <c r="E422">
        <v>113</v>
      </c>
      <c r="F422">
        <v>1</v>
      </c>
      <c r="G422">
        <v>1</v>
      </c>
      <c r="H422">
        <v>1</v>
      </c>
      <c r="I422" t="s">
        <v>331</v>
      </c>
      <c r="J422" t="s">
        <v>481</v>
      </c>
      <c r="K422" t="s">
        <v>332</v>
      </c>
      <c r="L422">
        <v>1191</v>
      </c>
      <c r="N422">
        <v>1013</v>
      </c>
      <c r="O422" t="s">
        <v>29</v>
      </c>
      <c r="P422" t="s">
        <v>29</v>
      </c>
      <c r="Q422">
        <v>1</v>
      </c>
      <c r="W422">
        <v>0</v>
      </c>
      <c r="X422">
        <v>44848675</v>
      </c>
      <c r="Y422">
        <f t="shared" ref="Y422:Y425" si="1204">(AT422*ROUND(0.3,7))</f>
        <v>0.309</v>
      </c>
      <c r="AA422">
        <v>0</v>
      </c>
      <c r="AB422">
        <v>0</v>
      </c>
      <c r="AC422">
        <v>0</v>
      </c>
      <c r="AD422">
        <v>486.31999999999999</v>
      </c>
      <c r="AE422">
        <v>0</v>
      </c>
      <c r="AF422">
        <v>0</v>
      </c>
      <c r="AG422">
        <v>0</v>
      </c>
      <c r="AH422">
        <v>486.31999999999999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481</v>
      </c>
      <c r="AT422">
        <v>1.03</v>
      </c>
      <c r="AU422" t="s">
        <v>505</v>
      </c>
      <c r="AV422">
        <v>1</v>
      </c>
      <c r="AW422">
        <v>2</v>
      </c>
      <c r="AX422">
        <v>407089827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500.90960000000001</v>
      </c>
      <c r="BN422">
        <v>1.03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150.27287999999999</v>
      </c>
      <c r="BU422">
        <v>0.309</v>
      </c>
      <c r="BV422">
        <v>0</v>
      </c>
      <c r="BW422">
        <v>1</v>
      </c>
      <c r="CU422">
        <f>ROUND(AT422*Source!I272*AH422*AL422,2)</f>
        <v>5.0099999999999998</v>
      </c>
      <c r="CV422">
        <f>ROUND(Y422*Source!I272,7)</f>
        <v>0.0030899999999999999</v>
      </c>
      <c r="CW422">
        <v>0</v>
      </c>
      <c r="CX422">
        <f>ROUND(Y422*Source!I272,7)</f>
        <v>0.0030899999999999999</v>
      </c>
      <c r="CY422">
        <f t="shared" ref="CY422:CY423" si="1205">AD422</f>
        <v>486.31999999999999</v>
      </c>
      <c r="CZ422">
        <f t="shared" ref="CZ422:CZ423" si="1206">AH422</f>
        <v>486.31999999999999</v>
      </c>
      <c r="DA422">
        <f t="shared" ref="DA422:DA423" si="1207">AL422</f>
        <v>1</v>
      </c>
      <c r="DB422">
        <f t="shared" ref="DB422:DB425" si="1208">ROUND((ROUND(AT422*CZ422,2)*ROUND(0.3,7)),6)</f>
        <v>150.273</v>
      </c>
      <c r="DC422">
        <f t="shared" ref="DC422:DC425" si="1209">ROUND((ROUND(AT422*AG422,2)*ROUND(0.3,7)),6)</f>
        <v>0</v>
      </c>
      <c r="DD422" t="s">
        <v>481</v>
      </c>
      <c r="DE422" t="s">
        <v>481</v>
      </c>
      <c r="DF422">
        <f t="shared" si="1203"/>
        <v>0</v>
      </c>
      <c r="DG422">
        <f t="shared" si="1201"/>
        <v>0</v>
      </c>
      <c r="DH422">
        <f t="shared" si="1131"/>
        <v>0</v>
      </c>
      <c r="DI422">
        <f t="shared" si="1132"/>
        <v>1.5</v>
      </c>
      <c r="DJ422">
        <f t="shared" ref="DJ422:DJ423" si="1210">DI422</f>
        <v>1.5</v>
      </c>
      <c r="DK422">
        <v>1</v>
      </c>
      <c r="DL422" t="s">
        <v>481</v>
      </c>
      <c r="DM422">
        <v>0</v>
      </c>
      <c r="DN422" t="s">
        <v>481</v>
      </c>
      <c r="DO422">
        <v>0</v>
      </c>
    </row>
    <row r="423">
      <c r="A423">
        <f>ROW(Source!A272)</f>
        <v>272</v>
      </c>
      <c r="B423">
        <v>407088984</v>
      </c>
      <c r="C423">
        <v>407089818</v>
      </c>
      <c r="D423">
        <v>342640393</v>
      </c>
      <c r="E423">
        <v>113</v>
      </c>
      <c r="F423">
        <v>1</v>
      </c>
      <c r="G423">
        <v>1</v>
      </c>
      <c r="H423">
        <v>1</v>
      </c>
      <c r="I423" t="s">
        <v>854</v>
      </c>
      <c r="J423" t="s">
        <v>481</v>
      </c>
      <c r="K423" t="s">
        <v>855</v>
      </c>
      <c r="L423">
        <v>1191</v>
      </c>
      <c r="N423">
        <v>1013</v>
      </c>
      <c r="O423" t="s">
        <v>29</v>
      </c>
      <c r="P423" t="s">
        <v>29</v>
      </c>
      <c r="Q423">
        <v>1</v>
      </c>
      <c r="W423">
        <v>0</v>
      </c>
      <c r="X423">
        <v>-1417349443</v>
      </c>
      <c r="Y423">
        <f t="shared" si="1204"/>
        <v>0.0060000000000000001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481</v>
      </c>
      <c r="AT423">
        <v>0.02</v>
      </c>
      <c r="AU423" t="s">
        <v>505</v>
      </c>
      <c r="AV423">
        <v>2</v>
      </c>
      <c r="AW423">
        <v>2</v>
      </c>
      <c r="AX423">
        <v>407089828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ROUND(Y423*Source!I272,7)</f>
        <v>5.9999999999999995e-05</v>
      </c>
      <c r="CY423">
        <f t="shared" si="1205"/>
        <v>0</v>
      </c>
      <c r="CZ423">
        <f t="shared" si="1206"/>
        <v>0</v>
      </c>
      <c r="DA423">
        <f t="shared" si="1207"/>
        <v>1</v>
      </c>
      <c r="DB423">
        <f t="shared" si="1208"/>
        <v>0</v>
      </c>
      <c r="DC423">
        <f t="shared" si="1209"/>
        <v>0</v>
      </c>
      <c r="DD423" t="s">
        <v>481</v>
      </c>
      <c r="DE423" t="s">
        <v>481</v>
      </c>
      <c r="DF423">
        <f t="shared" si="1203"/>
        <v>0</v>
      </c>
      <c r="DG423">
        <f t="shared" si="1201"/>
        <v>0</v>
      </c>
      <c r="DH423">
        <f t="shared" si="1131"/>
        <v>0</v>
      </c>
      <c r="DI423">
        <f t="shared" si="1132"/>
        <v>0</v>
      </c>
      <c r="DJ423">
        <f t="shared" si="1210"/>
        <v>0</v>
      </c>
      <c r="DK423">
        <v>0</v>
      </c>
      <c r="DL423" t="s">
        <v>481</v>
      </c>
      <c r="DM423">
        <v>0</v>
      </c>
      <c r="DN423" t="s">
        <v>481</v>
      </c>
      <c r="DO423">
        <v>0</v>
      </c>
    </row>
    <row r="424">
      <c r="A424">
        <f>ROW(Source!A272)</f>
        <v>272</v>
      </c>
      <c r="B424">
        <v>407088984</v>
      </c>
      <c r="C424">
        <v>407089818</v>
      </c>
      <c r="D424">
        <v>342764741</v>
      </c>
      <c r="E424">
        <v>1</v>
      </c>
      <c r="F424">
        <v>1</v>
      </c>
      <c r="G424">
        <v>1</v>
      </c>
      <c r="H424">
        <v>2</v>
      </c>
      <c r="I424" t="s">
        <v>214</v>
      </c>
      <c r="J424" t="s">
        <v>875</v>
      </c>
      <c r="K424" t="s">
        <v>215</v>
      </c>
      <c r="L424">
        <v>1368</v>
      </c>
      <c r="N424">
        <v>1011</v>
      </c>
      <c r="O424" t="s">
        <v>106</v>
      </c>
      <c r="P424" t="s">
        <v>106</v>
      </c>
      <c r="Q424">
        <v>1</v>
      </c>
      <c r="W424">
        <v>0</v>
      </c>
      <c r="X424">
        <v>-361847540</v>
      </c>
      <c r="Y424">
        <f t="shared" si="1204"/>
        <v>0.0030000000000000001</v>
      </c>
      <c r="AA424">
        <v>0</v>
      </c>
      <c r="AB424">
        <v>1552.1199999999999</v>
      </c>
      <c r="AC424">
        <v>668.23000000000002</v>
      </c>
      <c r="AD424">
        <v>0</v>
      </c>
      <c r="AE424">
        <v>0</v>
      </c>
      <c r="AF424">
        <v>1552.1199999999999</v>
      </c>
      <c r="AG424">
        <v>668.23000000000002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481</v>
      </c>
      <c r="AT424">
        <v>0.01</v>
      </c>
      <c r="AU424" t="s">
        <v>505</v>
      </c>
      <c r="AV424">
        <v>1</v>
      </c>
      <c r="AW424">
        <v>2</v>
      </c>
      <c r="AX424">
        <v>407089829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15.521199999999999</v>
      </c>
      <c r="BL424">
        <v>6.6823000000000006</v>
      </c>
      <c r="BM424">
        <v>0</v>
      </c>
      <c r="BN424">
        <v>0</v>
      </c>
      <c r="BO424">
        <v>0.01</v>
      </c>
      <c r="BP424">
        <v>1</v>
      </c>
      <c r="BQ424">
        <v>0</v>
      </c>
      <c r="BR424">
        <v>4.6563599999999994</v>
      </c>
      <c r="BS424">
        <v>2.0046900000000001</v>
      </c>
      <c r="BT424">
        <v>0</v>
      </c>
      <c r="BU424">
        <v>0</v>
      </c>
      <c r="BV424">
        <v>0.0030000000000000001</v>
      </c>
      <c r="BW424">
        <v>1</v>
      </c>
      <c r="CV424">
        <v>0</v>
      </c>
      <c r="CW424">
        <f>ROUND(Y424*Source!I272*DO424,7)</f>
        <v>2.9999999999999997e-05</v>
      </c>
      <c r="CX424">
        <f>ROUND(Y424*Source!I272,7)</f>
        <v>2.9999999999999997e-05</v>
      </c>
      <c r="CY424">
        <f t="shared" ref="CY424:CY425" si="1211">AB424</f>
        <v>1552.1199999999999</v>
      </c>
      <c r="CZ424">
        <f t="shared" ref="CZ424:CZ425" si="1212">AF424</f>
        <v>1552.1199999999999</v>
      </c>
      <c r="DA424">
        <f t="shared" ref="DA424:DA425" si="1213">AJ424</f>
        <v>1</v>
      </c>
      <c r="DB424">
        <f t="shared" si="1208"/>
        <v>4.6559999999999997</v>
      </c>
      <c r="DC424">
        <f t="shared" si="1209"/>
        <v>2.004</v>
      </c>
      <c r="DD424" t="s">
        <v>481</v>
      </c>
      <c r="DE424" t="s">
        <v>481</v>
      </c>
      <c r="DF424">
        <f t="shared" si="1203"/>
        <v>0</v>
      </c>
      <c r="DG424">
        <f t="shared" si="1201"/>
        <v>0.050000000000000003</v>
      </c>
      <c r="DH424">
        <f t="shared" si="1131"/>
        <v>0.02</v>
      </c>
      <c r="DI424">
        <f t="shared" si="1132"/>
        <v>0</v>
      </c>
      <c r="DJ424">
        <f t="shared" ref="DJ424:DJ425" si="1214">DG424+DH424</f>
        <v>0.070000000000000007</v>
      </c>
      <c r="DK424">
        <v>1</v>
      </c>
      <c r="DL424" t="s">
        <v>216</v>
      </c>
      <c r="DM424">
        <v>6</v>
      </c>
      <c r="DN424" t="s">
        <v>29</v>
      </c>
      <c r="DO424">
        <v>1</v>
      </c>
    </row>
    <row r="425">
      <c r="A425">
        <f>ROW(Source!A272)</f>
        <v>272</v>
      </c>
      <c r="B425">
        <v>407088984</v>
      </c>
      <c r="C425">
        <v>407089818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157</v>
      </c>
      <c r="J425" t="s">
        <v>869</v>
      </c>
      <c r="K425" t="s">
        <v>158</v>
      </c>
      <c r="L425">
        <v>1368</v>
      </c>
      <c r="N425">
        <v>1011</v>
      </c>
      <c r="O425" t="s">
        <v>106</v>
      </c>
      <c r="P425" t="s">
        <v>106</v>
      </c>
      <c r="Q425">
        <v>1</v>
      </c>
      <c r="W425">
        <v>0</v>
      </c>
      <c r="X425">
        <v>1503848564</v>
      </c>
      <c r="Y425">
        <f t="shared" si="1204"/>
        <v>0.0030000000000000001</v>
      </c>
      <c r="AA425">
        <v>0</v>
      </c>
      <c r="AB425">
        <v>583.05999999999995</v>
      </c>
      <c r="AC425">
        <v>497.45999999999998</v>
      </c>
      <c r="AD425">
        <v>0</v>
      </c>
      <c r="AE425">
        <v>0</v>
      </c>
      <c r="AF425">
        <v>477.92000000000002</v>
      </c>
      <c r="AG425">
        <v>497.45999999999998</v>
      </c>
      <c r="AH425">
        <v>0</v>
      </c>
      <c r="AI425">
        <v>1</v>
      </c>
      <c r="AJ425">
        <v>1.22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481</v>
      </c>
      <c r="AT425">
        <v>0.01</v>
      </c>
      <c r="AU425" t="s">
        <v>505</v>
      </c>
      <c r="AV425">
        <v>1</v>
      </c>
      <c r="AW425">
        <v>2</v>
      </c>
      <c r="AX425">
        <v>407089830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4.7792000000000003</v>
      </c>
      <c r="BL425">
        <v>4.9745999999999997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1.4337600000000001</v>
      </c>
      <c r="BS425">
        <v>1.49238</v>
      </c>
      <c r="BT425">
        <v>0</v>
      </c>
      <c r="BU425">
        <v>0</v>
      </c>
      <c r="BV425">
        <v>0.0030000000000000001</v>
      </c>
      <c r="BW425">
        <v>1</v>
      </c>
      <c r="CV425">
        <v>0</v>
      </c>
      <c r="CW425">
        <f>ROUND(Y425*Source!I272*DO425,7)</f>
        <v>2.9999999999999997e-05</v>
      </c>
      <c r="CX425">
        <f>ROUND(Y425*Source!I272,7)</f>
        <v>2.9999999999999997e-05</v>
      </c>
      <c r="CY425">
        <f t="shared" si="1211"/>
        <v>583.05999999999995</v>
      </c>
      <c r="CZ425">
        <f t="shared" si="1212"/>
        <v>477.92000000000002</v>
      </c>
      <c r="DA425">
        <f t="shared" si="1213"/>
        <v>1.22</v>
      </c>
      <c r="DB425">
        <f t="shared" si="1208"/>
        <v>1.4339999999999999</v>
      </c>
      <c r="DC425">
        <f t="shared" si="1209"/>
        <v>1.4909999999999999</v>
      </c>
      <c r="DD425" t="s">
        <v>481</v>
      </c>
      <c r="DE425" t="s">
        <v>481</v>
      </c>
      <c r="DF425">
        <f t="shared" si="1203"/>
        <v>0</v>
      </c>
      <c r="DG425">
        <f>ROUND(ROUND(AF425*AJ425,2)*CX425,2)</f>
        <v>0.02</v>
      </c>
      <c r="DH425">
        <f t="shared" si="1131"/>
        <v>0.01</v>
      </c>
      <c r="DI425">
        <f t="shared" si="1132"/>
        <v>0</v>
      </c>
      <c r="DJ425">
        <f t="shared" si="1214"/>
        <v>0.029999999999999999</v>
      </c>
      <c r="DK425">
        <v>0</v>
      </c>
      <c r="DL425" t="s">
        <v>159</v>
      </c>
      <c r="DM425">
        <v>4</v>
      </c>
      <c r="DN425" t="s">
        <v>29</v>
      </c>
      <c r="DO425">
        <v>1</v>
      </c>
    </row>
    <row r="426">
      <c r="A426">
        <f>ROW(Source!A272)</f>
        <v>272</v>
      </c>
      <c r="B426">
        <v>407088984</v>
      </c>
      <c r="C426">
        <v>407089818</v>
      </c>
      <c r="D426">
        <v>342715891</v>
      </c>
      <c r="E426">
        <v>1</v>
      </c>
      <c r="F426">
        <v>1</v>
      </c>
      <c r="G426">
        <v>1</v>
      </c>
      <c r="H426">
        <v>3</v>
      </c>
      <c r="I426" t="s">
        <v>293</v>
      </c>
      <c r="J426" t="s">
        <v>886</v>
      </c>
      <c r="K426" t="s">
        <v>294</v>
      </c>
      <c r="L426">
        <v>1301</v>
      </c>
      <c r="N426">
        <v>1003</v>
      </c>
      <c r="O426" t="s">
        <v>295</v>
      </c>
      <c r="P426" t="s">
        <v>295</v>
      </c>
      <c r="Q426">
        <v>1</v>
      </c>
      <c r="W426">
        <v>0</v>
      </c>
      <c r="X426">
        <v>-143366577</v>
      </c>
      <c r="Y426">
        <f t="shared" ref="Y426:Y428" si="1215">(AT426*ROUND(0,7))</f>
        <v>0</v>
      </c>
      <c r="AA426">
        <v>5.6399999999999997</v>
      </c>
      <c r="AB426">
        <v>0</v>
      </c>
      <c r="AC426">
        <v>0</v>
      </c>
      <c r="AD426">
        <v>0</v>
      </c>
      <c r="AE426">
        <v>5.8700000000000001</v>
      </c>
      <c r="AF426">
        <v>0</v>
      </c>
      <c r="AG426">
        <v>0</v>
      </c>
      <c r="AH426">
        <v>0</v>
      </c>
      <c r="AI426">
        <v>0.95999999999999996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481</v>
      </c>
      <c r="AT426">
        <v>13.33</v>
      </c>
      <c r="AU426" t="s">
        <v>504</v>
      </c>
      <c r="AV426">
        <v>0</v>
      </c>
      <c r="AW426">
        <v>2</v>
      </c>
      <c r="AX426">
        <v>407089831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78.247100000000003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ROUND(Y426*Source!I272,7)</f>
        <v>0</v>
      </c>
      <c r="CY426">
        <f t="shared" ref="CY426:CY429" si="1216">AA426</f>
        <v>5.6399999999999997</v>
      </c>
      <c r="CZ426">
        <f t="shared" ref="CZ426:CZ429" si="1217">AE426</f>
        <v>5.8700000000000001</v>
      </c>
      <c r="DA426">
        <f t="shared" ref="DA426:DA429" si="1218">AI426</f>
        <v>0.95999999999999996</v>
      </c>
      <c r="DB426">
        <f t="shared" ref="DB426:DB428" si="1219">ROUND((ROUND(AT426*CZ426,2)*ROUND(0,7)),6)</f>
        <v>0</v>
      </c>
      <c r="DC426">
        <f t="shared" ref="DC426:DC428" si="1220">ROUND((ROUND(AT426*AG426,2)*ROUND(0,7)),6)</f>
        <v>0</v>
      </c>
      <c r="DD426" t="s">
        <v>481</v>
      </c>
      <c r="DE426" t="s">
        <v>481</v>
      </c>
      <c r="DF426">
        <f t="shared" ref="DF426:DF428" si="1221">ROUND(ROUND(AE426*AI426,2)*CX426,2)</f>
        <v>0</v>
      </c>
      <c r="DG426">
        <f t="shared" ref="DG426:DG432" si="1222">ROUND(ROUND(AF426,2)*CX426,2)</f>
        <v>0</v>
      </c>
      <c r="DH426">
        <f t="shared" si="1131"/>
        <v>0</v>
      </c>
      <c r="DI426">
        <f t="shared" si="1132"/>
        <v>0</v>
      </c>
      <c r="DJ426">
        <f t="shared" ref="DJ426:DJ429" si="1223">DF426</f>
        <v>0</v>
      </c>
      <c r="DK426">
        <v>0</v>
      </c>
      <c r="DL426" t="s">
        <v>481</v>
      </c>
      <c r="DM426">
        <v>0</v>
      </c>
      <c r="DN426" t="s">
        <v>481</v>
      </c>
      <c r="DO426">
        <v>0</v>
      </c>
    </row>
    <row r="427">
      <c r="A427">
        <f>ROW(Source!A272)</f>
        <v>272</v>
      </c>
      <c r="B427">
        <v>407088984</v>
      </c>
      <c r="C427">
        <v>407089818</v>
      </c>
      <c r="D427">
        <v>342715905</v>
      </c>
      <c r="E427">
        <v>1</v>
      </c>
      <c r="F427">
        <v>1</v>
      </c>
      <c r="G427">
        <v>1</v>
      </c>
      <c r="H427">
        <v>3</v>
      </c>
      <c r="I427" t="s">
        <v>389</v>
      </c>
      <c r="J427" t="s">
        <v>904</v>
      </c>
      <c r="K427" t="s">
        <v>390</v>
      </c>
      <c r="L427">
        <v>1302</v>
      </c>
      <c r="N427">
        <v>1003</v>
      </c>
      <c r="O427" t="s">
        <v>391</v>
      </c>
      <c r="P427" t="s">
        <v>391</v>
      </c>
      <c r="Q427">
        <v>10</v>
      </c>
      <c r="W427">
        <v>0</v>
      </c>
      <c r="X427">
        <v>1559563185</v>
      </c>
      <c r="Y427">
        <f t="shared" si="1215"/>
        <v>0</v>
      </c>
      <c r="AA427">
        <v>57.700000000000003</v>
      </c>
      <c r="AB427">
        <v>0</v>
      </c>
      <c r="AC427">
        <v>0</v>
      </c>
      <c r="AD427">
        <v>0</v>
      </c>
      <c r="AE427">
        <v>37.710000000000001</v>
      </c>
      <c r="AF427">
        <v>0</v>
      </c>
      <c r="AG427">
        <v>0</v>
      </c>
      <c r="AH427">
        <v>0</v>
      </c>
      <c r="AI427">
        <v>1.53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481</v>
      </c>
      <c r="AT427">
        <v>0.5</v>
      </c>
      <c r="AU427" t="s">
        <v>504</v>
      </c>
      <c r="AV427">
        <v>0</v>
      </c>
      <c r="AW427">
        <v>2</v>
      </c>
      <c r="AX427">
        <v>407089832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18.855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ROUND(Y427*Source!I272,7)</f>
        <v>0</v>
      </c>
      <c r="CY427">
        <f t="shared" si="1216"/>
        <v>57.700000000000003</v>
      </c>
      <c r="CZ427">
        <f t="shared" si="1217"/>
        <v>37.710000000000001</v>
      </c>
      <c r="DA427">
        <f t="shared" si="1218"/>
        <v>1.53</v>
      </c>
      <c r="DB427">
        <f t="shared" si="1219"/>
        <v>0</v>
      </c>
      <c r="DC427">
        <f t="shared" si="1220"/>
        <v>0</v>
      </c>
      <c r="DD427" t="s">
        <v>481</v>
      </c>
      <c r="DE427" t="s">
        <v>481</v>
      </c>
      <c r="DF427">
        <f t="shared" si="1221"/>
        <v>0</v>
      </c>
      <c r="DG427">
        <f t="shared" si="1222"/>
        <v>0</v>
      </c>
      <c r="DH427">
        <f t="shared" si="1131"/>
        <v>0</v>
      </c>
      <c r="DI427">
        <f t="shared" si="1132"/>
        <v>0</v>
      </c>
      <c r="DJ427">
        <f t="shared" si="1223"/>
        <v>0</v>
      </c>
      <c r="DK427">
        <v>0</v>
      </c>
      <c r="DL427" t="s">
        <v>481</v>
      </c>
      <c r="DM427">
        <v>0</v>
      </c>
      <c r="DN427" t="s">
        <v>481</v>
      </c>
      <c r="DO427">
        <v>0</v>
      </c>
    </row>
    <row r="428">
      <c r="A428">
        <f>ROW(Source!A272)</f>
        <v>272</v>
      </c>
      <c r="B428">
        <v>407088984</v>
      </c>
      <c r="C428">
        <v>407089818</v>
      </c>
      <c r="D428">
        <v>342735756</v>
      </c>
      <c r="E428">
        <v>1</v>
      </c>
      <c r="F428">
        <v>1</v>
      </c>
      <c r="G428">
        <v>1</v>
      </c>
      <c r="H428">
        <v>3</v>
      </c>
      <c r="I428" t="s">
        <v>241</v>
      </c>
      <c r="J428" t="s">
        <v>880</v>
      </c>
      <c r="K428" t="s">
        <v>242</v>
      </c>
      <c r="L428">
        <v>1346</v>
      </c>
      <c r="N428">
        <v>1009</v>
      </c>
      <c r="O428" t="s">
        <v>131</v>
      </c>
      <c r="P428" t="s">
        <v>131</v>
      </c>
      <c r="Q428">
        <v>1</v>
      </c>
      <c r="W428">
        <v>0</v>
      </c>
      <c r="X428">
        <v>1838179334</v>
      </c>
      <c r="Y428">
        <f t="shared" si="1215"/>
        <v>0</v>
      </c>
      <c r="AA428">
        <v>104.64</v>
      </c>
      <c r="AB428">
        <v>0</v>
      </c>
      <c r="AC428">
        <v>0</v>
      </c>
      <c r="AD428">
        <v>0</v>
      </c>
      <c r="AE428">
        <v>79.879999999999995</v>
      </c>
      <c r="AF428">
        <v>0</v>
      </c>
      <c r="AG428">
        <v>0</v>
      </c>
      <c r="AH428">
        <v>0</v>
      </c>
      <c r="AI428">
        <v>1.3100000000000001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481</v>
      </c>
      <c r="AT428">
        <v>0.050000000000000003</v>
      </c>
      <c r="AU428" t="s">
        <v>504</v>
      </c>
      <c r="AV428">
        <v>0</v>
      </c>
      <c r="AW428">
        <v>2</v>
      </c>
      <c r="AX428">
        <v>407089833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3.9939999999999998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ROUND(Y428*Source!I272,7)</f>
        <v>0</v>
      </c>
      <c r="CY428">
        <f t="shared" si="1216"/>
        <v>104.64</v>
      </c>
      <c r="CZ428">
        <f t="shared" si="1217"/>
        <v>79.879999999999995</v>
      </c>
      <c r="DA428">
        <f t="shared" si="1218"/>
        <v>1.3100000000000001</v>
      </c>
      <c r="DB428">
        <f t="shared" si="1219"/>
        <v>0</v>
      </c>
      <c r="DC428">
        <f t="shared" si="1220"/>
        <v>0</v>
      </c>
      <c r="DD428" t="s">
        <v>481</v>
      </c>
      <c r="DE428" t="s">
        <v>481</v>
      </c>
      <c r="DF428">
        <f t="shared" si="1221"/>
        <v>0</v>
      </c>
      <c r="DG428">
        <f t="shared" si="1222"/>
        <v>0</v>
      </c>
      <c r="DH428">
        <f t="shared" si="1131"/>
        <v>0</v>
      </c>
      <c r="DI428">
        <f t="shared" si="1132"/>
        <v>0</v>
      </c>
      <c r="DJ428">
        <f t="shared" si="1223"/>
        <v>0</v>
      </c>
      <c r="DK428">
        <v>0</v>
      </c>
      <c r="DL428" t="s">
        <v>481</v>
      </c>
      <c r="DM428">
        <v>0</v>
      </c>
      <c r="DN428" t="s">
        <v>481</v>
      </c>
      <c r="DO428">
        <v>0</v>
      </c>
    </row>
    <row r="429">
      <c r="A429">
        <f>ROW(Source!A272)</f>
        <v>272</v>
      </c>
      <c r="B429">
        <v>407088984</v>
      </c>
      <c r="C429">
        <v>407089818</v>
      </c>
      <c r="D429">
        <v>342646017</v>
      </c>
      <c r="E429">
        <v>113</v>
      </c>
      <c r="F429">
        <v>1</v>
      </c>
      <c r="G429">
        <v>1</v>
      </c>
      <c r="H429">
        <v>3</v>
      </c>
      <c r="I429" t="s">
        <v>852</v>
      </c>
      <c r="J429" t="s">
        <v>481</v>
      </c>
      <c r="K429" t="s">
        <v>853</v>
      </c>
      <c r="L429">
        <v>3277935</v>
      </c>
      <c r="N429">
        <v>1013</v>
      </c>
      <c r="O429" t="s">
        <v>63</v>
      </c>
      <c r="P429" t="s">
        <v>63</v>
      </c>
      <c r="Q429">
        <v>1</v>
      </c>
      <c r="W429">
        <v>0</v>
      </c>
      <c r="X429">
        <v>274903907</v>
      </c>
      <c r="Y429">
        <f>AT429</f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0</v>
      </c>
      <c r="AQ429">
        <v>1</v>
      </c>
      <c r="AR429">
        <v>0</v>
      </c>
      <c r="AS429" t="s">
        <v>481</v>
      </c>
      <c r="AT429">
        <v>2</v>
      </c>
      <c r="AU429" t="s">
        <v>481</v>
      </c>
      <c r="AV429">
        <v>0</v>
      </c>
      <c r="AW429">
        <v>2</v>
      </c>
      <c r="AX429">
        <v>407089834</v>
      </c>
      <c r="AY429">
        <v>1</v>
      </c>
      <c r="AZ429">
        <v>2048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ROUND(Y429*Source!I272,7)</f>
        <v>0.02</v>
      </c>
      <c r="CY429">
        <f t="shared" si="1216"/>
        <v>0</v>
      </c>
      <c r="CZ429">
        <f t="shared" si="1217"/>
        <v>0</v>
      </c>
      <c r="DA429">
        <f t="shared" si="1218"/>
        <v>1</v>
      </c>
      <c r="DB429">
        <f>ROUND(ROUND(AT429*CZ429,2),6)</f>
        <v>0</v>
      </c>
      <c r="DC429">
        <f>ROUND(ROUND(AT429*AG429,2),6)</f>
        <v>0</v>
      </c>
      <c r="DD429" t="s">
        <v>481</v>
      </c>
      <c r="DE429" t="s">
        <v>481</v>
      </c>
      <c r="DF429">
        <f t="shared" ref="DF429:DF433" si="1224">ROUND(ROUND(AE429,2)*CX429,2)</f>
        <v>0</v>
      </c>
      <c r="DG429">
        <f t="shared" si="1222"/>
        <v>0</v>
      </c>
      <c r="DH429">
        <f t="shared" si="1131"/>
        <v>0</v>
      </c>
      <c r="DI429">
        <f t="shared" si="1132"/>
        <v>0</v>
      </c>
      <c r="DJ429">
        <f t="shared" si="1223"/>
        <v>0</v>
      </c>
      <c r="DK429">
        <v>0</v>
      </c>
      <c r="DL429" t="s">
        <v>481</v>
      </c>
      <c r="DM429">
        <v>0</v>
      </c>
      <c r="DN429" t="s">
        <v>481</v>
      </c>
      <c r="DO429">
        <v>0</v>
      </c>
    </row>
    <row r="430">
      <c r="A430">
        <f>ROW(Source!A273)</f>
        <v>273</v>
      </c>
      <c r="B430">
        <v>407088984</v>
      </c>
      <c r="C430">
        <v>407089835</v>
      </c>
      <c r="D430">
        <v>342640216</v>
      </c>
      <c r="E430">
        <v>113</v>
      </c>
      <c r="F430">
        <v>1</v>
      </c>
      <c r="G430">
        <v>1</v>
      </c>
      <c r="H430">
        <v>1</v>
      </c>
      <c r="I430" t="s">
        <v>331</v>
      </c>
      <c r="J430" t="s">
        <v>481</v>
      </c>
      <c r="K430" t="s">
        <v>332</v>
      </c>
      <c r="L430">
        <v>1191</v>
      </c>
      <c r="N430">
        <v>1013</v>
      </c>
      <c r="O430" t="s">
        <v>29</v>
      </c>
      <c r="P430" t="s">
        <v>29</v>
      </c>
      <c r="Q430">
        <v>1</v>
      </c>
      <c r="W430">
        <v>0</v>
      </c>
      <c r="X430">
        <v>44848675</v>
      </c>
      <c r="Y430">
        <f t="shared" ref="Y430:Y433" si="1225">(AT430*ROUND(0.3,7))</f>
        <v>0.61799999999999999</v>
      </c>
      <c r="AA430">
        <v>0</v>
      </c>
      <c r="AB430">
        <v>0</v>
      </c>
      <c r="AC430">
        <v>0</v>
      </c>
      <c r="AD430">
        <v>486.31999999999999</v>
      </c>
      <c r="AE430">
        <v>0</v>
      </c>
      <c r="AF430">
        <v>0</v>
      </c>
      <c r="AG430">
        <v>0</v>
      </c>
      <c r="AH430">
        <v>486.31999999999999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481</v>
      </c>
      <c r="AT430">
        <v>2.0600000000000001</v>
      </c>
      <c r="AU430" t="s">
        <v>505</v>
      </c>
      <c r="AV430">
        <v>1</v>
      </c>
      <c r="AW430">
        <v>2</v>
      </c>
      <c r="AX430">
        <v>407089844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1001.8192</v>
      </c>
      <c r="BN430">
        <v>2.0600000000000001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300.54575999999997</v>
      </c>
      <c r="BU430">
        <v>0.61799999999999999</v>
      </c>
      <c r="BV430">
        <v>0</v>
      </c>
      <c r="BW430">
        <v>1</v>
      </c>
      <c r="CU430">
        <f>ROUND(AT430*Source!I273*AH430*AL430,2)</f>
        <v>10.02</v>
      </c>
      <c r="CV430">
        <f>ROUND(Y430*Source!I273,7)</f>
        <v>0.0061799999999999997</v>
      </c>
      <c r="CW430">
        <v>0</v>
      </c>
      <c r="CX430">
        <f>ROUND(Y430*Source!I273,7)</f>
        <v>0.0061799999999999997</v>
      </c>
      <c r="CY430">
        <f t="shared" ref="CY430:CY431" si="1226">AD430</f>
        <v>486.31999999999999</v>
      </c>
      <c r="CZ430">
        <f t="shared" ref="CZ430:CZ431" si="1227">AH430</f>
        <v>486.31999999999999</v>
      </c>
      <c r="DA430">
        <f t="shared" ref="DA430:DA431" si="1228">AL430</f>
        <v>1</v>
      </c>
      <c r="DB430">
        <f t="shared" ref="DB430:DB433" si="1229">ROUND((ROUND(AT430*CZ430,2)*ROUND(0.3,7)),6)</f>
        <v>300.54599999999999</v>
      </c>
      <c r="DC430">
        <f t="shared" ref="DC430:DC433" si="1230">ROUND((ROUND(AT430*AG430,2)*ROUND(0.3,7)),6)</f>
        <v>0</v>
      </c>
      <c r="DD430" t="s">
        <v>481</v>
      </c>
      <c r="DE430" t="s">
        <v>481</v>
      </c>
      <c r="DF430">
        <f t="shared" si="1224"/>
        <v>0</v>
      </c>
      <c r="DG430">
        <f t="shared" si="1222"/>
        <v>0</v>
      </c>
      <c r="DH430">
        <f t="shared" si="1131"/>
        <v>0</v>
      </c>
      <c r="DI430">
        <f t="shared" si="1132"/>
        <v>3.0100000000000002</v>
      </c>
      <c r="DJ430">
        <f t="shared" ref="DJ430:DJ431" si="1231">DI430</f>
        <v>3.0100000000000002</v>
      </c>
      <c r="DK430">
        <v>1</v>
      </c>
      <c r="DL430" t="s">
        <v>481</v>
      </c>
      <c r="DM430">
        <v>0</v>
      </c>
      <c r="DN430" t="s">
        <v>481</v>
      </c>
      <c r="DO430">
        <v>0</v>
      </c>
    </row>
    <row r="431">
      <c r="A431">
        <f>ROW(Source!A273)</f>
        <v>273</v>
      </c>
      <c r="B431">
        <v>407088984</v>
      </c>
      <c r="C431">
        <v>407089835</v>
      </c>
      <c r="D431">
        <v>342640393</v>
      </c>
      <c r="E431">
        <v>113</v>
      </c>
      <c r="F431">
        <v>1</v>
      </c>
      <c r="G431">
        <v>1</v>
      </c>
      <c r="H431">
        <v>1</v>
      </c>
      <c r="I431" t="s">
        <v>854</v>
      </c>
      <c r="J431" t="s">
        <v>481</v>
      </c>
      <c r="K431" t="s">
        <v>855</v>
      </c>
      <c r="L431">
        <v>1191</v>
      </c>
      <c r="N431">
        <v>1013</v>
      </c>
      <c r="O431" t="s">
        <v>29</v>
      </c>
      <c r="P431" t="s">
        <v>29</v>
      </c>
      <c r="Q431">
        <v>1</v>
      </c>
      <c r="W431">
        <v>0</v>
      </c>
      <c r="X431">
        <v>-1417349443</v>
      </c>
      <c r="Y431">
        <f t="shared" si="1225"/>
        <v>0.012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481</v>
      </c>
      <c r="AT431">
        <v>0.040000000000000001</v>
      </c>
      <c r="AU431" t="s">
        <v>505</v>
      </c>
      <c r="AV431">
        <v>2</v>
      </c>
      <c r="AW431">
        <v>2</v>
      </c>
      <c r="AX431">
        <v>407089845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ROUND(Y431*Source!I273,7)</f>
        <v>0.00011999999999999999</v>
      </c>
      <c r="CY431">
        <f t="shared" si="1226"/>
        <v>0</v>
      </c>
      <c r="CZ431">
        <f t="shared" si="1227"/>
        <v>0</v>
      </c>
      <c r="DA431">
        <f t="shared" si="1228"/>
        <v>1</v>
      </c>
      <c r="DB431">
        <f t="shared" si="1229"/>
        <v>0</v>
      </c>
      <c r="DC431">
        <f t="shared" si="1230"/>
        <v>0</v>
      </c>
      <c r="DD431" t="s">
        <v>481</v>
      </c>
      <c r="DE431" t="s">
        <v>481</v>
      </c>
      <c r="DF431">
        <f t="shared" si="1224"/>
        <v>0</v>
      </c>
      <c r="DG431">
        <f t="shared" si="1222"/>
        <v>0</v>
      </c>
      <c r="DH431">
        <f t="shared" si="1131"/>
        <v>0</v>
      </c>
      <c r="DI431">
        <f t="shared" si="1132"/>
        <v>0</v>
      </c>
      <c r="DJ431">
        <f t="shared" si="1231"/>
        <v>0</v>
      </c>
      <c r="DK431">
        <v>0</v>
      </c>
      <c r="DL431" t="s">
        <v>481</v>
      </c>
      <c r="DM431">
        <v>0</v>
      </c>
      <c r="DN431" t="s">
        <v>481</v>
      </c>
      <c r="DO431">
        <v>0</v>
      </c>
    </row>
    <row r="432">
      <c r="A432">
        <f>ROW(Source!A273)</f>
        <v>273</v>
      </c>
      <c r="B432">
        <v>407088984</v>
      </c>
      <c r="C432">
        <v>407089835</v>
      </c>
      <c r="D432">
        <v>342764741</v>
      </c>
      <c r="E432">
        <v>1</v>
      </c>
      <c r="F432">
        <v>1</v>
      </c>
      <c r="G432">
        <v>1</v>
      </c>
      <c r="H432">
        <v>2</v>
      </c>
      <c r="I432" t="s">
        <v>214</v>
      </c>
      <c r="J432" t="s">
        <v>875</v>
      </c>
      <c r="K432" t="s">
        <v>215</v>
      </c>
      <c r="L432">
        <v>1368</v>
      </c>
      <c r="N432">
        <v>1011</v>
      </c>
      <c r="O432" t="s">
        <v>106</v>
      </c>
      <c r="P432" t="s">
        <v>106</v>
      </c>
      <c r="Q432">
        <v>1</v>
      </c>
      <c r="W432">
        <v>0</v>
      </c>
      <c r="X432">
        <v>-361847540</v>
      </c>
      <c r="Y432">
        <f t="shared" si="1225"/>
        <v>0.0060000000000000001</v>
      </c>
      <c r="AA432">
        <v>0</v>
      </c>
      <c r="AB432">
        <v>1552.1199999999999</v>
      </c>
      <c r="AC432">
        <v>668.23000000000002</v>
      </c>
      <c r="AD432">
        <v>0</v>
      </c>
      <c r="AE432">
        <v>0</v>
      </c>
      <c r="AF432">
        <v>1552.1199999999999</v>
      </c>
      <c r="AG432">
        <v>668.23000000000002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481</v>
      </c>
      <c r="AT432">
        <v>0.02</v>
      </c>
      <c r="AU432" t="s">
        <v>505</v>
      </c>
      <c r="AV432">
        <v>1</v>
      </c>
      <c r="AW432">
        <v>2</v>
      </c>
      <c r="AX432">
        <v>407089846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31.042399999999997</v>
      </c>
      <c r="BL432">
        <v>13.364600000000001</v>
      </c>
      <c r="BM432">
        <v>0</v>
      </c>
      <c r="BN432">
        <v>0</v>
      </c>
      <c r="BO432">
        <v>0.02</v>
      </c>
      <c r="BP432">
        <v>1</v>
      </c>
      <c r="BQ432">
        <v>0</v>
      </c>
      <c r="BR432">
        <v>9.3127199999999988</v>
      </c>
      <c r="BS432">
        <v>4.0093800000000002</v>
      </c>
      <c r="BT432">
        <v>0</v>
      </c>
      <c r="BU432">
        <v>0</v>
      </c>
      <c r="BV432">
        <v>0.0060000000000000001</v>
      </c>
      <c r="BW432">
        <v>1</v>
      </c>
      <c r="CV432">
        <v>0</v>
      </c>
      <c r="CW432">
        <f>ROUND(Y432*Source!I273*DO432,7)</f>
        <v>5.9999999999999995e-05</v>
      </c>
      <c r="CX432">
        <f>ROUND(Y432*Source!I273,7)</f>
        <v>5.9999999999999995e-05</v>
      </c>
      <c r="CY432">
        <f t="shared" ref="CY432:CY433" si="1232">AB432</f>
        <v>1552.1199999999999</v>
      </c>
      <c r="CZ432">
        <f t="shared" ref="CZ432:CZ433" si="1233">AF432</f>
        <v>1552.1199999999999</v>
      </c>
      <c r="DA432">
        <f t="shared" ref="DA432:DA433" si="1234">AJ432</f>
        <v>1</v>
      </c>
      <c r="DB432">
        <f t="shared" si="1229"/>
        <v>9.3119999999999994</v>
      </c>
      <c r="DC432">
        <f t="shared" si="1230"/>
        <v>4.008</v>
      </c>
      <c r="DD432" t="s">
        <v>481</v>
      </c>
      <c r="DE432" t="s">
        <v>481</v>
      </c>
      <c r="DF432">
        <f t="shared" si="1224"/>
        <v>0</v>
      </c>
      <c r="DG432">
        <f t="shared" si="1222"/>
        <v>0.089999999999999997</v>
      </c>
      <c r="DH432">
        <f t="shared" si="1131"/>
        <v>0.040000000000000001</v>
      </c>
      <c r="DI432">
        <f t="shared" si="1132"/>
        <v>0</v>
      </c>
      <c r="DJ432">
        <f t="shared" ref="DJ432:DJ433" si="1235">DG432+DH432</f>
        <v>0.13</v>
      </c>
      <c r="DK432">
        <v>1</v>
      </c>
      <c r="DL432" t="s">
        <v>216</v>
      </c>
      <c r="DM432">
        <v>6</v>
      </c>
      <c r="DN432" t="s">
        <v>29</v>
      </c>
      <c r="DO432">
        <v>1</v>
      </c>
    </row>
    <row r="433">
      <c r="A433">
        <f>ROW(Source!A273)</f>
        <v>273</v>
      </c>
      <c r="B433">
        <v>407088984</v>
      </c>
      <c r="C433">
        <v>407089835</v>
      </c>
      <c r="D433">
        <v>342765643</v>
      </c>
      <c r="E433">
        <v>1</v>
      </c>
      <c r="F433">
        <v>1</v>
      </c>
      <c r="G433">
        <v>1</v>
      </c>
      <c r="H433">
        <v>2</v>
      </c>
      <c r="I433" t="s">
        <v>157</v>
      </c>
      <c r="J433" t="s">
        <v>869</v>
      </c>
      <c r="K433" t="s">
        <v>158</v>
      </c>
      <c r="L433">
        <v>1368</v>
      </c>
      <c r="N433">
        <v>1011</v>
      </c>
      <c r="O433" t="s">
        <v>106</v>
      </c>
      <c r="P433" t="s">
        <v>106</v>
      </c>
      <c r="Q433">
        <v>1</v>
      </c>
      <c r="W433">
        <v>0</v>
      </c>
      <c r="X433">
        <v>1503848564</v>
      </c>
      <c r="Y433">
        <f t="shared" si="1225"/>
        <v>0.0060000000000000001</v>
      </c>
      <c r="AA433">
        <v>0</v>
      </c>
      <c r="AB433">
        <v>583.05999999999995</v>
      </c>
      <c r="AC433">
        <v>497.45999999999998</v>
      </c>
      <c r="AD433">
        <v>0</v>
      </c>
      <c r="AE433">
        <v>0</v>
      </c>
      <c r="AF433">
        <v>477.92000000000002</v>
      </c>
      <c r="AG433">
        <v>497.45999999999998</v>
      </c>
      <c r="AH433">
        <v>0</v>
      </c>
      <c r="AI433">
        <v>1</v>
      </c>
      <c r="AJ433">
        <v>1.22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481</v>
      </c>
      <c r="AT433">
        <v>0.02</v>
      </c>
      <c r="AU433" t="s">
        <v>505</v>
      </c>
      <c r="AV433">
        <v>1</v>
      </c>
      <c r="AW433">
        <v>2</v>
      </c>
      <c r="AX433">
        <v>407089847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9.5584000000000007</v>
      </c>
      <c r="BL433">
        <v>9.9491999999999994</v>
      </c>
      <c r="BM433">
        <v>0</v>
      </c>
      <c r="BN433">
        <v>0</v>
      </c>
      <c r="BO433">
        <v>0.02</v>
      </c>
      <c r="BP433">
        <v>1</v>
      </c>
      <c r="BQ433">
        <v>0</v>
      </c>
      <c r="BR433">
        <v>2.8675200000000003</v>
      </c>
      <c r="BS433">
        <v>2.9847600000000001</v>
      </c>
      <c r="BT433">
        <v>0</v>
      </c>
      <c r="BU433">
        <v>0</v>
      </c>
      <c r="BV433">
        <v>0.0060000000000000001</v>
      </c>
      <c r="BW433">
        <v>1</v>
      </c>
      <c r="CV433">
        <v>0</v>
      </c>
      <c r="CW433">
        <f>ROUND(Y433*Source!I273*DO433,7)</f>
        <v>5.9999999999999995e-05</v>
      </c>
      <c r="CX433">
        <f>ROUND(Y433*Source!I273,7)</f>
        <v>5.9999999999999995e-05</v>
      </c>
      <c r="CY433">
        <f t="shared" si="1232"/>
        <v>583.05999999999995</v>
      </c>
      <c r="CZ433">
        <f t="shared" si="1233"/>
        <v>477.92000000000002</v>
      </c>
      <c r="DA433">
        <f t="shared" si="1234"/>
        <v>1.22</v>
      </c>
      <c r="DB433">
        <f t="shared" si="1229"/>
        <v>2.8679999999999999</v>
      </c>
      <c r="DC433">
        <f t="shared" si="1230"/>
        <v>2.9849999999999999</v>
      </c>
      <c r="DD433" t="s">
        <v>481</v>
      </c>
      <c r="DE433" t="s">
        <v>481</v>
      </c>
      <c r="DF433">
        <f t="shared" si="1224"/>
        <v>0</v>
      </c>
      <c r="DG433">
        <f>ROUND(ROUND(AF433*AJ433,2)*CX433,2)</f>
        <v>0.029999999999999999</v>
      </c>
      <c r="DH433">
        <f t="shared" si="1131"/>
        <v>0.029999999999999999</v>
      </c>
      <c r="DI433">
        <f t="shared" si="1132"/>
        <v>0</v>
      </c>
      <c r="DJ433">
        <f t="shared" si="1235"/>
        <v>0.059999999999999998</v>
      </c>
      <c r="DK433">
        <v>0</v>
      </c>
      <c r="DL433" t="s">
        <v>159</v>
      </c>
      <c r="DM433">
        <v>4</v>
      </c>
      <c r="DN433" t="s">
        <v>29</v>
      </c>
      <c r="DO433">
        <v>1</v>
      </c>
    </row>
    <row r="434">
      <c r="A434">
        <f>ROW(Source!A273)</f>
        <v>273</v>
      </c>
      <c r="B434">
        <v>407088984</v>
      </c>
      <c r="C434">
        <v>407089835</v>
      </c>
      <c r="D434">
        <v>342715891</v>
      </c>
      <c r="E434">
        <v>1</v>
      </c>
      <c r="F434">
        <v>1</v>
      </c>
      <c r="G434">
        <v>1</v>
      </c>
      <c r="H434">
        <v>3</v>
      </c>
      <c r="I434" t="s">
        <v>293</v>
      </c>
      <c r="J434" t="s">
        <v>886</v>
      </c>
      <c r="K434" t="s">
        <v>294</v>
      </c>
      <c r="L434">
        <v>1301</v>
      </c>
      <c r="N434">
        <v>1003</v>
      </c>
      <c r="O434" t="s">
        <v>295</v>
      </c>
      <c r="P434" t="s">
        <v>295</v>
      </c>
      <c r="Q434">
        <v>1</v>
      </c>
      <c r="W434">
        <v>0</v>
      </c>
      <c r="X434">
        <v>-143366577</v>
      </c>
      <c r="Y434">
        <f t="shared" ref="Y434:Y436" si="1236">(AT434*ROUND(0,7))</f>
        <v>0</v>
      </c>
      <c r="AA434">
        <v>5.6399999999999997</v>
      </c>
      <c r="AB434">
        <v>0</v>
      </c>
      <c r="AC434">
        <v>0</v>
      </c>
      <c r="AD434">
        <v>0</v>
      </c>
      <c r="AE434">
        <v>5.8700000000000001</v>
      </c>
      <c r="AF434">
        <v>0</v>
      </c>
      <c r="AG434">
        <v>0</v>
      </c>
      <c r="AH434">
        <v>0</v>
      </c>
      <c r="AI434">
        <v>0.95999999999999996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481</v>
      </c>
      <c r="AT434">
        <v>13.33</v>
      </c>
      <c r="AU434" t="s">
        <v>504</v>
      </c>
      <c r="AV434">
        <v>0</v>
      </c>
      <c r="AW434">
        <v>2</v>
      </c>
      <c r="AX434">
        <v>407089848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78.247100000000003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ROUND(Y434*Source!I273,7)</f>
        <v>0</v>
      </c>
      <c r="CY434">
        <f t="shared" ref="CY434:CY437" si="1237">AA434</f>
        <v>5.6399999999999997</v>
      </c>
      <c r="CZ434">
        <f t="shared" ref="CZ434:CZ437" si="1238">AE434</f>
        <v>5.8700000000000001</v>
      </c>
      <c r="DA434">
        <f t="shared" ref="DA434:DA437" si="1239">AI434</f>
        <v>0.95999999999999996</v>
      </c>
      <c r="DB434">
        <f t="shared" ref="DB434:DB436" si="1240">ROUND((ROUND(AT434*CZ434,2)*ROUND(0,7)),6)</f>
        <v>0</v>
      </c>
      <c r="DC434">
        <f t="shared" ref="DC434:DC436" si="1241">ROUND((ROUND(AT434*AG434,2)*ROUND(0,7)),6)</f>
        <v>0</v>
      </c>
      <c r="DD434" t="s">
        <v>481</v>
      </c>
      <c r="DE434" t="s">
        <v>481</v>
      </c>
      <c r="DF434">
        <f t="shared" ref="DF434:DF436" si="1242">ROUND(ROUND(AE434*AI434,2)*CX434,2)</f>
        <v>0</v>
      </c>
      <c r="DG434">
        <f t="shared" ref="DG434:DG440" si="1243">ROUND(ROUND(AF434,2)*CX434,2)</f>
        <v>0</v>
      </c>
      <c r="DH434">
        <f t="shared" si="1131"/>
        <v>0</v>
      </c>
      <c r="DI434">
        <f t="shared" si="1132"/>
        <v>0</v>
      </c>
      <c r="DJ434">
        <f t="shared" ref="DJ434:DJ437" si="1244">DF434</f>
        <v>0</v>
      </c>
      <c r="DK434">
        <v>0</v>
      </c>
      <c r="DL434" t="s">
        <v>481</v>
      </c>
      <c r="DM434">
        <v>0</v>
      </c>
      <c r="DN434" t="s">
        <v>481</v>
      </c>
      <c r="DO434">
        <v>0</v>
      </c>
    </row>
    <row r="435">
      <c r="A435">
        <f>ROW(Source!A273)</f>
        <v>273</v>
      </c>
      <c r="B435">
        <v>407088984</v>
      </c>
      <c r="C435">
        <v>407089835</v>
      </c>
      <c r="D435">
        <v>342715905</v>
      </c>
      <c r="E435">
        <v>1</v>
      </c>
      <c r="F435">
        <v>1</v>
      </c>
      <c r="G435">
        <v>1</v>
      </c>
      <c r="H435">
        <v>3</v>
      </c>
      <c r="I435" t="s">
        <v>389</v>
      </c>
      <c r="J435" t="s">
        <v>904</v>
      </c>
      <c r="K435" t="s">
        <v>390</v>
      </c>
      <c r="L435">
        <v>1302</v>
      </c>
      <c r="N435">
        <v>1003</v>
      </c>
      <c r="O435" t="s">
        <v>391</v>
      </c>
      <c r="P435" t="s">
        <v>391</v>
      </c>
      <c r="Q435">
        <v>10</v>
      </c>
      <c r="W435">
        <v>0</v>
      </c>
      <c r="X435">
        <v>1559563185</v>
      </c>
      <c r="Y435">
        <f t="shared" si="1236"/>
        <v>0</v>
      </c>
      <c r="AA435">
        <v>57.700000000000003</v>
      </c>
      <c r="AB435">
        <v>0</v>
      </c>
      <c r="AC435">
        <v>0</v>
      </c>
      <c r="AD435">
        <v>0</v>
      </c>
      <c r="AE435">
        <v>37.710000000000001</v>
      </c>
      <c r="AF435">
        <v>0</v>
      </c>
      <c r="AG435">
        <v>0</v>
      </c>
      <c r="AH435">
        <v>0</v>
      </c>
      <c r="AI435">
        <v>1.53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481</v>
      </c>
      <c r="AT435">
        <v>0.55000000000000004</v>
      </c>
      <c r="AU435" t="s">
        <v>504</v>
      </c>
      <c r="AV435">
        <v>0</v>
      </c>
      <c r="AW435">
        <v>2</v>
      </c>
      <c r="AX435">
        <v>407089849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20.740500000000001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ROUND(Y435*Source!I273,7)</f>
        <v>0</v>
      </c>
      <c r="CY435">
        <f t="shared" si="1237"/>
        <v>57.700000000000003</v>
      </c>
      <c r="CZ435">
        <f t="shared" si="1238"/>
        <v>37.710000000000001</v>
      </c>
      <c r="DA435">
        <f t="shared" si="1239"/>
        <v>1.53</v>
      </c>
      <c r="DB435">
        <f t="shared" si="1240"/>
        <v>0</v>
      </c>
      <c r="DC435">
        <f t="shared" si="1241"/>
        <v>0</v>
      </c>
      <c r="DD435" t="s">
        <v>481</v>
      </c>
      <c r="DE435" t="s">
        <v>481</v>
      </c>
      <c r="DF435">
        <f t="shared" si="1242"/>
        <v>0</v>
      </c>
      <c r="DG435">
        <f t="shared" si="1243"/>
        <v>0</v>
      </c>
      <c r="DH435">
        <f t="shared" si="1131"/>
        <v>0</v>
      </c>
      <c r="DI435">
        <f t="shared" si="1132"/>
        <v>0</v>
      </c>
      <c r="DJ435">
        <f t="shared" si="1244"/>
        <v>0</v>
      </c>
      <c r="DK435">
        <v>0</v>
      </c>
      <c r="DL435" t="s">
        <v>481</v>
      </c>
      <c r="DM435">
        <v>0</v>
      </c>
      <c r="DN435" t="s">
        <v>481</v>
      </c>
      <c r="DO435">
        <v>0</v>
      </c>
    </row>
    <row r="436">
      <c r="A436">
        <f>ROW(Source!A273)</f>
        <v>273</v>
      </c>
      <c r="B436">
        <v>407088984</v>
      </c>
      <c r="C436">
        <v>407089835</v>
      </c>
      <c r="D436">
        <v>342735756</v>
      </c>
      <c r="E436">
        <v>1</v>
      </c>
      <c r="F436">
        <v>1</v>
      </c>
      <c r="G436">
        <v>1</v>
      </c>
      <c r="H436">
        <v>3</v>
      </c>
      <c r="I436" t="s">
        <v>241</v>
      </c>
      <c r="J436" t="s">
        <v>880</v>
      </c>
      <c r="K436" t="s">
        <v>242</v>
      </c>
      <c r="L436">
        <v>1346</v>
      </c>
      <c r="N436">
        <v>1009</v>
      </c>
      <c r="O436" t="s">
        <v>131</v>
      </c>
      <c r="P436" t="s">
        <v>131</v>
      </c>
      <c r="Q436">
        <v>1</v>
      </c>
      <c r="W436">
        <v>0</v>
      </c>
      <c r="X436">
        <v>1838179334</v>
      </c>
      <c r="Y436">
        <f t="shared" si="1236"/>
        <v>0</v>
      </c>
      <c r="AA436">
        <v>104.64</v>
      </c>
      <c r="AB436">
        <v>0</v>
      </c>
      <c r="AC436">
        <v>0</v>
      </c>
      <c r="AD436">
        <v>0</v>
      </c>
      <c r="AE436">
        <v>79.879999999999995</v>
      </c>
      <c r="AF436">
        <v>0</v>
      </c>
      <c r="AG436">
        <v>0</v>
      </c>
      <c r="AH436">
        <v>0</v>
      </c>
      <c r="AI436">
        <v>1.3100000000000001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481</v>
      </c>
      <c r="AT436">
        <v>0.050000000000000003</v>
      </c>
      <c r="AU436" t="s">
        <v>504</v>
      </c>
      <c r="AV436">
        <v>0</v>
      </c>
      <c r="AW436">
        <v>2</v>
      </c>
      <c r="AX436">
        <v>407089850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3.9939999999999998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ROUND(Y436*Source!I273,7)</f>
        <v>0</v>
      </c>
      <c r="CY436">
        <f t="shared" si="1237"/>
        <v>104.64</v>
      </c>
      <c r="CZ436">
        <f t="shared" si="1238"/>
        <v>79.879999999999995</v>
      </c>
      <c r="DA436">
        <f t="shared" si="1239"/>
        <v>1.3100000000000001</v>
      </c>
      <c r="DB436">
        <f t="shared" si="1240"/>
        <v>0</v>
      </c>
      <c r="DC436">
        <f t="shared" si="1241"/>
        <v>0</v>
      </c>
      <c r="DD436" t="s">
        <v>481</v>
      </c>
      <c r="DE436" t="s">
        <v>481</v>
      </c>
      <c r="DF436">
        <f t="shared" si="1242"/>
        <v>0</v>
      </c>
      <c r="DG436">
        <f t="shared" si="1243"/>
        <v>0</v>
      </c>
      <c r="DH436">
        <f t="shared" si="1131"/>
        <v>0</v>
      </c>
      <c r="DI436">
        <f t="shared" si="1132"/>
        <v>0</v>
      </c>
      <c r="DJ436">
        <f t="shared" si="1244"/>
        <v>0</v>
      </c>
      <c r="DK436">
        <v>0</v>
      </c>
      <c r="DL436" t="s">
        <v>481</v>
      </c>
      <c r="DM436">
        <v>0</v>
      </c>
      <c r="DN436" t="s">
        <v>481</v>
      </c>
      <c r="DO436">
        <v>0</v>
      </c>
    </row>
    <row r="437">
      <c r="A437">
        <f>ROW(Source!A273)</f>
        <v>273</v>
      </c>
      <c r="B437">
        <v>407088984</v>
      </c>
      <c r="C437">
        <v>407089835</v>
      </c>
      <c r="D437">
        <v>342646017</v>
      </c>
      <c r="E437">
        <v>113</v>
      </c>
      <c r="F437">
        <v>1</v>
      </c>
      <c r="G437">
        <v>1</v>
      </c>
      <c r="H437">
        <v>3</v>
      </c>
      <c r="I437" t="s">
        <v>852</v>
      </c>
      <c r="J437" t="s">
        <v>481</v>
      </c>
      <c r="K437" t="s">
        <v>853</v>
      </c>
      <c r="L437">
        <v>3277935</v>
      </c>
      <c r="N437">
        <v>1013</v>
      </c>
      <c r="O437" t="s">
        <v>63</v>
      </c>
      <c r="P437" t="s">
        <v>63</v>
      </c>
      <c r="Q437">
        <v>1</v>
      </c>
      <c r="W437">
        <v>0</v>
      </c>
      <c r="X437">
        <v>274903907</v>
      </c>
      <c r="Y437">
        <f>AT437</f>
        <v>2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0</v>
      </c>
      <c r="AQ437">
        <v>1</v>
      </c>
      <c r="AR437">
        <v>0</v>
      </c>
      <c r="AS437" t="s">
        <v>481</v>
      </c>
      <c r="AT437">
        <v>2</v>
      </c>
      <c r="AU437" t="s">
        <v>481</v>
      </c>
      <c r="AV437">
        <v>0</v>
      </c>
      <c r="AW437">
        <v>2</v>
      </c>
      <c r="AX437">
        <v>407089851</v>
      </c>
      <c r="AY437">
        <v>1</v>
      </c>
      <c r="AZ437">
        <v>2048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ROUND(Y437*Source!I273,7)</f>
        <v>0.02</v>
      </c>
      <c r="CY437">
        <f t="shared" si="1237"/>
        <v>0</v>
      </c>
      <c r="CZ437">
        <f t="shared" si="1238"/>
        <v>0</v>
      </c>
      <c r="DA437">
        <f t="shared" si="1239"/>
        <v>1</v>
      </c>
      <c r="DB437">
        <f>ROUND(ROUND(AT437*CZ437,2),6)</f>
        <v>0</v>
      </c>
      <c r="DC437">
        <f>ROUND(ROUND(AT437*AG437,2),6)</f>
        <v>0</v>
      </c>
      <c r="DD437" t="s">
        <v>481</v>
      </c>
      <c r="DE437" t="s">
        <v>481</v>
      </c>
      <c r="DF437">
        <f t="shared" ref="DF437:DF441" si="1245">ROUND(ROUND(AE437,2)*CX437,2)</f>
        <v>0</v>
      </c>
      <c r="DG437">
        <f t="shared" si="1243"/>
        <v>0</v>
      </c>
      <c r="DH437">
        <f t="shared" si="1131"/>
        <v>0</v>
      </c>
      <c r="DI437">
        <f t="shared" si="1132"/>
        <v>0</v>
      </c>
      <c r="DJ437">
        <f t="shared" si="1244"/>
        <v>0</v>
      </c>
      <c r="DK437">
        <v>0</v>
      </c>
      <c r="DL437" t="s">
        <v>481</v>
      </c>
      <c r="DM437">
        <v>0</v>
      </c>
      <c r="DN437" t="s">
        <v>481</v>
      </c>
      <c r="DO437">
        <v>0</v>
      </c>
    </row>
    <row r="438">
      <c r="A438">
        <f>ROW(Source!A274)</f>
        <v>274</v>
      </c>
      <c r="B438">
        <v>407088984</v>
      </c>
      <c r="C438">
        <v>407089852</v>
      </c>
      <c r="D438">
        <v>342640216</v>
      </c>
      <c r="E438">
        <v>113</v>
      </c>
      <c r="F438">
        <v>1</v>
      </c>
      <c r="G438">
        <v>1</v>
      </c>
      <c r="H438">
        <v>1</v>
      </c>
      <c r="I438" t="s">
        <v>331</v>
      </c>
      <c r="J438" t="s">
        <v>481</v>
      </c>
      <c r="K438" t="s">
        <v>332</v>
      </c>
      <c r="L438">
        <v>1191</v>
      </c>
      <c r="N438">
        <v>1013</v>
      </c>
      <c r="O438" t="s">
        <v>29</v>
      </c>
      <c r="P438" t="s">
        <v>29</v>
      </c>
      <c r="Q438">
        <v>1</v>
      </c>
      <c r="W438">
        <v>0</v>
      </c>
      <c r="X438">
        <v>44848675</v>
      </c>
      <c r="Y438">
        <f t="shared" ref="Y438:Y441" si="1246">(AT438*ROUND(0.3,7))</f>
        <v>0.84599999999999997</v>
      </c>
      <c r="AA438">
        <v>0</v>
      </c>
      <c r="AB438">
        <v>0</v>
      </c>
      <c r="AC438">
        <v>0</v>
      </c>
      <c r="AD438">
        <v>486.31999999999999</v>
      </c>
      <c r="AE438">
        <v>0</v>
      </c>
      <c r="AF438">
        <v>0</v>
      </c>
      <c r="AG438">
        <v>0</v>
      </c>
      <c r="AH438">
        <v>486.31999999999999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481</v>
      </c>
      <c r="AT438">
        <v>2.8199999999999998</v>
      </c>
      <c r="AU438" t="s">
        <v>505</v>
      </c>
      <c r="AV438">
        <v>1</v>
      </c>
      <c r="AW438">
        <v>2</v>
      </c>
      <c r="AX438">
        <v>407089861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1371.4223999999999</v>
      </c>
      <c r="BN438">
        <v>2.8199999999999998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411.42671999999999</v>
      </c>
      <c r="BU438">
        <v>0.84599999999999997</v>
      </c>
      <c r="BV438">
        <v>0</v>
      </c>
      <c r="BW438">
        <v>1</v>
      </c>
      <c r="CU438">
        <f>ROUND(AT438*Source!I274*AH438*AL438,2)</f>
        <v>13.710000000000001</v>
      </c>
      <c r="CV438">
        <f>ROUND(Y438*Source!I274,7)</f>
        <v>0.0084599999999999988</v>
      </c>
      <c r="CW438">
        <v>0</v>
      </c>
      <c r="CX438">
        <f>ROUND(Y438*Source!I274,7)</f>
        <v>0.0084599999999999988</v>
      </c>
      <c r="CY438">
        <f t="shared" ref="CY438:CY439" si="1247">AD438</f>
        <v>486.31999999999999</v>
      </c>
      <c r="CZ438">
        <f t="shared" ref="CZ438:CZ439" si="1248">AH438</f>
        <v>486.31999999999999</v>
      </c>
      <c r="DA438">
        <f t="shared" ref="DA438:DA439" si="1249">AL438</f>
        <v>1</v>
      </c>
      <c r="DB438">
        <f t="shared" ref="DB438:DB441" si="1250">ROUND((ROUND(AT438*CZ438,2)*ROUND(0.3,7)),6)</f>
        <v>411.42599999999999</v>
      </c>
      <c r="DC438">
        <f t="shared" ref="DC438:DC441" si="1251">ROUND((ROUND(AT438*AG438,2)*ROUND(0.3,7)),6)</f>
        <v>0</v>
      </c>
      <c r="DD438" t="s">
        <v>481</v>
      </c>
      <c r="DE438" t="s">
        <v>481</v>
      </c>
      <c r="DF438">
        <f t="shared" si="1245"/>
        <v>0</v>
      </c>
      <c r="DG438">
        <f t="shared" si="1243"/>
        <v>0</v>
      </c>
      <c r="DH438">
        <f t="shared" si="1131"/>
        <v>0</v>
      </c>
      <c r="DI438">
        <f t="shared" si="1132"/>
        <v>4.1100000000000003</v>
      </c>
      <c r="DJ438">
        <f t="shared" ref="DJ438:DJ439" si="1252">DI438</f>
        <v>4.1100000000000003</v>
      </c>
      <c r="DK438">
        <v>1</v>
      </c>
      <c r="DL438" t="s">
        <v>481</v>
      </c>
      <c r="DM438">
        <v>0</v>
      </c>
      <c r="DN438" t="s">
        <v>481</v>
      </c>
      <c r="DO438">
        <v>0</v>
      </c>
    </row>
    <row r="439">
      <c r="A439">
        <f>ROW(Source!A274)</f>
        <v>274</v>
      </c>
      <c r="B439">
        <v>407088984</v>
      </c>
      <c r="C439">
        <v>407089852</v>
      </c>
      <c r="D439">
        <v>342640393</v>
      </c>
      <c r="E439">
        <v>113</v>
      </c>
      <c r="F439">
        <v>1</v>
      </c>
      <c r="G439">
        <v>1</v>
      </c>
      <c r="H439">
        <v>1</v>
      </c>
      <c r="I439" t="s">
        <v>854</v>
      </c>
      <c r="J439" t="s">
        <v>481</v>
      </c>
      <c r="K439" t="s">
        <v>855</v>
      </c>
      <c r="L439">
        <v>1191</v>
      </c>
      <c r="N439">
        <v>1013</v>
      </c>
      <c r="O439" t="s">
        <v>29</v>
      </c>
      <c r="P439" t="s">
        <v>29</v>
      </c>
      <c r="Q439">
        <v>1</v>
      </c>
      <c r="W439">
        <v>0</v>
      </c>
      <c r="X439">
        <v>-1417349443</v>
      </c>
      <c r="Y439">
        <f t="shared" si="1246"/>
        <v>0.053999999999999999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481</v>
      </c>
      <c r="AT439">
        <v>0.17999999999999999</v>
      </c>
      <c r="AU439" t="s">
        <v>505</v>
      </c>
      <c r="AV439">
        <v>2</v>
      </c>
      <c r="AW439">
        <v>2</v>
      </c>
      <c r="AX439">
        <v>407089862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ROUND(Y439*Source!I274,7)</f>
        <v>0.00054000000000000001</v>
      </c>
      <c r="CY439">
        <f t="shared" si="1247"/>
        <v>0</v>
      </c>
      <c r="CZ439">
        <f t="shared" si="1248"/>
        <v>0</v>
      </c>
      <c r="DA439">
        <f t="shared" si="1249"/>
        <v>1</v>
      </c>
      <c r="DB439">
        <f t="shared" si="1250"/>
        <v>0</v>
      </c>
      <c r="DC439">
        <f t="shared" si="1251"/>
        <v>0</v>
      </c>
      <c r="DD439" t="s">
        <v>481</v>
      </c>
      <c r="DE439" t="s">
        <v>481</v>
      </c>
      <c r="DF439">
        <f t="shared" si="1245"/>
        <v>0</v>
      </c>
      <c r="DG439">
        <f t="shared" si="1243"/>
        <v>0</v>
      </c>
      <c r="DH439">
        <f t="shared" si="1131"/>
        <v>0</v>
      </c>
      <c r="DI439">
        <f t="shared" si="1132"/>
        <v>0</v>
      </c>
      <c r="DJ439">
        <f t="shared" si="1252"/>
        <v>0</v>
      </c>
      <c r="DK439">
        <v>0</v>
      </c>
      <c r="DL439" t="s">
        <v>481</v>
      </c>
      <c r="DM439">
        <v>0</v>
      </c>
      <c r="DN439" t="s">
        <v>481</v>
      </c>
      <c r="DO439">
        <v>0</v>
      </c>
    </row>
    <row r="440">
      <c r="A440">
        <f>ROW(Source!A274)</f>
        <v>274</v>
      </c>
      <c r="B440">
        <v>407088984</v>
      </c>
      <c r="C440">
        <v>407089852</v>
      </c>
      <c r="D440">
        <v>342764741</v>
      </c>
      <c r="E440">
        <v>1</v>
      </c>
      <c r="F440">
        <v>1</v>
      </c>
      <c r="G440">
        <v>1</v>
      </c>
      <c r="H440">
        <v>2</v>
      </c>
      <c r="I440" t="s">
        <v>214</v>
      </c>
      <c r="J440" t="s">
        <v>875</v>
      </c>
      <c r="K440" t="s">
        <v>215</v>
      </c>
      <c r="L440">
        <v>1368</v>
      </c>
      <c r="N440">
        <v>1011</v>
      </c>
      <c r="O440" t="s">
        <v>106</v>
      </c>
      <c r="P440" t="s">
        <v>106</v>
      </c>
      <c r="Q440">
        <v>1</v>
      </c>
      <c r="W440">
        <v>0</v>
      </c>
      <c r="X440">
        <v>-361847540</v>
      </c>
      <c r="Y440">
        <f t="shared" si="1246"/>
        <v>0.027</v>
      </c>
      <c r="AA440">
        <v>0</v>
      </c>
      <c r="AB440">
        <v>1552.1199999999999</v>
      </c>
      <c r="AC440">
        <v>668.23000000000002</v>
      </c>
      <c r="AD440">
        <v>0</v>
      </c>
      <c r="AE440">
        <v>0</v>
      </c>
      <c r="AF440">
        <v>1552.1199999999999</v>
      </c>
      <c r="AG440">
        <v>668.23000000000002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481</v>
      </c>
      <c r="AT440">
        <v>0.089999999999999997</v>
      </c>
      <c r="AU440" t="s">
        <v>505</v>
      </c>
      <c r="AV440">
        <v>1</v>
      </c>
      <c r="AW440">
        <v>2</v>
      </c>
      <c r="AX440">
        <v>407089863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139.6908</v>
      </c>
      <c r="BL440">
        <v>60.140700000000002</v>
      </c>
      <c r="BM440">
        <v>0</v>
      </c>
      <c r="BN440">
        <v>0</v>
      </c>
      <c r="BO440">
        <v>0.089999999999999997</v>
      </c>
      <c r="BP440">
        <v>1</v>
      </c>
      <c r="BQ440">
        <v>0</v>
      </c>
      <c r="BR440">
        <v>41.907239999999994</v>
      </c>
      <c r="BS440">
        <v>18.042210000000001</v>
      </c>
      <c r="BT440">
        <v>0</v>
      </c>
      <c r="BU440">
        <v>0</v>
      </c>
      <c r="BV440">
        <v>0.027</v>
      </c>
      <c r="BW440">
        <v>1</v>
      </c>
      <c r="CV440">
        <v>0</v>
      </c>
      <c r="CW440">
        <f>ROUND(Y440*Source!I274*DO440,7)</f>
        <v>0.00027</v>
      </c>
      <c r="CX440">
        <f>ROUND(Y440*Source!I274,7)</f>
        <v>0.00027</v>
      </c>
      <c r="CY440">
        <f t="shared" ref="CY440:CY441" si="1253">AB440</f>
        <v>1552.1199999999999</v>
      </c>
      <c r="CZ440">
        <f t="shared" ref="CZ440:CZ441" si="1254">AF440</f>
        <v>1552.1199999999999</v>
      </c>
      <c r="DA440">
        <f t="shared" ref="DA440:DA441" si="1255">AJ440</f>
        <v>1</v>
      </c>
      <c r="DB440">
        <f t="shared" si="1250"/>
        <v>41.906999999999996</v>
      </c>
      <c r="DC440">
        <f t="shared" si="1251"/>
        <v>18.041999999999998</v>
      </c>
      <c r="DD440" t="s">
        <v>481</v>
      </c>
      <c r="DE440" t="s">
        <v>481</v>
      </c>
      <c r="DF440">
        <f t="shared" si="1245"/>
        <v>0</v>
      </c>
      <c r="DG440">
        <f t="shared" si="1243"/>
        <v>0.41999999999999998</v>
      </c>
      <c r="DH440">
        <f t="shared" si="1131"/>
        <v>0.17999999999999999</v>
      </c>
      <c r="DI440">
        <f t="shared" si="1132"/>
        <v>0</v>
      </c>
      <c r="DJ440">
        <f t="shared" ref="DJ440:DJ441" si="1256">DG440+DH440</f>
        <v>0.59999999999999998</v>
      </c>
      <c r="DK440">
        <v>1</v>
      </c>
      <c r="DL440" t="s">
        <v>216</v>
      </c>
      <c r="DM440">
        <v>6</v>
      </c>
      <c r="DN440" t="s">
        <v>29</v>
      </c>
      <c r="DO440">
        <v>1</v>
      </c>
    </row>
    <row r="441">
      <c r="A441">
        <f>ROW(Source!A274)</f>
        <v>274</v>
      </c>
      <c r="B441">
        <v>407088984</v>
      </c>
      <c r="C441">
        <v>407089852</v>
      </c>
      <c r="D441">
        <v>342765643</v>
      </c>
      <c r="E441">
        <v>1</v>
      </c>
      <c r="F441">
        <v>1</v>
      </c>
      <c r="G441">
        <v>1</v>
      </c>
      <c r="H441">
        <v>2</v>
      </c>
      <c r="I441" t="s">
        <v>157</v>
      </c>
      <c r="J441" t="s">
        <v>869</v>
      </c>
      <c r="K441" t="s">
        <v>158</v>
      </c>
      <c r="L441">
        <v>1368</v>
      </c>
      <c r="N441">
        <v>1011</v>
      </c>
      <c r="O441" t="s">
        <v>106</v>
      </c>
      <c r="P441" t="s">
        <v>106</v>
      </c>
      <c r="Q441">
        <v>1</v>
      </c>
      <c r="W441">
        <v>0</v>
      </c>
      <c r="X441">
        <v>1503848564</v>
      </c>
      <c r="Y441">
        <f t="shared" si="1246"/>
        <v>0.027</v>
      </c>
      <c r="AA441">
        <v>0</v>
      </c>
      <c r="AB441">
        <v>583.05999999999995</v>
      </c>
      <c r="AC441">
        <v>497.45999999999998</v>
      </c>
      <c r="AD441">
        <v>0</v>
      </c>
      <c r="AE441">
        <v>0</v>
      </c>
      <c r="AF441">
        <v>477.92000000000002</v>
      </c>
      <c r="AG441">
        <v>497.45999999999998</v>
      </c>
      <c r="AH441">
        <v>0</v>
      </c>
      <c r="AI441">
        <v>1</v>
      </c>
      <c r="AJ441">
        <v>1.22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481</v>
      </c>
      <c r="AT441">
        <v>0.089999999999999997</v>
      </c>
      <c r="AU441" t="s">
        <v>505</v>
      </c>
      <c r="AV441">
        <v>1</v>
      </c>
      <c r="AW441">
        <v>2</v>
      </c>
      <c r="AX441">
        <v>407089864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43.012799999999999</v>
      </c>
      <c r="BL441">
        <v>44.7714</v>
      </c>
      <c r="BM441">
        <v>0</v>
      </c>
      <c r="BN441">
        <v>0</v>
      </c>
      <c r="BO441">
        <v>0.089999999999999997</v>
      </c>
      <c r="BP441">
        <v>1</v>
      </c>
      <c r="BQ441">
        <v>0</v>
      </c>
      <c r="BR441">
        <v>12.903840000000001</v>
      </c>
      <c r="BS441">
        <v>13.431419999999999</v>
      </c>
      <c r="BT441">
        <v>0</v>
      </c>
      <c r="BU441">
        <v>0</v>
      </c>
      <c r="BV441">
        <v>0.027</v>
      </c>
      <c r="BW441">
        <v>1</v>
      </c>
      <c r="CV441">
        <v>0</v>
      </c>
      <c r="CW441">
        <f>ROUND(Y441*Source!I274*DO441,7)</f>
        <v>0.00027</v>
      </c>
      <c r="CX441">
        <f>ROUND(Y441*Source!I274,7)</f>
        <v>0.00027</v>
      </c>
      <c r="CY441">
        <f t="shared" si="1253"/>
        <v>583.05999999999995</v>
      </c>
      <c r="CZ441">
        <f t="shared" si="1254"/>
        <v>477.92000000000002</v>
      </c>
      <c r="DA441">
        <f t="shared" si="1255"/>
        <v>1.22</v>
      </c>
      <c r="DB441">
        <f t="shared" si="1250"/>
        <v>12.902999999999999</v>
      </c>
      <c r="DC441">
        <f t="shared" si="1251"/>
        <v>13.430999999999999</v>
      </c>
      <c r="DD441" t="s">
        <v>481</v>
      </c>
      <c r="DE441" t="s">
        <v>481</v>
      </c>
      <c r="DF441">
        <f t="shared" si="1245"/>
        <v>0</v>
      </c>
      <c r="DG441">
        <f>ROUND(ROUND(AF441*AJ441,2)*CX441,2)</f>
        <v>0.16</v>
      </c>
      <c r="DH441">
        <f t="shared" si="1131"/>
        <v>0.13</v>
      </c>
      <c r="DI441">
        <f t="shared" si="1132"/>
        <v>0</v>
      </c>
      <c r="DJ441">
        <f t="shared" si="1256"/>
        <v>0.29000000000000004</v>
      </c>
      <c r="DK441">
        <v>0</v>
      </c>
      <c r="DL441" t="s">
        <v>159</v>
      </c>
      <c r="DM441">
        <v>4</v>
      </c>
      <c r="DN441" t="s">
        <v>29</v>
      </c>
      <c r="DO441">
        <v>1</v>
      </c>
    </row>
    <row r="442">
      <c r="A442">
        <f>ROW(Source!A274)</f>
        <v>274</v>
      </c>
      <c r="B442">
        <v>407088984</v>
      </c>
      <c r="C442">
        <v>407089852</v>
      </c>
      <c r="D442">
        <v>342715891</v>
      </c>
      <c r="E442">
        <v>1</v>
      </c>
      <c r="F442">
        <v>1</v>
      </c>
      <c r="G442">
        <v>1</v>
      </c>
      <c r="H442">
        <v>3</v>
      </c>
      <c r="I442" t="s">
        <v>293</v>
      </c>
      <c r="J442" t="s">
        <v>886</v>
      </c>
      <c r="K442" t="s">
        <v>294</v>
      </c>
      <c r="L442">
        <v>1301</v>
      </c>
      <c r="N442">
        <v>1003</v>
      </c>
      <c r="O442" t="s">
        <v>295</v>
      </c>
      <c r="P442" t="s">
        <v>295</v>
      </c>
      <c r="Q442">
        <v>1</v>
      </c>
      <c r="W442">
        <v>0</v>
      </c>
      <c r="X442">
        <v>-143366577</v>
      </c>
      <c r="Y442">
        <f t="shared" ref="Y442:Y444" si="1257">(AT442*ROUND(0,7))</f>
        <v>0</v>
      </c>
      <c r="AA442">
        <v>5.6399999999999997</v>
      </c>
      <c r="AB442">
        <v>0</v>
      </c>
      <c r="AC442">
        <v>0</v>
      </c>
      <c r="AD442">
        <v>0</v>
      </c>
      <c r="AE442">
        <v>5.8700000000000001</v>
      </c>
      <c r="AF442">
        <v>0</v>
      </c>
      <c r="AG442">
        <v>0</v>
      </c>
      <c r="AH442">
        <v>0</v>
      </c>
      <c r="AI442">
        <v>0.95999999999999996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481</v>
      </c>
      <c r="AT442">
        <v>13.33</v>
      </c>
      <c r="AU442" t="s">
        <v>504</v>
      </c>
      <c r="AV442">
        <v>0</v>
      </c>
      <c r="AW442">
        <v>2</v>
      </c>
      <c r="AX442">
        <v>407089865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78.247100000000003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ROUND(Y442*Source!I274,7)</f>
        <v>0</v>
      </c>
      <c r="CY442">
        <f t="shared" ref="CY442:CY445" si="1258">AA442</f>
        <v>5.6399999999999997</v>
      </c>
      <c r="CZ442">
        <f t="shared" ref="CZ442:CZ445" si="1259">AE442</f>
        <v>5.8700000000000001</v>
      </c>
      <c r="DA442">
        <f t="shared" ref="DA442:DA445" si="1260">AI442</f>
        <v>0.95999999999999996</v>
      </c>
      <c r="DB442">
        <f t="shared" ref="DB442:DB444" si="1261">ROUND((ROUND(AT442*CZ442,2)*ROUND(0,7)),6)</f>
        <v>0</v>
      </c>
      <c r="DC442">
        <f t="shared" ref="DC442:DC444" si="1262">ROUND((ROUND(AT442*AG442,2)*ROUND(0,7)),6)</f>
        <v>0</v>
      </c>
      <c r="DD442" t="s">
        <v>481</v>
      </c>
      <c r="DE442" t="s">
        <v>481</v>
      </c>
      <c r="DF442">
        <f t="shared" ref="DF442:DF444" si="1263">ROUND(ROUND(AE442*AI442,2)*CX442,2)</f>
        <v>0</v>
      </c>
      <c r="DG442">
        <f t="shared" ref="DG442:DG448" si="1264">ROUND(ROUND(AF442,2)*CX442,2)</f>
        <v>0</v>
      </c>
      <c r="DH442">
        <f t="shared" si="1131"/>
        <v>0</v>
      </c>
      <c r="DI442">
        <f t="shared" si="1132"/>
        <v>0</v>
      </c>
      <c r="DJ442">
        <f t="shared" ref="DJ442:DJ445" si="1265">DF442</f>
        <v>0</v>
      </c>
      <c r="DK442">
        <v>0</v>
      </c>
      <c r="DL442" t="s">
        <v>481</v>
      </c>
      <c r="DM442">
        <v>0</v>
      </c>
      <c r="DN442" t="s">
        <v>481</v>
      </c>
      <c r="DO442">
        <v>0</v>
      </c>
    </row>
    <row r="443">
      <c r="A443">
        <f>ROW(Source!A274)</f>
        <v>274</v>
      </c>
      <c r="B443">
        <v>407088984</v>
      </c>
      <c r="C443">
        <v>407089852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389</v>
      </c>
      <c r="J443" t="s">
        <v>904</v>
      </c>
      <c r="K443" t="s">
        <v>390</v>
      </c>
      <c r="L443">
        <v>1302</v>
      </c>
      <c r="N443">
        <v>1003</v>
      </c>
      <c r="O443" t="s">
        <v>391</v>
      </c>
      <c r="P443" t="s">
        <v>391</v>
      </c>
      <c r="Q443">
        <v>10</v>
      </c>
      <c r="W443">
        <v>0</v>
      </c>
      <c r="X443">
        <v>1559563185</v>
      </c>
      <c r="Y443">
        <f t="shared" si="1257"/>
        <v>0</v>
      </c>
      <c r="AA443">
        <v>57.700000000000003</v>
      </c>
      <c r="AB443">
        <v>0</v>
      </c>
      <c r="AC443">
        <v>0</v>
      </c>
      <c r="AD443">
        <v>0</v>
      </c>
      <c r="AE443">
        <v>37.710000000000001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481</v>
      </c>
      <c r="AT443">
        <v>0.59999999999999998</v>
      </c>
      <c r="AU443" t="s">
        <v>504</v>
      </c>
      <c r="AV443">
        <v>0</v>
      </c>
      <c r="AW443">
        <v>2</v>
      </c>
      <c r="AX443">
        <v>407089866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22.626000000000001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ROUND(Y443*Source!I274,7)</f>
        <v>0</v>
      </c>
      <c r="CY443">
        <f t="shared" si="1258"/>
        <v>57.700000000000003</v>
      </c>
      <c r="CZ443">
        <f t="shared" si="1259"/>
        <v>37.710000000000001</v>
      </c>
      <c r="DA443">
        <f t="shared" si="1260"/>
        <v>1.53</v>
      </c>
      <c r="DB443">
        <f t="shared" si="1261"/>
        <v>0</v>
      </c>
      <c r="DC443">
        <f t="shared" si="1262"/>
        <v>0</v>
      </c>
      <c r="DD443" t="s">
        <v>481</v>
      </c>
      <c r="DE443" t="s">
        <v>481</v>
      </c>
      <c r="DF443">
        <f t="shared" si="1263"/>
        <v>0</v>
      </c>
      <c r="DG443">
        <f t="shared" si="1264"/>
        <v>0</v>
      </c>
      <c r="DH443">
        <f t="shared" si="1131"/>
        <v>0</v>
      </c>
      <c r="DI443">
        <f t="shared" si="1132"/>
        <v>0</v>
      </c>
      <c r="DJ443">
        <f t="shared" si="1265"/>
        <v>0</v>
      </c>
      <c r="DK443">
        <v>0</v>
      </c>
      <c r="DL443" t="s">
        <v>481</v>
      </c>
      <c r="DM443">
        <v>0</v>
      </c>
      <c r="DN443" t="s">
        <v>481</v>
      </c>
      <c r="DO443">
        <v>0</v>
      </c>
    </row>
    <row r="444">
      <c r="A444">
        <f>ROW(Source!A274)</f>
        <v>274</v>
      </c>
      <c r="B444">
        <v>407088984</v>
      </c>
      <c r="C444">
        <v>407089852</v>
      </c>
      <c r="D444">
        <v>342735756</v>
      </c>
      <c r="E444">
        <v>1</v>
      </c>
      <c r="F444">
        <v>1</v>
      </c>
      <c r="G444">
        <v>1</v>
      </c>
      <c r="H444">
        <v>3</v>
      </c>
      <c r="I444" t="s">
        <v>241</v>
      </c>
      <c r="J444" t="s">
        <v>880</v>
      </c>
      <c r="K444" t="s">
        <v>242</v>
      </c>
      <c r="L444">
        <v>1346</v>
      </c>
      <c r="N444">
        <v>1009</v>
      </c>
      <c r="O444" t="s">
        <v>131</v>
      </c>
      <c r="P444" t="s">
        <v>131</v>
      </c>
      <c r="Q444">
        <v>1</v>
      </c>
      <c r="W444">
        <v>0</v>
      </c>
      <c r="X444">
        <v>1838179334</v>
      </c>
      <c r="Y444">
        <f t="shared" si="1257"/>
        <v>0</v>
      </c>
      <c r="AA444">
        <v>104.64</v>
      </c>
      <c r="AB444">
        <v>0</v>
      </c>
      <c r="AC444">
        <v>0</v>
      </c>
      <c r="AD444">
        <v>0</v>
      </c>
      <c r="AE444">
        <v>79.879999999999995</v>
      </c>
      <c r="AF444">
        <v>0</v>
      </c>
      <c r="AG444">
        <v>0</v>
      </c>
      <c r="AH444">
        <v>0</v>
      </c>
      <c r="AI444">
        <v>1.3100000000000001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481</v>
      </c>
      <c r="AT444">
        <v>0.050000000000000003</v>
      </c>
      <c r="AU444" t="s">
        <v>504</v>
      </c>
      <c r="AV444">
        <v>0</v>
      </c>
      <c r="AW444">
        <v>2</v>
      </c>
      <c r="AX444">
        <v>407089867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3.9939999999999998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ROUND(Y444*Source!I274,7)</f>
        <v>0</v>
      </c>
      <c r="CY444">
        <f t="shared" si="1258"/>
        <v>104.64</v>
      </c>
      <c r="CZ444">
        <f t="shared" si="1259"/>
        <v>79.879999999999995</v>
      </c>
      <c r="DA444">
        <f t="shared" si="1260"/>
        <v>1.3100000000000001</v>
      </c>
      <c r="DB444">
        <f t="shared" si="1261"/>
        <v>0</v>
      </c>
      <c r="DC444">
        <f t="shared" si="1262"/>
        <v>0</v>
      </c>
      <c r="DD444" t="s">
        <v>481</v>
      </c>
      <c r="DE444" t="s">
        <v>481</v>
      </c>
      <c r="DF444">
        <f t="shared" si="1263"/>
        <v>0</v>
      </c>
      <c r="DG444">
        <f t="shared" si="1264"/>
        <v>0</v>
      </c>
      <c r="DH444">
        <f t="shared" si="1131"/>
        <v>0</v>
      </c>
      <c r="DI444">
        <f t="shared" si="1132"/>
        <v>0</v>
      </c>
      <c r="DJ444">
        <f t="shared" si="1265"/>
        <v>0</v>
      </c>
      <c r="DK444">
        <v>0</v>
      </c>
      <c r="DL444" t="s">
        <v>481</v>
      </c>
      <c r="DM444">
        <v>0</v>
      </c>
      <c r="DN444" t="s">
        <v>481</v>
      </c>
      <c r="DO444">
        <v>0</v>
      </c>
    </row>
    <row r="445">
      <c r="A445">
        <f>ROW(Source!A274)</f>
        <v>274</v>
      </c>
      <c r="B445">
        <v>407088984</v>
      </c>
      <c r="C445">
        <v>407089852</v>
      </c>
      <c r="D445">
        <v>342646017</v>
      </c>
      <c r="E445">
        <v>113</v>
      </c>
      <c r="F445">
        <v>1</v>
      </c>
      <c r="G445">
        <v>1</v>
      </c>
      <c r="H445">
        <v>3</v>
      </c>
      <c r="I445" t="s">
        <v>852</v>
      </c>
      <c r="J445" t="s">
        <v>481</v>
      </c>
      <c r="K445" t="s">
        <v>853</v>
      </c>
      <c r="L445">
        <v>3277935</v>
      </c>
      <c r="N445">
        <v>1013</v>
      </c>
      <c r="O445" t="s">
        <v>63</v>
      </c>
      <c r="P445" t="s">
        <v>63</v>
      </c>
      <c r="Q445">
        <v>1</v>
      </c>
      <c r="W445">
        <v>0</v>
      </c>
      <c r="X445">
        <v>274903907</v>
      </c>
      <c r="Y445">
        <f t="shared" ref="Y445:Y449" si="1266">AT445</f>
        <v>2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0</v>
      </c>
      <c r="AQ445">
        <v>1</v>
      </c>
      <c r="AR445">
        <v>0</v>
      </c>
      <c r="AS445" t="s">
        <v>481</v>
      </c>
      <c r="AT445">
        <v>2</v>
      </c>
      <c r="AU445" t="s">
        <v>481</v>
      </c>
      <c r="AV445">
        <v>0</v>
      </c>
      <c r="AW445">
        <v>2</v>
      </c>
      <c r="AX445">
        <v>407089868</v>
      </c>
      <c r="AY445">
        <v>1</v>
      </c>
      <c r="AZ445">
        <v>2048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ROUND(Y445*Source!I274,7)</f>
        <v>0.02</v>
      </c>
      <c r="CY445">
        <f t="shared" si="1258"/>
        <v>0</v>
      </c>
      <c r="CZ445">
        <f t="shared" si="1259"/>
        <v>0</v>
      </c>
      <c r="DA445">
        <f t="shared" si="1260"/>
        <v>1</v>
      </c>
      <c r="DB445">
        <f t="shared" ref="DB445:DB449" si="1267">ROUND(ROUND(AT445*CZ445,2),6)</f>
        <v>0</v>
      </c>
      <c r="DC445">
        <f t="shared" ref="DC445:DC449" si="1268">ROUND(ROUND(AT445*AG445,2),6)</f>
        <v>0</v>
      </c>
      <c r="DD445" t="s">
        <v>481</v>
      </c>
      <c r="DE445" t="s">
        <v>481</v>
      </c>
      <c r="DF445">
        <f t="shared" ref="DF445:DF449" si="1269">ROUND(ROUND(AE445,2)*CX445,2)</f>
        <v>0</v>
      </c>
      <c r="DG445">
        <f t="shared" si="1264"/>
        <v>0</v>
      </c>
      <c r="DH445">
        <f t="shared" si="1131"/>
        <v>0</v>
      </c>
      <c r="DI445">
        <f t="shared" si="1132"/>
        <v>0</v>
      </c>
      <c r="DJ445">
        <f t="shared" si="1265"/>
        <v>0</v>
      </c>
      <c r="DK445">
        <v>0</v>
      </c>
      <c r="DL445" t="s">
        <v>481</v>
      </c>
      <c r="DM445">
        <v>0</v>
      </c>
      <c r="DN445" t="s">
        <v>481</v>
      </c>
      <c r="DO445">
        <v>0</v>
      </c>
    </row>
    <row r="446">
      <c r="A446">
        <f>ROW(Source!A275)</f>
        <v>275</v>
      </c>
      <c r="B446">
        <v>407088984</v>
      </c>
      <c r="C446">
        <v>407089869</v>
      </c>
      <c r="D446">
        <v>342640216</v>
      </c>
      <c r="E446">
        <v>113</v>
      </c>
      <c r="F446">
        <v>1</v>
      </c>
      <c r="G446">
        <v>1</v>
      </c>
      <c r="H446">
        <v>1</v>
      </c>
      <c r="I446" t="s">
        <v>331</v>
      </c>
      <c r="J446" t="s">
        <v>481</v>
      </c>
      <c r="K446" t="s">
        <v>332</v>
      </c>
      <c r="L446">
        <v>1191</v>
      </c>
      <c r="N446">
        <v>1013</v>
      </c>
      <c r="O446" t="s">
        <v>29</v>
      </c>
      <c r="P446" t="s">
        <v>29</v>
      </c>
      <c r="Q446">
        <v>1</v>
      </c>
      <c r="W446">
        <v>0</v>
      </c>
      <c r="X446">
        <v>44848675</v>
      </c>
      <c r="Y446">
        <f t="shared" si="1266"/>
        <v>1.03</v>
      </c>
      <c r="AA446">
        <v>0</v>
      </c>
      <c r="AB446">
        <v>0</v>
      </c>
      <c r="AC446">
        <v>0</v>
      </c>
      <c r="AD446">
        <v>486.31999999999999</v>
      </c>
      <c r="AE446">
        <v>0</v>
      </c>
      <c r="AF446">
        <v>0</v>
      </c>
      <c r="AG446">
        <v>0</v>
      </c>
      <c r="AH446">
        <v>486.31999999999999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481</v>
      </c>
      <c r="AT446">
        <v>1.03</v>
      </c>
      <c r="AU446" t="s">
        <v>481</v>
      </c>
      <c r="AV446">
        <v>1</v>
      </c>
      <c r="AW446">
        <v>2</v>
      </c>
      <c r="AX446">
        <v>407089878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500.90960000000001</v>
      </c>
      <c r="BN446">
        <v>1.03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500.90960000000001</v>
      </c>
      <c r="BU446">
        <v>1.03</v>
      </c>
      <c r="BV446">
        <v>0</v>
      </c>
      <c r="BW446">
        <v>1</v>
      </c>
      <c r="CU446">
        <f>ROUND(AT446*Source!I275*AH446*AL446,2)</f>
        <v>5.0099999999999998</v>
      </c>
      <c r="CV446">
        <f>ROUND(Y446*Source!I275,7)</f>
        <v>0.0103</v>
      </c>
      <c r="CW446">
        <v>0</v>
      </c>
      <c r="CX446">
        <f>ROUND(Y446*Source!I275,7)</f>
        <v>0.0103</v>
      </c>
      <c r="CY446">
        <f t="shared" ref="CY446:CY447" si="1270">AD446</f>
        <v>486.31999999999999</v>
      </c>
      <c r="CZ446">
        <f t="shared" ref="CZ446:CZ447" si="1271">AH446</f>
        <v>486.31999999999999</v>
      </c>
      <c r="DA446">
        <f t="shared" ref="DA446:DA447" si="1272">AL446</f>
        <v>1</v>
      </c>
      <c r="DB446">
        <f t="shared" si="1267"/>
        <v>500.90999999999997</v>
      </c>
      <c r="DC446">
        <f t="shared" si="1268"/>
        <v>0</v>
      </c>
      <c r="DD446" t="s">
        <v>481</v>
      </c>
      <c r="DE446" t="s">
        <v>481</v>
      </c>
      <c r="DF446">
        <f t="shared" si="1269"/>
        <v>0</v>
      </c>
      <c r="DG446">
        <f t="shared" si="1264"/>
        <v>0</v>
      </c>
      <c r="DH446">
        <f t="shared" si="1131"/>
        <v>0</v>
      </c>
      <c r="DI446">
        <f t="shared" si="1132"/>
        <v>5.0099999999999998</v>
      </c>
      <c r="DJ446">
        <f t="shared" ref="DJ446:DJ447" si="1273">DI446</f>
        <v>5.0099999999999998</v>
      </c>
      <c r="DK446">
        <v>1</v>
      </c>
      <c r="DL446" t="s">
        <v>481</v>
      </c>
      <c r="DM446">
        <v>0</v>
      </c>
      <c r="DN446" t="s">
        <v>481</v>
      </c>
      <c r="DO446">
        <v>0</v>
      </c>
    </row>
    <row r="447">
      <c r="A447">
        <f>ROW(Source!A275)</f>
        <v>275</v>
      </c>
      <c r="B447">
        <v>407088984</v>
      </c>
      <c r="C447">
        <v>407089869</v>
      </c>
      <c r="D447">
        <v>342640393</v>
      </c>
      <c r="E447">
        <v>113</v>
      </c>
      <c r="F447">
        <v>1</v>
      </c>
      <c r="G447">
        <v>1</v>
      </c>
      <c r="H447">
        <v>1</v>
      </c>
      <c r="I447" t="s">
        <v>854</v>
      </c>
      <c r="J447" t="s">
        <v>481</v>
      </c>
      <c r="K447" t="s">
        <v>855</v>
      </c>
      <c r="L447">
        <v>1191</v>
      </c>
      <c r="N447">
        <v>1013</v>
      </c>
      <c r="O447" t="s">
        <v>29</v>
      </c>
      <c r="P447" t="s">
        <v>29</v>
      </c>
      <c r="Q447">
        <v>1</v>
      </c>
      <c r="W447">
        <v>0</v>
      </c>
      <c r="X447">
        <v>-1417349443</v>
      </c>
      <c r="Y447">
        <f t="shared" si="1266"/>
        <v>0.02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481</v>
      </c>
      <c r="AT447">
        <v>0.02</v>
      </c>
      <c r="AU447" t="s">
        <v>481</v>
      </c>
      <c r="AV447">
        <v>2</v>
      </c>
      <c r="AW447">
        <v>2</v>
      </c>
      <c r="AX447">
        <v>407089879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ROUND(Y447*Source!I275,7)</f>
        <v>0.00019999999999999998</v>
      </c>
      <c r="CY447">
        <f t="shared" si="1270"/>
        <v>0</v>
      </c>
      <c r="CZ447">
        <f t="shared" si="1271"/>
        <v>0</v>
      </c>
      <c r="DA447">
        <f t="shared" si="1272"/>
        <v>1</v>
      </c>
      <c r="DB447">
        <f t="shared" si="1267"/>
        <v>0</v>
      </c>
      <c r="DC447">
        <f t="shared" si="1268"/>
        <v>0</v>
      </c>
      <c r="DD447" t="s">
        <v>481</v>
      </c>
      <c r="DE447" t="s">
        <v>481</v>
      </c>
      <c r="DF447">
        <f t="shared" si="1269"/>
        <v>0</v>
      </c>
      <c r="DG447">
        <f t="shared" si="1264"/>
        <v>0</v>
      </c>
      <c r="DH447">
        <f t="shared" si="1131"/>
        <v>0</v>
      </c>
      <c r="DI447">
        <f t="shared" si="1132"/>
        <v>0</v>
      </c>
      <c r="DJ447">
        <f t="shared" si="1273"/>
        <v>0</v>
      </c>
      <c r="DK447">
        <v>0</v>
      </c>
      <c r="DL447" t="s">
        <v>481</v>
      </c>
      <c r="DM447">
        <v>0</v>
      </c>
      <c r="DN447" t="s">
        <v>481</v>
      </c>
      <c r="DO447">
        <v>0</v>
      </c>
    </row>
    <row r="448">
      <c r="A448">
        <f>ROW(Source!A275)</f>
        <v>275</v>
      </c>
      <c r="B448">
        <v>407088984</v>
      </c>
      <c r="C448">
        <v>407089869</v>
      </c>
      <c r="D448">
        <v>342764741</v>
      </c>
      <c r="E448">
        <v>1</v>
      </c>
      <c r="F448">
        <v>1</v>
      </c>
      <c r="G448">
        <v>1</v>
      </c>
      <c r="H448">
        <v>2</v>
      </c>
      <c r="I448" t="s">
        <v>214</v>
      </c>
      <c r="J448" t="s">
        <v>875</v>
      </c>
      <c r="K448" t="s">
        <v>215</v>
      </c>
      <c r="L448">
        <v>1368</v>
      </c>
      <c r="N448">
        <v>1011</v>
      </c>
      <c r="O448" t="s">
        <v>106</v>
      </c>
      <c r="P448" t="s">
        <v>106</v>
      </c>
      <c r="Q448">
        <v>1</v>
      </c>
      <c r="W448">
        <v>0</v>
      </c>
      <c r="X448">
        <v>-361847540</v>
      </c>
      <c r="Y448">
        <f t="shared" si="1266"/>
        <v>0.01</v>
      </c>
      <c r="AA448">
        <v>0</v>
      </c>
      <c r="AB448">
        <v>1552.1199999999999</v>
      </c>
      <c r="AC448">
        <v>668.23000000000002</v>
      </c>
      <c r="AD448">
        <v>0</v>
      </c>
      <c r="AE448">
        <v>0</v>
      </c>
      <c r="AF448">
        <v>1552.1199999999999</v>
      </c>
      <c r="AG448">
        <v>668.23000000000002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481</v>
      </c>
      <c r="AT448">
        <v>0.01</v>
      </c>
      <c r="AU448" t="s">
        <v>481</v>
      </c>
      <c r="AV448">
        <v>1</v>
      </c>
      <c r="AW448">
        <v>2</v>
      </c>
      <c r="AX448">
        <v>407089880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15.521199999999999</v>
      </c>
      <c r="BL448">
        <v>6.6823000000000006</v>
      </c>
      <c r="BM448">
        <v>0</v>
      </c>
      <c r="BN448">
        <v>0</v>
      </c>
      <c r="BO448">
        <v>0.01</v>
      </c>
      <c r="BP448">
        <v>1</v>
      </c>
      <c r="BQ448">
        <v>0</v>
      </c>
      <c r="BR448">
        <v>15.521199999999999</v>
      </c>
      <c r="BS448">
        <v>6.6823000000000006</v>
      </c>
      <c r="BT448">
        <v>0</v>
      </c>
      <c r="BU448">
        <v>0</v>
      </c>
      <c r="BV448">
        <v>0.01</v>
      </c>
      <c r="BW448">
        <v>1</v>
      </c>
      <c r="CV448">
        <v>0</v>
      </c>
      <c r="CW448">
        <f>ROUND(Y448*Source!I275*DO448,7)</f>
        <v>9.9999999999999991e-05</v>
      </c>
      <c r="CX448">
        <f>ROUND(Y448*Source!I275,7)</f>
        <v>9.9999999999999991e-05</v>
      </c>
      <c r="CY448">
        <f t="shared" ref="CY448:CY449" si="1274">AB448</f>
        <v>1552.1199999999999</v>
      </c>
      <c r="CZ448">
        <f t="shared" ref="CZ448:CZ449" si="1275">AF448</f>
        <v>1552.1199999999999</v>
      </c>
      <c r="DA448">
        <f t="shared" ref="DA448:DA449" si="1276">AJ448</f>
        <v>1</v>
      </c>
      <c r="DB448">
        <f t="shared" si="1267"/>
        <v>15.52</v>
      </c>
      <c r="DC448">
        <f t="shared" si="1268"/>
        <v>6.6799999999999997</v>
      </c>
      <c r="DD448" t="s">
        <v>481</v>
      </c>
      <c r="DE448" t="s">
        <v>481</v>
      </c>
      <c r="DF448">
        <f t="shared" si="1269"/>
        <v>0</v>
      </c>
      <c r="DG448">
        <f t="shared" si="1264"/>
        <v>0.16</v>
      </c>
      <c r="DH448">
        <f t="shared" si="1131"/>
        <v>0.070000000000000007</v>
      </c>
      <c r="DI448">
        <f t="shared" si="1132"/>
        <v>0</v>
      </c>
      <c r="DJ448">
        <f t="shared" ref="DJ448:DJ449" si="1277">DG448+DH448</f>
        <v>0.23000000000000001</v>
      </c>
      <c r="DK448">
        <v>1</v>
      </c>
      <c r="DL448" t="s">
        <v>216</v>
      </c>
      <c r="DM448">
        <v>6</v>
      </c>
      <c r="DN448" t="s">
        <v>29</v>
      </c>
      <c r="DO448">
        <v>1</v>
      </c>
    </row>
    <row r="449">
      <c r="A449">
        <f>ROW(Source!A275)</f>
        <v>275</v>
      </c>
      <c r="B449">
        <v>407088984</v>
      </c>
      <c r="C449">
        <v>407089869</v>
      </c>
      <c r="D449">
        <v>342765643</v>
      </c>
      <c r="E449">
        <v>1</v>
      </c>
      <c r="F449">
        <v>1</v>
      </c>
      <c r="G449">
        <v>1</v>
      </c>
      <c r="H449">
        <v>2</v>
      </c>
      <c r="I449" t="s">
        <v>157</v>
      </c>
      <c r="J449" t="s">
        <v>869</v>
      </c>
      <c r="K449" t="s">
        <v>158</v>
      </c>
      <c r="L449">
        <v>1368</v>
      </c>
      <c r="N449">
        <v>1011</v>
      </c>
      <c r="O449" t="s">
        <v>106</v>
      </c>
      <c r="P449" t="s">
        <v>106</v>
      </c>
      <c r="Q449">
        <v>1</v>
      </c>
      <c r="W449">
        <v>0</v>
      </c>
      <c r="X449">
        <v>1503848564</v>
      </c>
      <c r="Y449">
        <f t="shared" si="1266"/>
        <v>0.01</v>
      </c>
      <c r="AA449">
        <v>0</v>
      </c>
      <c r="AB449">
        <v>583.05999999999995</v>
      </c>
      <c r="AC449">
        <v>497.45999999999998</v>
      </c>
      <c r="AD449">
        <v>0</v>
      </c>
      <c r="AE449">
        <v>0</v>
      </c>
      <c r="AF449">
        <v>477.92000000000002</v>
      </c>
      <c r="AG449">
        <v>497.45999999999998</v>
      </c>
      <c r="AH449">
        <v>0</v>
      </c>
      <c r="AI449">
        <v>1</v>
      </c>
      <c r="AJ449">
        <v>1.22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481</v>
      </c>
      <c r="AT449">
        <v>0.01</v>
      </c>
      <c r="AU449" t="s">
        <v>481</v>
      </c>
      <c r="AV449">
        <v>1</v>
      </c>
      <c r="AW449">
        <v>2</v>
      </c>
      <c r="AX449">
        <v>407089881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4.7792000000000003</v>
      </c>
      <c r="BL449">
        <v>4.9745999999999997</v>
      </c>
      <c r="BM449">
        <v>0</v>
      </c>
      <c r="BN449">
        <v>0</v>
      </c>
      <c r="BO449">
        <v>0.01</v>
      </c>
      <c r="BP449">
        <v>1</v>
      </c>
      <c r="BQ449">
        <v>0</v>
      </c>
      <c r="BR449">
        <v>4.7792000000000003</v>
      </c>
      <c r="BS449">
        <v>4.9745999999999997</v>
      </c>
      <c r="BT449">
        <v>0</v>
      </c>
      <c r="BU449">
        <v>0</v>
      </c>
      <c r="BV449">
        <v>0.01</v>
      </c>
      <c r="BW449">
        <v>1</v>
      </c>
      <c r="CV449">
        <v>0</v>
      </c>
      <c r="CW449">
        <f>ROUND(Y449*Source!I275*DO449,7)</f>
        <v>9.9999999999999991e-05</v>
      </c>
      <c r="CX449">
        <f>ROUND(Y449*Source!I275,7)</f>
        <v>9.9999999999999991e-05</v>
      </c>
      <c r="CY449">
        <f t="shared" si="1274"/>
        <v>583.05999999999995</v>
      </c>
      <c r="CZ449">
        <f t="shared" si="1275"/>
        <v>477.92000000000002</v>
      </c>
      <c r="DA449">
        <f t="shared" si="1276"/>
        <v>1.22</v>
      </c>
      <c r="DB449">
        <f t="shared" si="1267"/>
        <v>4.7799999999999994</v>
      </c>
      <c r="DC449">
        <f t="shared" si="1268"/>
        <v>4.9699999999999998</v>
      </c>
      <c r="DD449" t="s">
        <v>481</v>
      </c>
      <c r="DE449" t="s">
        <v>481</v>
      </c>
      <c r="DF449">
        <f t="shared" si="1269"/>
        <v>0</v>
      </c>
      <c r="DG449">
        <f>ROUND(ROUND(AF449*AJ449,2)*CX449,2)</f>
        <v>0.059999999999999998</v>
      </c>
      <c r="DH449">
        <f t="shared" ref="DH449:DH489" si="1278">ROUND(ROUND(AG449,2)*CX449,2)</f>
        <v>0.050000000000000003</v>
      </c>
      <c r="DI449">
        <f t="shared" ref="DI449:DI489" si="1279">ROUND(ROUND(AH449,2)*CX449,2)</f>
        <v>0</v>
      </c>
      <c r="DJ449">
        <f t="shared" si="1277"/>
        <v>0.11</v>
      </c>
      <c r="DK449">
        <v>0</v>
      </c>
      <c r="DL449" t="s">
        <v>159</v>
      </c>
      <c r="DM449">
        <v>4</v>
      </c>
      <c r="DN449" t="s">
        <v>29</v>
      </c>
      <c r="DO449">
        <v>1</v>
      </c>
    </row>
    <row r="450">
      <c r="A450">
        <f>ROW(Source!A275)</f>
        <v>275</v>
      </c>
      <c r="B450">
        <v>407088984</v>
      </c>
      <c r="C450">
        <v>407089869</v>
      </c>
      <c r="D450">
        <v>342715891</v>
      </c>
      <c r="E450">
        <v>1</v>
      </c>
      <c r="F450">
        <v>1</v>
      </c>
      <c r="G450">
        <v>1</v>
      </c>
      <c r="H450">
        <v>3</v>
      </c>
      <c r="I450" t="s">
        <v>293</v>
      </c>
      <c r="J450" t="s">
        <v>886</v>
      </c>
      <c r="K450" t="s">
        <v>294</v>
      </c>
      <c r="L450">
        <v>1301</v>
      </c>
      <c r="N450">
        <v>1003</v>
      </c>
      <c r="O450" t="s">
        <v>295</v>
      </c>
      <c r="P450" t="s">
        <v>295</v>
      </c>
      <c r="Q450">
        <v>1</v>
      </c>
      <c r="W450">
        <v>0</v>
      </c>
      <c r="X450">
        <v>-143366577</v>
      </c>
      <c r="Y450">
        <f t="shared" ref="Y450:Y452" si="1280">(AT450*ROUND(0,7))</f>
        <v>0</v>
      </c>
      <c r="AA450">
        <v>5.6399999999999997</v>
      </c>
      <c r="AB450">
        <v>0</v>
      </c>
      <c r="AC450">
        <v>0</v>
      </c>
      <c r="AD450">
        <v>0</v>
      </c>
      <c r="AE450">
        <v>5.8700000000000001</v>
      </c>
      <c r="AF450">
        <v>0</v>
      </c>
      <c r="AG450">
        <v>0</v>
      </c>
      <c r="AH450">
        <v>0</v>
      </c>
      <c r="AI450">
        <v>0.95999999999999996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481</v>
      </c>
      <c r="AT450">
        <v>13.33</v>
      </c>
      <c r="AU450" t="s">
        <v>504</v>
      </c>
      <c r="AV450">
        <v>0</v>
      </c>
      <c r="AW450">
        <v>2</v>
      </c>
      <c r="AX450">
        <v>407089882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78.247100000000003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ROUND(Y450*Source!I275,7)</f>
        <v>0</v>
      </c>
      <c r="CY450">
        <f t="shared" ref="CY450:CY453" si="1281">AA450</f>
        <v>5.6399999999999997</v>
      </c>
      <c r="CZ450">
        <f t="shared" ref="CZ450:CZ453" si="1282">AE450</f>
        <v>5.8700000000000001</v>
      </c>
      <c r="DA450">
        <f t="shared" ref="DA450:DA453" si="1283">AI450</f>
        <v>0.95999999999999996</v>
      </c>
      <c r="DB450">
        <f t="shared" ref="DB450:DB452" si="1284">ROUND((ROUND(AT450*CZ450,2)*ROUND(0,7)),6)</f>
        <v>0</v>
      </c>
      <c r="DC450">
        <f t="shared" ref="DC450:DC452" si="1285">ROUND((ROUND(AT450*AG450,2)*ROUND(0,7)),6)</f>
        <v>0</v>
      </c>
      <c r="DD450" t="s">
        <v>481</v>
      </c>
      <c r="DE450" t="s">
        <v>481</v>
      </c>
      <c r="DF450">
        <f t="shared" ref="DF450:DF452" si="1286">ROUND(ROUND(AE450*AI450,2)*CX450,2)</f>
        <v>0</v>
      </c>
      <c r="DG450">
        <f t="shared" ref="DG450:DG456" si="1287">ROUND(ROUND(AF450,2)*CX450,2)</f>
        <v>0</v>
      </c>
      <c r="DH450">
        <f t="shared" si="1278"/>
        <v>0</v>
      </c>
      <c r="DI450">
        <f t="shared" si="1279"/>
        <v>0</v>
      </c>
      <c r="DJ450">
        <f t="shared" ref="DJ450:DJ453" si="1288">DF450</f>
        <v>0</v>
      </c>
      <c r="DK450">
        <v>0</v>
      </c>
      <c r="DL450" t="s">
        <v>481</v>
      </c>
      <c r="DM450">
        <v>0</v>
      </c>
      <c r="DN450" t="s">
        <v>481</v>
      </c>
      <c r="DO450">
        <v>0</v>
      </c>
    </row>
    <row r="451">
      <c r="A451">
        <f>ROW(Source!A275)</f>
        <v>275</v>
      </c>
      <c r="B451">
        <v>407088984</v>
      </c>
      <c r="C451">
        <v>407089869</v>
      </c>
      <c r="D451">
        <v>342715905</v>
      </c>
      <c r="E451">
        <v>1</v>
      </c>
      <c r="F451">
        <v>1</v>
      </c>
      <c r="G451">
        <v>1</v>
      </c>
      <c r="H451">
        <v>3</v>
      </c>
      <c r="I451" t="s">
        <v>389</v>
      </c>
      <c r="J451" t="s">
        <v>904</v>
      </c>
      <c r="K451" t="s">
        <v>390</v>
      </c>
      <c r="L451">
        <v>1302</v>
      </c>
      <c r="N451">
        <v>1003</v>
      </c>
      <c r="O451" t="s">
        <v>391</v>
      </c>
      <c r="P451" t="s">
        <v>391</v>
      </c>
      <c r="Q451">
        <v>10</v>
      </c>
      <c r="W451">
        <v>0</v>
      </c>
      <c r="X451">
        <v>1559563185</v>
      </c>
      <c r="Y451">
        <f t="shared" si="1280"/>
        <v>0</v>
      </c>
      <c r="AA451">
        <v>57.700000000000003</v>
      </c>
      <c r="AB451">
        <v>0</v>
      </c>
      <c r="AC451">
        <v>0</v>
      </c>
      <c r="AD451">
        <v>0</v>
      </c>
      <c r="AE451">
        <v>37.710000000000001</v>
      </c>
      <c r="AF451">
        <v>0</v>
      </c>
      <c r="AG451">
        <v>0</v>
      </c>
      <c r="AH451">
        <v>0</v>
      </c>
      <c r="AI451">
        <v>1.53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481</v>
      </c>
      <c r="AT451">
        <v>0.5</v>
      </c>
      <c r="AU451" t="s">
        <v>504</v>
      </c>
      <c r="AV451">
        <v>0</v>
      </c>
      <c r="AW451">
        <v>2</v>
      </c>
      <c r="AX451">
        <v>407089883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18.855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ROUND(Y451*Source!I275,7)</f>
        <v>0</v>
      </c>
      <c r="CY451">
        <f t="shared" si="1281"/>
        <v>57.700000000000003</v>
      </c>
      <c r="CZ451">
        <f t="shared" si="1282"/>
        <v>37.710000000000001</v>
      </c>
      <c r="DA451">
        <f t="shared" si="1283"/>
        <v>1.53</v>
      </c>
      <c r="DB451">
        <f t="shared" si="1284"/>
        <v>0</v>
      </c>
      <c r="DC451">
        <f t="shared" si="1285"/>
        <v>0</v>
      </c>
      <c r="DD451" t="s">
        <v>481</v>
      </c>
      <c r="DE451" t="s">
        <v>481</v>
      </c>
      <c r="DF451">
        <f t="shared" si="1286"/>
        <v>0</v>
      </c>
      <c r="DG451">
        <f t="shared" si="1287"/>
        <v>0</v>
      </c>
      <c r="DH451">
        <f t="shared" si="1278"/>
        <v>0</v>
      </c>
      <c r="DI451">
        <f t="shared" si="1279"/>
        <v>0</v>
      </c>
      <c r="DJ451">
        <f t="shared" si="1288"/>
        <v>0</v>
      </c>
      <c r="DK451">
        <v>0</v>
      </c>
      <c r="DL451" t="s">
        <v>481</v>
      </c>
      <c r="DM451">
        <v>0</v>
      </c>
      <c r="DN451" t="s">
        <v>481</v>
      </c>
      <c r="DO451">
        <v>0</v>
      </c>
    </row>
    <row r="452">
      <c r="A452">
        <f>ROW(Source!A275)</f>
        <v>275</v>
      </c>
      <c r="B452">
        <v>407088984</v>
      </c>
      <c r="C452">
        <v>407089869</v>
      </c>
      <c r="D452">
        <v>342735756</v>
      </c>
      <c r="E452">
        <v>1</v>
      </c>
      <c r="F452">
        <v>1</v>
      </c>
      <c r="G452">
        <v>1</v>
      </c>
      <c r="H452">
        <v>3</v>
      </c>
      <c r="I452" t="s">
        <v>241</v>
      </c>
      <c r="J452" t="s">
        <v>880</v>
      </c>
      <c r="K452" t="s">
        <v>242</v>
      </c>
      <c r="L452">
        <v>1346</v>
      </c>
      <c r="N452">
        <v>1009</v>
      </c>
      <c r="O452" t="s">
        <v>131</v>
      </c>
      <c r="P452" t="s">
        <v>131</v>
      </c>
      <c r="Q452">
        <v>1</v>
      </c>
      <c r="W452">
        <v>0</v>
      </c>
      <c r="X452">
        <v>1838179334</v>
      </c>
      <c r="Y452">
        <f t="shared" si="1280"/>
        <v>0</v>
      </c>
      <c r="AA452">
        <v>104.64</v>
      </c>
      <c r="AB452">
        <v>0</v>
      </c>
      <c r="AC452">
        <v>0</v>
      </c>
      <c r="AD452">
        <v>0</v>
      </c>
      <c r="AE452">
        <v>79.879999999999995</v>
      </c>
      <c r="AF452">
        <v>0</v>
      </c>
      <c r="AG452">
        <v>0</v>
      </c>
      <c r="AH452">
        <v>0</v>
      </c>
      <c r="AI452">
        <v>1.3100000000000001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481</v>
      </c>
      <c r="AT452">
        <v>0.050000000000000003</v>
      </c>
      <c r="AU452" t="s">
        <v>504</v>
      </c>
      <c r="AV452">
        <v>0</v>
      </c>
      <c r="AW452">
        <v>2</v>
      </c>
      <c r="AX452">
        <v>407089884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3.9939999999999998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ROUND(Y452*Source!I275,7)</f>
        <v>0</v>
      </c>
      <c r="CY452">
        <f t="shared" si="1281"/>
        <v>104.64</v>
      </c>
      <c r="CZ452">
        <f t="shared" si="1282"/>
        <v>79.879999999999995</v>
      </c>
      <c r="DA452">
        <f t="shared" si="1283"/>
        <v>1.3100000000000001</v>
      </c>
      <c r="DB452">
        <f t="shared" si="1284"/>
        <v>0</v>
      </c>
      <c r="DC452">
        <f t="shared" si="1285"/>
        <v>0</v>
      </c>
      <c r="DD452" t="s">
        <v>481</v>
      </c>
      <c r="DE452" t="s">
        <v>481</v>
      </c>
      <c r="DF452">
        <f t="shared" si="1286"/>
        <v>0</v>
      </c>
      <c r="DG452">
        <f t="shared" si="1287"/>
        <v>0</v>
      </c>
      <c r="DH452">
        <f t="shared" si="1278"/>
        <v>0</v>
      </c>
      <c r="DI452">
        <f t="shared" si="1279"/>
        <v>0</v>
      </c>
      <c r="DJ452">
        <f t="shared" si="1288"/>
        <v>0</v>
      </c>
      <c r="DK452">
        <v>0</v>
      </c>
      <c r="DL452" t="s">
        <v>481</v>
      </c>
      <c r="DM452">
        <v>0</v>
      </c>
      <c r="DN452" t="s">
        <v>481</v>
      </c>
      <c r="DO452">
        <v>0</v>
      </c>
    </row>
    <row r="453">
      <c r="A453">
        <f>ROW(Source!A275)</f>
        <v>275</v>
      </c>
      <c r="B453">
        <v>407088984</v>
      </c>
      <c r="C453">
        <v>407089869</v>
      </c>
      <c r="D453">
        <v>342646017</v>
      </c>
      <c r="E453">
        <v>113</v>
      </c>
      <c r="F453">
        <v>1</v>
      </c>
      <c r="G453">
        <v>1</v>
      </c>
      <c r="H453">
        <v>3</v>
      </c>
      <c r="I453" t="s">
        <v>852</v>
      </c>
      <c r="J453" t="s">
        <v>481</v>
      </c>
      <c r="K453" t="s">
        <v>853</v>
      </c>
      <c r="L453">
        <v>3277935</v>
      </c>
      <c r="N453">
        <v>1013</v>
      </c>
      <c r="O453" t="s">
        <v>63</v>
      </c>
      <c r="P453" t="s">
        <v>63</v>
      </c>
      <c r="Q453">
        <v>1</v>
      </c>
      <c r="W453">
        <v>0</v>
      </c>
      <c r="X453">
        <v>274903907</v>
      </c>
      <c r="Y453">
        <f t="shared" ref="Y453:Y457" si="1289">AT453</f>
        <v>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0</v>
      </c>
      <c r="AQ453">
        <v>1</v>
      </c>
      <c r="AR453">
        <v>0</v>
      </c>
      <c r="AS453" t="s">
        <v>481</v>
      </c>
      <c r="AT453">
        <v>2</v>
      </c>
      <c r="AU453" t="s">
        <v>481</v>
      </c>
      <c r="AV453">
        <v>0</v>
      </c>
      <c r="AW453">
        <v>2</v>
      </c>
      <c r="AX453">
        <v>407089885</v>
      </c>
      <c r="AY453">
        <v>1</v>
      </c>
      <c r="AZ453">
        <v>2048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ROUND(Y453*Source!I275,7)</f>
        <v>0.02</v>
      </c>
      <c r="CY453">
        <f t="shared" si="1281"/>
        <v>0</v>
      </c>
      <c r="CZ453">
        <f t="shared" si="1282"/>
        <v>0</v>
      </c>
      <c r="DA453">
        <f t="shared" si="1283"/>
        <v>1</v>
      </c>
      <c r="DB453">
        <f t="shared" ref="DB453:DB457" si="1290">ROUND(ROUND(AT453*CZ453,2),6)</f>
        <v>0</v>
      </c>
      <c r="DC453">
        <f t="shared" ref="DC453:DC457" si="1291">ROUND(ROUND(AT453*AG453,2),6)</f>
        <v>0</v>
      </c>
      <c r="DD453" t="s">
        <v>481</v>
      </c>
      <c r="DE453" t="s">
        <v>481</v>
      </c>
      <c r="DF453">
        <f t="shared" ref="DF453:DF457" si="1292">ROUND(ROUND(AE453,2)*CX453,2)</f>
        <v>0</v>
      </c>
      <c r="DG453">
        <f t="shared" si="1287"/>
        <v>0</v>
      </c>
      <c r="DH453">
        <f t="shared" si="1278"/>
        <v>0</v>
      </c>
      <c r="DI453">
        <f t="shared" si="1279"/>
        <v>0</v>
      </c>
      <c r="DJ453">
        <f t="shared" si="1288"/>
        <v>0</v>
      </c>
      <c r="DK453">
        <v>0</v>
      </c>
      <c r="DL453" t="s">
        <v>481</v>
      </c>
      <c r="DM453">
        <v>0</v>
      </c>
      <c r="DN453" t="s">
        <v>481</v>
      </c>
      <c r="DO453">
        <v>0</v>
      </c>
    </row>
    <row r="454">
      <c r="A454">
        <f>ROW(Source!A276)</f>
        <v>276</v>
      </c>
      <c r="B454">
        <v>407088984</v>
      </c>
      <c r="C454">
        <v>407089886</v>
      </c>
      <c r="D454">
        <v>342640216</v>
      </c>
      <c r="E454">
        <v>113</v>
      </c>
      <c r="F454">
        <v>1</v>
      </c>
      <c r="G454">
        <v>1</v>
      </c>
      <c r="H454">
        <v>1</v>
      </c>
      <c r="I454" t="s">
        <v>331</v>
      </c>
      <c r="J454" t="s">
        <v>481</v>
      </c>
      <c r="K454" t="s">
        <v>332</v>
      </c>
      <c r="L454">
        <v>1191</v>
      </c>
      <c r="N454">
        <v>1013</v>
      </c>
      <c r="O454" t="s">
        <v>29</v>
      </c>
      <c r="P454" t="s">
        <v>29</v>
      </c>
      <c r="Q454">
        <v>1</v>
      </c>
      <c r="W454">
        <v>0</v>
      </c>
      <c r="X454">
        <v>44848675</v>
      </c>
      <c r="Y454">
        <f t="shared" si="1289"/>
        <v>2.0600000000000001</v>
      </c>
      <c r="AA454">
        <v>0</v>
      </c>
      <c r="AB454">
        <v>0</v>
      </c>
      <c r="AC454">
        <v>0</v>
      </c>
      <c r="AD454">
        <v>486.31999999999999</v>
      </c>
      <c r="AE454">
        <v>0</v>
      </c>
      <c r="AF454">
        <v>0</v>
      </c>
      <c r="AG454">
        <v>0</v>
      </c>
      <c r="AH454">
        <v>486.31999999999999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481</v>
      </c>
      <c r="AT454">
        <v>2.0600000000000001</v>
      </c>
      <c r="AU454" t="s">
        <v>481</v>
      </c>
      <c r="AV454">
        <v>1</v>
      </c>
      <c r="AW454">
        <v>2</v>
      </c>
      <c r="AX454">
        <v>407089895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1001.8192</v>
      </c>
      <c r="BN454">
        <v>2.0600000000000001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1001.8192</v>
      </c>
      <c r="BU454">
        <v>2.0600000000000001</v>
      </c>
      <c r="BV454">
        <v>0</v>
      </c>
      <c r="BW454">
        <v>1</v>
      </c>
      <c r="CU454">
        <f>ROUND(AT454*Source!I276*AH454*AL454,2)</f>
        <v>10.02</v>
      </c>
      <c r="CV454">
        <f>ROUND(Y454*Source!I276,7)</f>
        <v>0.0206</v>
      </c>
      <c r="CW454">
        <v>0</v>
      </c>
      <c r="CX454">
        <f>ROUND(Y454*Source!I276,7)</f>
        <v>0.0206</v>
      </c>
      <c r="CY454">
        <f t="shared" ref="CY454:CY455" si="1293">AD454</f>
        <v>486.31999999999999</v>
      </c>
      <c r="CZ454">
        <f t="shared" ref="CZ454:CZ455" si="1294">AH454</f>
        <v>486.31999999999999</v>
      </c>
      <c r="DA454">
        <f t="shared" ref="DA454:DA455" si="1295">AL454</f>
        <v>1</v>
      </c>
      <c r="DB454">
        <f t="shared" si="1290"/>
        <v>1001.8199999999999</v>
      </c>
      <c r="DC454">
        <f t="shared" si="1291"/>
        <v>0</v>
      </c>
      <c r="DD454" t="s">
        <v>481</v>
      </c>
      <c r="DE454" t="s">
        <v>481</v>
      </c>
      <c r="DF454">
        <f t="shared" si="1292"/>
        <v>0</v>
      </c>
      <c r="DG454">
        <f t="shared" si="1287"/>
        <v>0</v>
      </c>
      <c r="DH454">
        <f t="shared" si="1278"/>
        <v>0</v>
      </c>
      <c r="DI454">
        <f t="shared" si="1279"/>
        <v>10.02</v>
      </c>
      <c r="DJ454">
        <f t="shared" ref="DJ454:DJ455" si="1296">DI454</f>
        <v>10.02</v>
      </c>
      <c r="DK454">
        <v>1</v>
      </c>
      <c r="DL454" t="s">
        <v>481</v>
      </c>
      <c r="DM454">
        <v>0</v>
      </c>
      <c r="DN454" t="s">
        <v>481</v>
      </c>
      <c r="DO454">
        <v>0</v>
      </c>
    </row>
    <row r="455">
      <c r="A455">
        <f>ROW(Source!A276)</f>
        <v>276</v>
      </c>
      <c r="B455">
        <v>407088984</v>
      </c>
      <c r="C455">
        <v>407089886</v>
      </c>
      <c r="D455">
        <v>342640393</v>
      </c>
      <c r="E455">
        <v>113</v>
      </c>
      <c r="F455">
        <v>1</v>
      </c>
      <c r="G455">
        <v>1</v>
      </c>
      <c r="H455">
        <v>1</v>
      </c>
      <c r="I455" t="s">
        <v>854</v>
      </c>
      <c r="J455" t="s">
        <v>481</v>
      </c>
      <c r="K455" t="s">
        <v>855</v>
      </c>
      <c r="L455">
        <v>1191</v>
      </c>
      <c r="N455">
        <v>1013</v>
      </c>
      <c r="O455" t="s">
        <v>29</v>
      </c>
      <c r="P455" t="s">
        <v>29</v>
      </c>
      <c r="Q455">
        <v>1</v>
      </c>
      <c r="W455">
        <v>0</v>
      </c>
      <c r="X455">
        <v>-1417349443</v>
      </c>
      <c r="Y455">
        <f t="shared" si="1289"/>
        <v>0.040000000000000001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481</v>
      </c>
      <c r="AT455">
        <v>0.040000000000000001</v>
      </c>
      <c r="AU455" t="s">
        <v>481</v>
      </c>
      <c r="AV455">
        <v>2</v>
      </c>
      <c r="AW455">
        <v>2</v>
      </c>
      <c r="AX455">
        <v>407089896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ROUND(Y455*Source!I276,7)</f>
        <v>0.00039999999999999996</v>
      </c>
      <c r="CY455">
        <f t="shared" si="1293"/>
        <v>0</v>
      </c>
      <c r="CZ455">
        <f t="shared" si="1294"/>
        <v>0</v>
      </c>
      <c r="DA455">
        <f t="shared" si="1295"/>
        <v>1</v>
      </c>
      <c r="DB455">
        <f t="shared" si="1290"/>
        <v>0</v>
      </c>
      <c r="DC455">
        <f t="shared" si="1291"/>
        <v>0</v>
      </c>
      <c r="DD455" t="s">
        <v>481</v>
      </c>
      <c r="DE455" t="s">
        <v>481</v>
      </c>
      <c r="DF455">
        <f t="shared" si="1292"/>
        <v>0</v>
      </c>
      <c r="DG455">
        <f t="shared" si="1287"/>
        <v>0</v>
      </c>
      <c r="DH455">
        <f t="shared" si="1278"/>
        <v>0</v>
      </c>
      <c r="DI455">
        <f t="shared" si="1279"/>
        <v>0</v>
      </c>
      <c r="DJ455">
        <f t="shared" si="1296"/>
        <v>0</v>
      </c>
      <c r="DK455">
        <v>0</v>
      </c>
      <c r="DL455" t="s">
        <v>481</v>
      </c>
      <c r="DM455">
        <v>0</v>
      </c>
      <c r="DN455" t="s">
        <v>481</v>
      </c>
      <c r="DO455">
        <v>0</v>
      </c>
    </row>
    <row r="456">
      <c r="A456">
        <f>ROW(Source!A276)</f>
        <v>276</v>
      </c>
      <c r="B456">
        <v>407088984</v>
      </c>
      <c r="C456">
        <v>407089886</v>
      </c>
      <c r="D456">
        <v>342764741</v>
      </c>
      <c r="E456">
        <v>1</v>
      </c>
      <c r="F456">
        <v>1</v>
      </c>
      <c r="G456">
        <v>1</v>
      </c>
      <c r="H456">
        <v>2</v>
      </c>
      <c r="I456" t="s">
        <v>214</v>
      </c>
      <c r="J456" t="s">
        <v>875</v>
      </c>
      <c r="K456" t="s">
        <v>215</v>
      </c>
      <c r="L456">
        <v>1368</v>
      </c>
      <c r="N456">
        <v>1011</v>
      </c>
      <c r="O456" t="s">
        <v>106</v>
      </c>
      <c r="P456" t="s">
        <v>106</v>
      </c>
      <c r="Q456">
        <v>1</v>
      </c>
      <c r="W456">
        <v>0</v>
      </c>
      <c r="X456">
        <v>-361847540</v>
      </c>
      <c r="Y456">
        <f t="shared" si="1289"/>
        <v>0.02</v>
      </c>
      <c r="AA456">
        <v>0</v>
      </c>
      <c r="AB456">
        <v>1552.1199999999999</v>
      </c>
      <c r="AC456">
        <v>668.23000000000002</v>
      </c>
      <c r="AD456">
        <v>0</v>
      </c>
      <c r="AE456">
        <v>0</v>
      </c>
      <c r="AF456">
        <v>1552.1199999999999</v>
      </c>
      <c r="AG456">
        <v>668.23000000000002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481</v>
      </c>
      <c r="AT456">
        <v>0.02</v>
      </c>
      <c r="AU456" t="s">
        <v>481</v>
      </c>
      <c r="AV456">
        <v>1</v>
      </c>
      <c r="AW456">
        <v>2</v>
      </c>
      <c r="AX456">
        <v>407089897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31.042399999999997</v>
      </c>
      <c r="BL456">
        <v>13.364600000000001</v>
      </c>
      <c r="BM456">
        <v>0</v>
      </c>
      <c r="BN456">
        <v>0</v>
      </c>
      <c r="BO456">
        <v>0.02</v>
      </c>
      <c r="BP456">
        <v>1</v>
      </c>
      <c r="BQ456">
        <v>0</v>
      </c>
      <c r="BR456">
        <v>31.042399999999997</v>
      </c>
      <c r="BS456">
        <v>13.364600000000001</v>
      </c>
      <c r="BT456">
        <v>0</v>
      </c>
      <c r="BU456">
        <v>0</v>
      </c>
      <c r="BV456">
        <v>0.02</v>
      </c>
      <c r="BW456">
        <v>1</v>
      </c>
      <c r="CV456">
        <v>0</v>
      </c>
      <c r="CW456">
        <f>ROUND(Y456*Source!I276*DO456,7)</f>
        <v>0.00019999999999999998</v>
      </c>
      <c r="CX456">
        <f>ROUND(Y456*Source!I276,7)</f>
        <v>0.00019999999999999998</v>
      </c>
      <c r="CY456">
        <f t="shared" ref="CY456:CY457" si="1297">AB456</f>
        <v>1552.1199999999999</v>
      </c>
      <c r="CZ456">
        <f t="shared" ref="CZ456:CZ457" si="1298">AF456</f>
        <v>1552.1199999999999</v>
      </c>
      <c r="DA456">
        <f t="shared" ref="DA456:DA457" si="1299">AJ456</f>
        <v>1</v>
      </c>
      <c r="DB456">
        <f t="shared" si="1290"/>
        <v>31.039999999999999</v>
      </c>
      <c r="DC456">
        <f t="shared" si="1291"/>
        <v>13.359999999999999</v>
      </c>
      <c r="DD456" t="s">
        <v>481</v>
      </c>
      <c r="DE456" t="s">
        <v>481</v>
      </c>
      <c r="DF456">
        <f t="shared" si="1292"/>
        <v>0</v>
      </c>
      <c r="DG456">
        <f t="shared" si="1287"/>
        <v>0.31</v>
      </c>
      <c r="DH456">
        <f t="shared" si="1278"/>
        <v>0.13</v>
      </c>
      <c r="DI456">
        <f t="shared" si="1279"/>
        <v>0</v>
      </c>
      <c r="DJ456">
        <f t="shared" ref="DJ456:DJ457" si="1300">DG456+DH456</f>
        <v>0.44</v>
      </c>
      <c r="DK456">
        <v>1</v>
      </c>
      <c r="DL456" t="s">
        <v>216</v>
      </c>
      <c r="DM456">
        <v>6</v>
      </c>
      <c r="DN456" t="s">
        <v>29</v>
      </c>
      <c r="DO456">
        <v>1</v>
      </c>
    </row>
    <row r="457">
      <c r="A457">
        <f>ROW(Source!A276)</f>
        <v>276</v>
      </c>
      <c r="B457">
        <v>407088984</v>
      </c>
      <c r="C457">
        <v>407089886</v>
      </c>
      <c r="D457">
        <v>342765643</v>
      </c>
      <c r="E457">
        <v>1</v>
      </c>
      <c r="F457">
        <v>1</v>
      </c>
      <c r="G457">
        <v>1</v>
      </c>
      <c r="H457">
        <v>2</v>
      </c>
      <c r="I457" t="s">
        <v>157</v>
      </c>
      <c r="J457" t="s">
        <v>869</v>
      </c>
      <c r="K457" t="s">
        <v>158</v>
      </c>
      <c r="L457">
        <v>1368</v>
      </c>
      <c r="N457">
        <v>1011</v>
      </c>
      <c r="O457" t="s">
        <v>106</v>
      </c>
      <c r="P457" t="s">
        <v>106</v>
      </c>
      <c r="Q457">
        <v>1</v>
      </c>
      <c r="W457">
        <v>0</v>
      </c>
      <c r="X457">
        <v>1503848564</v>
      </c>
      <c r="Y457">
        <f t="shared" si="1289"/>
        <v>0.02</v>
      </c>
      <c r="AA457">
        <v>0</v>
      </c>
      <c r="AB457">
        <v>583.05999999999995</v>
      </c>
      <c r="AC457">
        <v>497.45999999999998</v>
      </c>
      <c r="AD457">
        <v>0</v>
      </c>
      <c r="AE457">
        <v>0</v>
      </c>
      <c r="AF457">
        <v>477.92000000000002</v>
      </c>
      <c r="AG457">
        <v>497.45999999999998</v>
      </c>
      <c r="AH457">
        <v>0</v>
      </c>
      <c r="AI457">
        <v>1</v>
      </c>
      <c r="AJ457">
        <v>1.22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481</v>
      </c>
      <c r="AT457">
        <v>0.02</v>
      </c>
      <c r="AU457" t="s">
        <v>481</v>
      </c>
      <c r="AV457">
        <v>1</v>
      </c>
      <c r="AW457">
        <v>2</v>
      </c>
      <c r="AX457">
        <v>407089898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9.5584000000000007</v>
      </c>
      <c r="BL457">
        <v>9.9491999999999994</v>
      </c>
      <c r="BM457">
        <v>0</v>
      </c>
      <c r="BN457">
        <v>0</v>
      </c>
      <c r="BO457">
        <v>0.02</v>
      </c>
      <c r="BP457">
        <v>1</v>
      </c>
      <c r="BQ457">
        <v>0</v>
      </c>
      <c r="BR457">
        <v>9.5584000000000007</v>
      </c>
      <c r="BS457">
        <v>9.9491999999999994</v>
      </c>
      <c r="BT457">
        <v>0</v>
      </c>
      <c r="BU457">
        <v>0</v>
      </c>
      <c r="BV457">
        <v>0.02</v>
      </c>
      <c r="BW457">
        <v>1</v>
      </c>
      <c r="CV457">
        <v>0</v>
      </c>
      <c r="CW457">
        <f>ROUND(Y457*Source!I276*DO457,7)</f>
        <v>0.00019999999999999998</v>
      </c>
      <c r="CX457">
        <f>ROUND(Y457*Source!I276,7)</f>
        <v>0.00019999999999999998</v>
      </c>
      <c r="CY457">
        <f t="shared" si="1297"/>
        <v>583.05999999999995</v>
      </c>
      <c r="CZ457">
        <f t="shared" si="1298"/>
        <v>477.92000000000002</v>
      </c>
      <c r="DA457">
        <f t="shared" si="1299"/>
        <v>1.22</v>
      </c>
      <c r="DB457">
        <f t="shared" si="1290"/>
        <v>9.5599999999999987</v>
      </c>
      <c r="DC457">
        <f t="shared" si="1291"/>
        <v>9.9499999999999993</v>
      </c>
      <c r="DD457" t="s">
        <v>481</v>
      </c>
      <c r="DE457" t="s">
        <v>481</v>
      </c>
      <c r="DF457">
        <f t="shared" si="1292"/>
        <v>0</v>
      </c>
      <c r="DG457">
        <f>ROUND(ROUND(AF457*AJ457,2)*CX457,2)</f>
        <v>0.12</v>
      </c>
      <c r="DH457">
        <f t="shared" si="1278"/>
        <v>0.10000000000000001</v>
      </c>
      <c r="DI457">
        <f t="shared" si="1279"/>
        <v>0</v>
      </c>
      <c r="DJ457">
        <f t="shared" si="1300"/>
        <v>0.22</v>
      </c>
      <c r="DK457">
        <v>0</v>
      </c>
      <c r="DL457" t="s">
        <v>159</v>
      </c>
      <c r="DM457">
        <v>4</v>
      </c>
      <c r="DN457" t="s">
        <v>29</v>
      </c>
      <c r="DO457">
        <v>1</v>
      </c>
    </row>
    <row r="458">
      <c r="A458">
        <f>ROW(Source!A276)</f>
        <v>276</v>
      </c>
      <c r="B458">
        <v>407088984</v>
      </c>
      <c r="C458">
        <v>407089886</v>
      </c>
      <c r="D458">
        <v>342715891</v>
      </c>
      <c r="E458">
        <v>1</v>
      </c>
      <c r="F458">
        <v>1</v>
      </c>
      <c r="G458">
        <v>1</v>
      </c>
      <c r="H458">
        <v>3</v>
      </c>
      <c r="I458" t="s">
        <v>293</v>
      </c>
      <c r="J458" t="s">
        <v>886</v>
      </c>
      <c r="K458" t="s">
        <v>294</v>
      </c>
      <c r="L458">
        <v>1301</v>
      </c>
      <c r="N458">
        <v>1003</v>
      </c>
      <c r="O458" t="s">
        <v>295</v>
      </c>
      <c r="P458" t="s">
        <v>295</v>
      </c>
      <c r="Q458">
        <v>1</v>
      </c>
      <c r="W458">
        <v>0</v>
      </c>
      <c r="X458">
        <v>-143366577</v>
      </c>
      <c r="Y458">
        <f t="shared" ref="Y458:Y460" si="1301">(AT458*ROUND(0,7))</f>
        <v>0</v>
      </c>
      <c r="AA458">
        <v>5.6399999999999997</v>
      </c>
      <c r="AB458">
        <v>0</v>
      </c>
      <c r="AC458">
        <v>0</v>
      </c>
      <c r="AD458">
        <v>0</v>
      </c>
      <c r="AE458">
        <v>5.8700000000000001</v>
      </c>
      <c r="AF458">
        <v>0</v>
      </c>
      <c r="AG458">
        <v>0</v>
      </c>
      <c r="AH458">
        <v>0</v>
      </c>
      <c r="AI458">
        <v>0.95999999999999996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481</v>
      </c>
      <c r="AT458">
        <v>13.33</v>
      </c>
      <c r="AU458" t="s">
        <v>504</v>
      </c>
      <c r="AV458">
        <v>0</v>
      </c>
      <c r="AW458">
        <v>2</v>
      </c>
      <c r="AX458">
        <v>407089899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78.247100000000003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ROUND(Y458*Source!I276,7)</f>
        <v>0</v>
      </c>
      <c r="CY458">
        <f t="shared" ref="CY458:CY461" si="1302">AA458</f>
        <v>5.6399999999999997</v>
      </c>
      <c r="CZ458">
        <f t="shared" ref="CZ458:CZ461" si="1303">AE458</f>
        <v>5.8700000000000001</v>
      </c>
      <c r="DA458">
        <f t="shared" ref="DA458:DA461" si="1304">AI458</f>
        <v>0.95999999999999996</v>
      </c>
      <c r="DB458">
        <f t="shared" ref="DB458:DB460" si="1305">ROUND((ROUND(AT458*CZ458,2)*ROUND(0,7)),6)</f>
        <v>0</v>
      </c>
      <c r="DC458">
        <f t="shared" ref="DC458:DC460" si="1306">ROUND((ROUND(AT458*AG458,2)*ROUND(0,7)),6)</f>
        <v>0</v>
      </c>
      <c r="DD458" t="s">
        <v>481</v>
      </c>
      <c r="DE458" t="s">
        <v>481</v>
      </c>
      <c r="DF458">
        <f t="shared" ref="DF458:DF460" si="1307">ROUND(ROUND(AE458*AI458,2)*CX458,2)</f>
        <v>0</v>
      </c>
      <c r="DG458">
        <f t="shared" ref="DG458:DG464" si="1308">ROUND(ROUND(AF458,2)*CX458,2)</f>
        <v>0</v>
      </c>
      <c r="DH458">
        <f t="shared" si="1278"/>
        <v>0</v>
      </c>
      <c r="DI458">
        <f t="shared" si="1279"/>
        <v>0</v>
      </c>
      <c r="DJ458">
        <f t="shared" ref="DJ458:DJ461" si="1309">DF458</f>
        <v>0</v>
      </c>
      <c r="DK458">
        <v>0</v>
      </c>
      <c r="DL458" t="s">
        <v>481</v>
      </c>
      <c r="DM458">
        <v>0</v>
      </c>
      <c r="DN458" t="s">
        <v>481</v>
      </c>
      <c r="DO458">
        <v>0</v>
      </c>
    </row>
    <row r="459">
      <c r="A459">
        <f>ROW(Source!A276)</f>
        <v>276</v>
      </c>
      <c r="B459">
        <v>407088984</v>
      </c>
      <c r="C459">
        <v>407089886</v>
      </c>
      <c r="D459">
        <v>342715905</v>
      </c>
      <c r="E459">
        <v>1</v>
      </c>
      <c r="F459">
        <v>1</v>
      </c>
      <c r="G459">
        <v>1</v>
      </c>
      <c r="H459">
        <v>3</v>
      </c>
      <c r="I459" t="s">
        <v>389</v>
      </c>
      <c r="J459" t="s">
        <v>904</v>
      </c>
      <c r="K459" t="s">
        <v>390</v>
      </c>
      <c r="L459">
        <v>1302</v>
      </c>
      <c r="N459">
        <v>1003</v>
      </c>
      <c r="O459" t="s">
        <v>391</v>
      </c>
      <c r="P459" t="s">
        <v>391</v>
      </c>
      <c r="Q459">
        <v>10</v>
      </c>
      <c r="W459">
        <v>0</v>
      </c>
      <c r="X459">
        <v>1559563185</v>
      </c>
      <c r="Y459">
        <f t="shared" si="1301"/>
        <v>0</v>
      </c>
      <c r="AA459">
        <v>57.700000000000003</v>
      </c>
      <c r="AB459">
        <v>0</v>
      </c>
      <c r="AC459">
        <v>0</v>
      </c>
      <c r="AD459">
        <v>0</v>
      </c>
      <c r="AE459">
        <v>37.710000000000001</v>
      </c>
      <c r="AF459">
        <v>0</v>
      </c>
      <c r="AG459">
        <v>0</v>
      </c>
      <c r="AH459">
        <v>0</v>
      </c>
      <c r="AI459">
        <v>1.53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481</v>
      </c>
      <c r="AT459">
        <v>0.55000000000000004</v>
      </c>
      <c r="AU459" t="s">
        <v>504</v>
      </c>
      <c r="AV459">
        <v>0</v>
      </c>
      <c r="AW459">
        <v>2</v>
      </c>
      <c r="AX459">
        <v>407089900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20.740500000000001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ROUND(Y459*Source!I276,7)</f>
        <v>0</v>
      </c>
      <c r="CY459">
        <f t="shared" si="1302"/>
        <v>57.700000000000003</v>
      </c>
      <c r="CZ459">
        <f t="shared" si="1303"/>
        <v>37.710000000000001</v>
      </c>
      <c r="DA459">
        <f t="shared" si="1304"/>
        <v>1.53</v>
      </c>
      <c r="DB459">
        <f t="shared" si="1305"/>
        <v>0</v>
      </c>
      <c r="DC459">
        <f t="shared" si="1306"/>
        <v>0</v>
      </c>
      <c r="DD459" t="s">
        <v>481</v>
      </c>
      <c r="DE459" t="s">
        <v>481</v>
      </c>
      <c r="DF459">
        <f t="shared" si="1307"/>
        <v>0</v>
      </c>
      <c r="DG459">
        <f t="shared" si="1308"/>
        <v>0</v>
      </c>
      <c r="DH459">
        <f t="shared" si="1278"/>
        <v>0</v>
      </c>
      <c r="DI459">
        <f t="shared" si="1279"/>
        <v>0</v>
      </c>
      <c r="DJ459">
        <f t="shared" si="1309"/>
        <v>0</v>
      </c>
      <c r="DK459">
        <v>0</v>
      </c>
      <c r="DL459" t="s">
        <v>481</v>
      </c>
      <c r="DM459">
        <v>0</v>
      </c>
      <c r="DN459" t="s">
        <v>481</v>
      </c>
      <c r="DO459">
        <v>0</v>
      </c>
    </row>
    <row r="460">
      <c r="A460">
        <f>ROW(Source!A276)</f>
        <v>276</v>
      </c>
      <c r="B460">
        <v>407088984</v>
      </c>
      <c r="C460">
        <v>407089886</v>
      </c>
      <c r="D460">
        <v>342735756</v>
      </c>
      <c r="E460">
        <v>1</v>
      </c>
      <c r="F460">
        <v>1</v>
      </c>
      <c r="G460">
        <v>1</v>
      </c>
      <c r="H460">
        <v>3</v>
      </c>
      <c r="I460" t="s">
        <v>241</v>
      </c>
      <c r="J460" t="s">
        <v>880</v>
      </c>
      <c r="K460" t="s">
        <v>242</v>
      </c>
      <c r="L460">
        <v>1346</v>
      </c>
      <c r="N460">
        <v>1009</v>
      </c>
      <c r="O460" t="s">
        <v>131</v>
      </c>
      <c r="P460" t="s">
        <v>131</v>
      </c>
      <c r="Q460">
        <v>1</v>
      </c>
      <c r="W460">
        <v>0</v>
      </c>
      <c r="X460">
        <v>1838179334</v>
      </c>
      <c r="Y460">
        <f t="shared" si="1301"/>
        <v>0</v>
      </c>
      <c r="AA460">
        <v>104.64</v>
      </c>
      <c r="AB460">
        <v>0</v>
      </c>
      <c r="AC460">
        <v>0</v>
      </c>
      <c r="AD460">
        <v>0</v>
      </c>
      <c r="AE460">
        <v>79.879999999999995</v>
      </c>
      <c r="AF460">
        <v>0</v>
      </c>
      <c r="AG460">
        <v>0</v>
      </c>
      <c r="AH460">
        <v>0</v>
      </c>
      <c r="AI460">
        <v>1.3100000000000001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481</v>
      </c>
      <c r="AT460">
        <v>0.050000000000000003</v>
      </c>
      <c r="AU460" t="s">
        <v>504</v>
      </c>
      <c r="AV460">
        <v>0</v>
      </c>
      <c r="AW460">
        <v>2</v>
      </c>
      <c r="AX460">
        <v>407089901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3.9939999999999998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ROUND(Y460*Source!I276,7)</f>
        <v>0</v>
      </c>
      <c r="CY460">
        <f t="shared" si="1302"/>
        <v>104.64</v>
      </c>
      <c r="CZ460">
        <f t="shared" si="1303"/>
        <v>79.879999999999995</v>
      </c>
      <c r="DA460">
        <f t="shared" si="1304"/>
        <v>1.3100000000000001</v>
      </c>
      <c r="DB460">
        <f t="shared" si="1305"/>
        <v>0</v>
      </c>
      <c r="DC460">
        <f t="shared" si="1306"/>
        <v>0</v>
      </c>
      <c r="DD460" t="s">
        <v>481</v>
      </c>
      <c r="DE460" t="s">
        <v>481</v>
      </c>
      <c r="DF460">
        <f t="shared" si="1307"/>
        <v>0</v>
      </c>
      <c r="DG460">
        <f t="shared" si="1308"/>
        <v>0</v>
      </c>
      <c r="DH460">
        <f t="shared" si="1278"/>
        <v>0</v>
      </c>
      <c r="DI460">
        <f t="shared" si="1279"/>
        <v>0</v>
      </c>
      <c r="DJ460">
        <f t="shared" si="1309"/>
        <v>0</v>
      </c>
      <c r="DK460">
        <v>0</v>
      </c>
      <c r="DL460" t="s">
        <v>481</v>
      </c>
      <c r="DM460">
        <v>0</v>
      </c>
      <c r="DN460" t="s">
        <v>481</v>
      </c>
      <c r="DO460">
        <v>0</v>
      </c>
    </row>
    <row r="461">
      <c r="A461">
        <f>ROW(Source!A276)</f>
        <v>276</v>
      </c>
      <c r="B461">
        <v>407088984</v>
      </c>
      <c r="C461">
        <v>407089886</v>
      </c>
      <c r="D461">
        <v>342646017</v>
      </c>
      <c r="E461">
        <v>113</v>
      </c>
      <c r="F461">
        <v>1</v>
      </c>
      <c r="G461">
        <v>1</v>
      </c>
      <c r="H461">
        <v>3</v>
      </c>
      <c r="I461" t="s">
        <v>852</v>
      </c>
      <c r="J461" t="s">
        <v>481</v>
      </c>
      <c r="K461" t="s">
        <v>853</v>
      </c>
      <c r="L461">
        <v>3277935</v>
      </c>
      <c r="N461">
        <v>1013</v>
      </c>
      <c r="O461" t="s">
        <v>63</v>
      </c>
      <c r="P461" t="s">
        <v>63</v>
      </c>
      <c r="Q461">
        <v>1</v>
      </c>
      <c r="W461">
        <v>0</v>
      </c>
      <c r="X461">
        <v>274903907</v>
      </c>
      <c r="Y461">
        <f t="shared" ref="Y461:Y465" si="1310">AT461</f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0</v>
      </c>
      <c r="AQ461">
        <v>1</v>
      </c>
      <c r="AR461">
        <v>0</v>
      </c>
      <c r="AS461" t="s">
        <v>481</v>
      </c>
      <c r="AT461">
        <v>2</v>
      </c>
      <c r="AU461" t="s">
        <v>481</v>
      </c>
      <c r="AV461">
        <v>0</v>
      </c>
      <c r="AW461">
        <v>2</v>
      </c>
      <c r="AX461">
        <v>407089902</v>
      </c>
      <c r="AY461">
        <v>1</v>
      </c>
      <c r="AZ461">
        <v>2048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ROUND(Y461*Source!I276,7)</f>
        <v>0.02</v>
      </c>
      <c r="CY461">
        <f t="shared" si="1302"/>
        <v>0</v>
      </c>
      <c r="CZ461">
        <f t="shared" si="1303"/>
        <v>0</v>
      </c>
      <c r="DA461">
        <f t="shared" si="1304"/>
        <v>1</v>
      </c>
      <c r="DB461">
        <f t="shared" ref="DB461:DB465" si="1311">ROUND(ROUND(AT461*CZ461,2),6)</f>
        <v>0</v>
      </c>
      <c r="DC461">
        <f t="shared" ref="DC461:DC465" si="1312">ROUND(ROUND(AT461*AG461,2),6)</f>
        <v>0</v>
      </c>
      <c r="DD461" t="s">
        <v>481</v>
      </c>
      <c r="DE461" t="s">
        <v>481</v>
      </c>
      <c r="DF461">
        <f t="shared" ref="DF461:DF465" si="1313">ROUND(ROUND(AE461,2)*CX461,2)</f>
        <v>0</v>
      </c>
      <c r="DG461">
        <f t="shared" si="1308"/>
        <v>0</v>
      </c>
      <c r="DH461">
        <f t="shared" si="1278"/>
        <v>0</v>
      </c>
      <c r="DI461">
        <f t="shared" si="1279"/>
        <v>0</v>
      </c>
      <c r="DJ461">
        <f t="shared" si="1309"/>
        <v>0</v>
      </c>
      <c r="DK461">
        <v>0</v>
      </c>
      <c r="DL461" t="s">
        <v>481</v>
      </c>
      <c r="DM461">
        <v>0</v>
      </c>
      <c r="DN461" t="s">
        <v>481</v>
      </c>
      <c r="DO461">
        <v>0</v>
      </c>
    </row>
    <row r="462">
      <c r="A462">
        <f>ROW(Source!A277)</f>
        <v>277</v>
      </c>
      <c r="B462">
        <v>407088984</v>
      </c>
      <c r="C462">
        <v>407089903</v>
      </c>
      <c r="D462">
        <v>342640216</v>
      </c>
      <c r="E462">
        <v>113</v>
      </c>
      <c r="F462">
        <v>1</v>
      </c>
      <c r="G462">
        <v>1</v>
      </c>
      <c r="H462">
        <v>1</v>
      </c>
      <c r="I462" t="s">
        <v>331</v>
      </c>
      <c r="J462" t="s">
        <v>481</v>
      </c>
      <c r="K462" t="s">
        <v>332</v>
      </c>
      <c r="L462">
        <v>1191</v>
      </c>
      <c r="N462">
        <v>1013</v>
      </c>
      <c r="O462" t="s">
        <v>29</v>
      </c>
      <c r="P462" t="s">
        <v>29</v>
      </c>
      <c r="Q462">
        <v>1</v>
      </c>
      <c r="W462">
        <v>0</v>
      </c>
      <c r="X462">
        <v>44848675</v>
      </c>
      <c r="Y462">
        <f t="shared" si="1310"/>
        <v>2.8199999999999998</v>
      </c>
      <c r="AA462">
        <v>0</v>
      </c>
      <c r="AB462">
        <v>0</v>
      </c>
      <c r="AC462">
        <v>0</v>
      </c>
      <c r="AD462">
        <v>486.31999999999999</v>
      </c>
      <c r="AE462">
        <v>0</v>
      </c>
      <c r="AF462">
        <v>0</v>
      </c>
      <c r="AG462">
        <v>0</v>
      </c>
      <c r="AH462">
        <v>486.31999999999999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481</v>
      </c>
      <c r="AT462">
        <v>2.8199999999999998</v>
      </c>
      <c r="AU462" t="s">
        <v>481</v>
      </c>
      <c r="AV462">
        <v>1</v>
      </c>
      <c r="AW462">
        <v>2</v>
      </c>
      <c r="AX462">
        <v>407089912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1371.4223999999999</v>
      </c>
      <c r="BN462">
        <v>2.8199999999999998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1371.4223999999999</v>
      </c>
      <c r="BU462">
        <v>2.8199999999999998</v>
      </c>
      <c r="BV462">
        <v>0</v>
      </c>
      <c r="BW462">
        <v>1</v>
      </c>
      <c r="CU462">
        <f>ROUND(AT462*Source!I277*AH462*AL462,2)</f>
        <v>13.710000000000001</v>
      </c>
      <c r="CV462">
        <f>ROUND(Y462*Source!I277,7)</f>
        <v>0.028199999999999999</v>
      </c>
      <c r="CW462">
        <v>0</v>
      </c>
      <c r="CX462">
        <f>ROUND(Y462*Source!I277,7)</f>
        <v>0.028199999999999999</v>
      </c>
      <c r="CY462">
        <f t="shared" ref="CY462:CY463" si="1314">AD462</f>
        <v>486.31999999999999</v>
      </c>
      <c r="CZ462">
        <f t="shared" ref="CZ462:CZ463" si="1315">AH462</f>
        <v>486.31999999999999</v>
      </c>
      <c r="DA462">
        <f t="shared" ref="DA462:DA463" si="1316">AL462</f>
        <v>1</v>
      </c>
      <c r="DB462">
        <f t="shared" si="1311"/>
        <v>1371.4199999999998</v>
      </c>
      <c r="DC462">
        <f t="shared" si="1312"/>
        <v>0</v>
      </c>
      <c r="DD462" t="s">
        <v>481</v>
      </c>
      <c r="DE462" t="s">
        <v>481</v>
      </c>
      <c r="DF462">
        <f t="shared" si="1313"/>
        <v>0</v>
      </c>
      <c r="DG462">
        <f t="shared" si="1308"/>
        <v>0</v>
      </c>
      <c r="DH462">
        <f t="shared" si="1278"/>
        <v>0</v>
      </c>
      <c r="DI462">
        <f t="shared" si="1279"/>
        <v>13.710000000000001</v>
      </c>
      <c r="DJ462">
        <f t="shared" ref="DJ462:DJ463" si="1317">DI462</f>
        <v>13.710000000000001</v>
      </c>
      <c r="DK462">
        <v>1</v>
      </c>
      <c r="DL462" t="s">
        <v>481</v>
      </c>
      <c r="DM462">
        <v>0</v>
      </c>
      <c r="DN462" t="s">
        <v>481</v>
      </c>
      <c r="DO462">
        <v>0</v>
      </c>
    </row>
    <row r="463">
      <c r="A463">
        <f>ROW(Source!A277)</f>
        <v>277</v>
      </c>
      <c r="B463">
        <v>407088984</v>
      </c>
      <c r="C463">
        <v>407089903</v>
      </c>
      <c r="D463">
        <v>342640393</v>
      </c>
      <c r="E463">
        <v>113</v>
      </c>
      <c r="F463">
        <v>1</v>
      </c>
      <c r="G463">
        <v>1</v>
      </c>
      <c r="H463">
        <v>1</v>
      </c>
      <c r="I463" t="s">
        <v>854</v>
      </c>
      <c r="J463" t="s">
        <v>481</v>
      </c>
      <c r="K463" t="s">
        <v>855</v>
      </c>
      <c r="L463">
        <v>1191</v>
      </c>
      <c r="N463">
        <v>1013</v>
      </c>
      <c r="O463" t="s">
        <v>29</v>
      </c>
      <c r="P463" t="s">
        <v>29</v>
      </c>
      <c r="Q463">
        <v>1</v>
      </c>
      <c r="W463">
        <v>0</v>
      </c>
      <c r="X463">
        <v>-1417349443</v>
      </c>
      <c r="Y463">
        <f t="shared" si="1310"/>
        <v>0.17999999999999999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481</v>
      </c>
      <c r="AT463">
        <v>0.17999999999999999</v>
      </c>
      <c r="AU463" t="s">
        <v>481</v>
      </c>
      <c r="AV463">
        <v>2</v>
      </c>
      <c r="AW463">
        <v>2</v>
      </c>
      <c r="AX463">
        <v>407089913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ROUND(Y463*Source!I277,7)</f>
        <v>0.0018</v>
      </c>
      <c r="CY463">
        <f t="shared" si="1314"/>
        <v>0</v>
      </c>
      <c r="CZ463">
        <f t="shared" si="1315"/>
        <v>0</v>
      </c>
      <c r="DA463">
        <f t="shared" si="1316"/>
        <v>1</v>
      </c>
      <c r="DB463">
        <f t="shared" si="1311"/>
        <v>0</v>
      </c>
      <c r="DC463">
        <f t="shared" si="1312"/>
        <v>0</v>
      </c>
      <c r="DD463" t="s">
        <v>481</v>
      </c>
      <c r="DE463" t="s">
        <v>481</v>
      </c>
      <c r="DF463">
        <f t="shared" si="1313"/>
        <v>0</v>
      </c>
      <c r="DG463">
        <f t="shared" si="1308"/>
        <v>0</v>
      </c>
      <c r="DH463">
        <f t="shared" si="1278"/>
        <v>0</v>
      </c>
      <c r="DI463">
        <f t="shared" si="1279"/>
        <v>0</v>
      </c>
      <c r="DJ463">
        <f t="shared" si="1317"/>
        <v>0</v>
      </c>
      <c r="DK463">
        <v>0</v>
      </c>
      <c r="DL463" t="s">
        <v>481</v>
      </c>
      <c r="DM463">
        <v>0</v>
      </c>
      <c r="DN463" t="s">
        <v>481</v>
      </c>
      <c r="DO463">
        <v>0</v>
      </c>
    </row>
    <row r="464">
      <c r="A464">
        <f>ROW(Source!A277)</f>
        <v>277</v>
      </c>
      <c r="B464">
        <v>407088984</v>
      </c>
      <c r="C464">
        <v>407089903</v>
      </c>
      <c r="D464">
        <v>342764741</v>
      </c>
      <c r="E464">
        <v>1</v>
      </c>
      <c r="F464">
        <v>1</v>
      </c>
      <c r="G464">
        <v>1</v>
      </c>
      <c r="H464">
        <v>2</v>
      </c>
      <c r="I464" t="s">
        <v>214</v>
      </c>
      <c r="J464" t="s">
        <v>875</v>
      </c>
      <c r="K464" t="s">
        <v>215</v>
      </c>
      <c r="L464">
        <v>1368</v>
      </c>
      <c r="N464">
        <v>1011</v>
      </c>
      <c r="O464" t="s">
        <v>106</v>
      </c>
      <c r="P464" t="s">
        <v>106</v>
      </c>
      <c r="Q464">
        <v>1</v>
      </c>
      <c r="W464">
        <v>0</v>
      </c>
      <c r="X464">
        <v>-361847540</v>
      </c>
      <c r="Y464">
        <f t="shared" si="1310"/>
        <v>0.089999999999999997</v>
      </c>
      <c r="AA464">
        <v>0</v>
      </c>
      <c r="AB464">
        <v>1552.1199999999999</v>
      </c>
      <c r="AC464">
        <v>668.23000000000002</v>
      </c>
      <c r="AD464">
        <v>0</v>
      </c>
      <c r="AE464">
        <v>0</v>
      </c>
      <c r="AF464">
        <v>1552.1199999999999</v>
      </c>
      <c r="AG464">
        <v>668.23000000000002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481</v>
      </c>
      <c r="AT464">
        <v>0.089999999999999997</v>
      </c>
      <c r="AU464" t="s">
        <v>481</v>
      </c>
      <c r="AV464">
        <v>1</v>
      </c>
      <c r="AW464">
        <v>2</v>
      </c>
      <c r="AX464">
        <v>407089914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139.6908</v>
      </c>
      <c r="BL464">
        <v>60.140700000000002</v>
      </c>
      <c r="BM464">
        <v>0</v>
      </c>
      <c r="BN464">
        <v>0</v>
      </c>
      <c r="BO464">
        <v>0.089999999999999997</v>
      </c>
      <c r="BP464">
        <v>1</v>
      </c>
      <c r="BQ464">
        <v>0</v>
      </c>
      <c r="BR464">
        <v>139.6908</v>
      </c>
      <c r="BS464">
        <v>60.140700000000002</v>
      </c>
      <c r="BT464">
        <v>0</v>
      </c>
      <c r="BU464">
        <v>0</v>
      </c>
      <c r="BV464">
        <v>0.089999999999999997</v>
      </c>
      <c r="BW464">
        <v>1</v>
      </c>
      <c r="CV464">
        <v>0</v>
      </c>
      <c r="CW464">
        <f>ROUND(Y464*Source!I277*DO464,7)</f>
        <v>0.00089999999999999998</v>
      </c>
      <c r="CX464">
        <f>ROUND(Y464*Source!I277,7)</f>
        <v>0.00089999999999999998</v>
      </c>
      <c r="CY464">
        <f t="shared" ref="CY464:CY465" si="1318">AB464</f>
        <v>1552.1199999999999</v>
      </c>
      <c r="CZ464">
        <f t="shared" ref="CZ464:CZ465" si="1319">AF464</f>
        <v>1552.1199999999999</v>
      </c>
      <c r="DA464">
        <f t="shared" ref="DA464:DA465" si="1320">AJ464</f>
        <v>1</v>
      </c>
      <c r="DB464">
        <f t="shared" si="1311"/>
        <v>139.69</v>
      </c>
      <c r="DC464">
        <f t="shared" si="1312"/>
        <v>60.140000000000001</v>
      </c>
      <c r="DD464" t="s">
        <v>481</v>
      </c>
      <c r="DE464" t="s">
        <v>481</v>
      </c>
      <c r="DF464">
        <f t="shared" si="1313"/>
        <v>0</v>
      </c>
      <c r="DG464">
        <f t="shared" si="1308"/>
        <v>1.4000000000000001</v>
      </c>
      <c r="DH464">
        <f t="shared" si="1278"/>
        <v>0.59999999999999998</v>
      </c>
      <c r="DI464">
        <f t="shared" si="1279"/>
        <v>0</v>
      </c>
      <c r="DJ464">
        <f t="shared" ref="DJ464:DJ465" si="1321">DG464+DH464</f>
        <v>2</v>
      </c>
      <c r="DK464">
        <v>1</v>
      </c>
      <c r="DL464" t="s">
        <v>216</v>
      </c>
      <c r="DM464">
        <v>6</v>
      </c>
      <c r="DN464" t="s">
        <v>29</v>
      </c>
      <c r="DO464">
        <v>1</v>
      </c>
    </row>
    <row r="465">
      <c r="A465">
        <f>ROW(Source!A277)</f>
        <v>277</v>
      </c>
      <c r="B465">
        <v>407088984</v>
      </c>
      <c r="C465">
        <v>407089903</v>
      </c>
      <c r="D465">
        <v>342765643</v>
      </c>
      <c r="E465">
        <v>1</v>
      </c>
      <c r="F465">
        <v>1</v>
      </c>
      <c r="G465">
        <v>1</v>
      </c>
      <c r="H465">
        <v>2</v>
      </c>
      <c r="I465" t="s">
        <v>157</v>
      </c>
      <c r="J465" t="s">
        <v>869</v>
      </c>
      <c r="K465" t="s">
        <v>158</v>
      </c>
      <c r="L465">
        <v>1368</v>
      </c>
      <c r="N465">
        <v>1011</v>
      </c>
      <c r="O465" t="s">
        <v>106</v>
      </c>
      <c r="P465" t="s">
        <v>106</v>
      </c>
      <c r="Q465">
        <v>1</v>
      </c>
      <c r="W465">
        <v>0</v>
      </c>
      <c r="X465">
        <v>1503848564</v>
      </c>
      <c r="Y465">
        <f t="shared" si="1310"/>
        <v>0.089999999999999997</v>
      </c>
      <c r="AA465">
        <v>0</v>
      </c>
      <c r="AB465">
        <v>583.05999999999995</v>
      </c>
      <c r="AC465">
        <v>497.45999999999998</v>
      </c>
      <c r="AD465">
        <v>0</v>
      </c>
      <c r="AE465">
        <v>0</v>
      </c>
      <c r="AF465">
        <v>477.92000000000002</v>
      </c>
      <c r="AG465">
        <v>497.45999999999998</v>
      </c>
      <c r="AH465">
        <v>0</v>
      </c>
      <c r="AI465">
        <v>1</v>
      </c>
      <c r="AJ465">
        <v>1.22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481</v>
      </c>
      <c r="AT465">
        <v>0.089999999999999997</v>
      </c>
      <c r="AU465" t="s">
        <v>481</v>
      </c>
      <c r="AV465">
        <v>1</v>
      </c>
      <c r="AW465">
        <v>2</v>
      </c>
      <c r="AX465">
        <v>407089915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43.012799999999999</v>
      </c>
      <c r="BL465">
        <v>44.7714</v>
      </c>
      <c r="BM465">
        <v>0</v>
      </c>
      <c r="BN465">
        <v>0</v>
      </c>
      <c r="BO465">
        <v>0.089999999999999997</v>
      </c>
      <c r="BP465">
        <v>1</v>
      </c>
      <c r="BQ465">
        <v>0</v>
      </c>
      <c r="BR465">
        <v>43.012799999999999</v>
      </c>
      <c r="BS465">
        <v>44.7714</v>
      </c>
      <c r="BT465">
        <v>0</v>
      </c>
      <c r="BU465">
        <v>0</v>
      </c>
      <c r="BV465">
        <v>0.089999999999999997</v>
      </c>
      <c r="BW465">
        <v>1</v>
      </c>
      <c r="CV465">
        <v>0</v>
      </c>
      <c r="CW465">
        <f>ROUND(Y465*Source!I277*DO465,7)</f>
        <v>0.00089999999999999998</v>
      </c>
      <c r="CX465">
        <f>ROUND(Y465*Source!I277,7)</f>
        <v>0.00089999999999999998</v>
      </c>
      <c r="CY465">
        <f t="shared" si="1318"/>
        <v>583.05999999999995</v>
      </c>
      <c r="CZ465">
        <f t="shared" si="1319"/>
        <v>477.92000000000002</v>
      </c>
      <c r="DA465">
        <f t="shared" si="1320"/>
        <v>1.22</v>
      </c>
      <c r="DB465">
        <f t="shared" si="1311"/>
        <v>43.009999999999998</v>
      </c>
      <c r="DC465">
        <f t="shared" si="1312"/>
        <v>44.769999999999996</v>
      </c>
      <c r="DD465" t="s">
        <v>481</v>
      </c>
      <c r="DE465" t="s">
        <v>481</v>
      </c>
      <c r="DF465">
        <f t="shared" si="1313"/>
        <v>0</v>
      </c>
      <c r="DG465">
        <f>ROUND(ROUND(AF465*AJ465,2)*CX465,2)</f>
        <v>0.52000000000000002</v>
      </c>
      <c r="DH465">
        <f t="shared" si="1278"/>
        <v>0.45000000000000001</v>
      </c>
      <c r="DI465">
        <f t="shared" si="1279"/>
        <v>0</v>
      </c>
      <c r="DJ465">
        <f t="shared" si="1321"/>
        <v>0.96999999999999997</v>
      </c>
      <c r="DK465">
        <v>0</v>
      </c>
      <c r="DL465" t="s">
        <v>159</v>
      </c>
      <c r="DM465">
        <v>4</v>
      </c>
      <c r="DN465" t="s">
        <v>29</v>
      </c>
      <c r="DO465">
        <v>1</v>
      </c>
    </row>
    <row r="466">
      <c r="A466">
        <f>ROW(Source!A277)</f>
        <v>277</v>
      </c>
      <c r="B466">
        <v>407088984</v>
      </c>
      <c r="C466">
        <v>407089903</v>
      </c>
      <c r="D466">
        <v>342715891</v>
      </c>
      <c r="E466">
        <v>1</v>
      </c>
      <c r="F466">
        <v>1</v>
      </c>
      <c r="G466">
        <v>1</v>
      </c>
      <c r="H466">
        <v>3</v>
      </c>
      <c r="I466" t="s">
        <v>293</v>
      </c>
      <c r="J466" t="s">
        <v>886</v>
      </c>
      <c r="K466" t="s">
        <v>294</v>
      </c>
      <c r="L466">
        <v>1301</v>
      </c>
      <c r="N466">
        <v>1003</v>
      </c>
      <c r="O466" t="s">
        <v>295</v>
      </c>
      <c r="P466" t="s">
        <v>295</v>
      </c>
      <c r="Q466">
        <v>1</v>
      </c>
      <c r="W466">
        <v>0</v>
      </c>
      <c r="X466">
        <v>-143366577</v>
      </c>
      <c r="Y466">
        <f t="shared" ref="Y466:Y468" si="1322">(AT466*ROUND(0,7))</f>
        <v>0</v>
      </c>
      <c r="AA466">
        <v>5.6399999999999997</v>
      </c>
      <c r="AB466">
        <v>0</v>
      </c>
      <c r="AC466">
        <v>0</v>
      </c>
      <c r="AD466">
        <v>0</v>
      </c>
      <c r="AE466">
        <v>5.8700000000000001</v>
      </c>
      <c r="AF466">
        <v>0</v>
      </c>
      <c r="AG466">
        <v>0</v>
      </c>
      <c r="AH466">
        <v>0</v>
      </c>
      <c r="AI466">
        <v>0.95999999999999996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481</v>
      </c>
      <c r="AT466">
        <v>13.33</v>
      </c>
      <c r="AU466" t="s">
        <v>504</v>
      </c>
      <c r="AV466">
        <v>0</v>
      </c>
      <c r="AW466">
        <v>2</v>
      </c>
      <c r="AX466">
        <v>407089916</v>
      </c>
      <c r="AY466">
        <v>1</v>
      </c>
      <c r="AZ466">
        <v>0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78.247100000000003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ROUND(Y466*Source!I277,7)</f>
        <v>0</v>
      </c>
      <c r="CY466">
        <f t="shared" ref="CY466:CY469" si="1323">AA466</f>
        <v>5.6399999999999997</v>
      </c>
      <c r="CZ466">
        <f t="shared" ref="CZ466:CZ469" si="1324">AE466</f>
        <v>5.8700000000000001</v>
      </c>
      <c r="DA466">
        <f t="shared" ref="DA466:DA469" si="1325">AI466</f>
        <v>0.95999999999999996</v>
      </c>
      <c r="DB466">
        <f t="shared" ref="DB466:DB468" si="1326">ROUND((ROUND(AT466*CZ466,2)*ROUND(0,7)),6)</f>
        <v>0</v>
      </c>
      <c r="DC466">
        <f t="shared" ref="DC466:DC468" si="1327">ROUND((ROUND(AT466*AG466,2)*ROUND(0,7)),6)</f>
        <v>0</v>
      </c>
      <c r="DD466" t="s">
        <v>481</v>
      </c>
      <c r="DE466" t="s">
        <v>481</v>
      </c>
      <c r="DF466">
        <f t="shared" ref="DF466:DF468" si="1328">ROUND(ROUND(AE466*AI466,2)*CX466,2)</f>
        <v>0</v>
      </c>
      <c r="DG466">
        <f t="shared" ref="DG466:DG473" si="1329">ROUND(ROUND(AF466,2)*CX466,2)</f>
        <v>0</v>
      </c>
      <c r="DH466">
        <f t="shared" si="1278"/>
        <v>0</v>
      </c>
      <c r="DI466">
        <f t="shared" si="1279"/>
        <v>0</v>
      </c>
      <c r="DJ466">
        <f t="shared" ref="DJ466:DJ469" si="1330">DF466</f>
        <v>0</v>
      </c>
      <c r="DK466">
        <v>0</v>
      </c>
      <c r="DL466" t="s">
        <v>481</v>
      </c>
      <c r="DM466">
        <v>0</v>
      </c>
      <c r="DN466" t="s">
        <v>481</v>
      </c>
      <c r="DO466">
        <v>0</v>
      </c>
    </row>
    <row r="467">
      <c r="A467">
        <f>ROW(Source!A277)</f>
        <v>277</v>
      </c>
      <c r="B467">
        <v>407088984</v>
      </c>
      <c r="C467">
        <v>407089903</v>
      </c>
      <c r="D467">
        <v>342715905</v>
      </c>
      <c r="E467">
        <v>1</v>
      </c>
      <c r="F467">
        <v>1</v>
      </c>
      <c r="G467">
        <v>1</v>
      </c>
      <c r="H467">
        <v>3</v>
      </c>
      <c r="I467" t="s">
        <v>389</v>
      </c>
      <c r="J467" t="s">
        <v>904</v>
      </c>
      <c r="K467" t="s">
        <v>390</v>
      </c>
      <c r="L467">
        <v>1302</v>
      </c>
      <c r="N467">
        <v>1003</v>
      </c>
      <c r="O467" t="s">
        <v>391</v>
      </c>
      <c r="P467" t="s">
        <v>391</v>
      </c>
      <c r="Q467">
        <v>10</v>
      </c>
      <c r="W467">
        <v>0</v>
      </c>
      <c r="X467">
        <v>1559563185</v>
      </c>
      <c r="Y467">
        <f t="shared" si="1322"/>
        <v>0</v>
      </c>
      <c r="AA467">
        <v>57.700000000000003</v>
      </c>
      <c r="AB467">
        <v>0</v>
      </c>
      <c r="AC467">
        <v>0</v>
      </c>
      <c r="AD467">
        <v>0</v>
      </c>
      <c r="AE467">
        <v>37.710000000000001</v>
      </c>
      <c r="AF467">
        <v>0</v>
      </c>
      <c r="AG467">
        <v>0</v>
      </c>
      <c r="AH467">
        <v>0</v>
      </c>
      <c r="AI467">
        <v>1.53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481</v>
      </c>
      <c r="AT467">
        <v>0.59999999999999998</v>
      </c>
      <c r="AU467" t="s">
        <v>504</v>
      </c>
      <c r="AV467">
        <v>0</v>
      </c>
      <c r="AW467">
        <v>2</v>
      </c>
      <c r="AX467">
        <v>407089917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22.626000000000001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ROUND(Y467*Source!I277,7)</f>
        <v>0</v>
      </c>
      <c r="CY467">
        <f t="shared" si="1323"/>
        <v>57.700000000000003</v>
      </c>
      <c r="CZ467">
        <f t="shared" si="1324"/>
        <v>37.710000000000001</v>
      </c>
      <c r="DA467">
        <f t="shared" si="1325"/>
        <v>1.53</v>
      </c>
      <c r="DB467">
        <f t="shared" si="1326"/>
        <v>0</v>
      </c>
      <c r="DC467">
        <f t="shared" si="1327"/>
        <v>0</v>
      </c>
      <c r="DD467" t="s">
        <v>481</v>
      </c>
      <c r="DE467" t="s">
        <v>481</v>
      </c>
      <c r="DF467">
        <f t="shared" si="1328"/>
        <v>0</v>
      </c>
      <c r="DG467">
        <f t="shared" si="1329"/>
        <v>0</v>
      </c>
      <c r="DH467">
        <f t="shared" si="1278"/>
        <v>0</v>
      </c>
      <c r="DI467">
        <f t="shared" si="1279"/>
        <v>0</v>
      </c>
      <c r="DJ467">
        <f t="shared" si="1330"/>
        <v>0</v>
      </c>
      <c r="DK467">
        <v>0</v>
      </c>
      <c r="DL467" t="s">
        <v>481</v>
      </c>
      <c r="DM467">
        <v>0</v>
      </c>
      <c r="DN467" t="s">
        <v>481</v>
      </c>
      <c r="DO467">
        <v>0</v>
      </c>
    </row>
    <row r="468">
      <c r="A468">
        <f>ROW(Source!A277)</f>
        <v>277</v>
      </c>
      <c r="B468">
        <v>407088984</v>
      </c>
      <c r="C468">
        <v>407089903</v>
      </c>
      <c r="D468">
        <v>342735756</v>
      </c>
      <c r="E468">
        <v>1</v>
      </c>
      <c r="F468">
        <v>1</v>
      </c>
      <c r="G468">
        <v>1</v>
      </c>
      <c r="H468">
        <v>3</v>
      </c>
      <c r="I468" t="s">
        <v>241</v>
      </c>
      <c r="J468" t="s">
        <v>880</v>
      </c>
      <c r="K468" t="s">
        <v>242</v>
      </c>
      <c r="L468">
        <v>1346</v>
      </c>
      <c r="N468">
        <v>1009</v>
      </c>
      <c r="O468" t="s">
        <v>131</v>
      </c>
      <c r="P468" t="s">
        <v>131</v>
      </c>
      <c r="Q468">
        <v>1</v>
      </c>
      <c r="W468">
        <v>0</v>
      </c>
      <c r="X468">
        <v>1838179334</v>
      </c>
      <c r="Y468">
        <f t="shared" si="1322"/>
        <v>0</v>
      </c>
      <c r="AA468">
        <v>104.64</v>
      </c>
      <c r="AB468">
        <v>0</v>
      </c>
      <c r="AC468">
        <v>0</v>
      </c>
      <c r="AD468">
        <v>0</v>
      </c>
      <c r="AE468">
        <v>79.879999999999995</v>
      </c>
      <c r="AF468">
        <v>0</v>
      </c>
      <c r="AG468">
        <v>0</v>
      </c>
      <c r="AH468">
        <v>0</v>
      </c>
      <c r="AI468">
        <v>1.3100000000000001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481</v>
      </c>
      <c r="AT468">
        <v>0.050000000000000003</v>
      </c>
      <c r="AU468" t="s">
        <v>504</v>
      </c>
      <c r="AV468">
        <v>0</v>
      </c>
      <c r="AW468">
        <v>2</v>
      </c>
      <c r="AX468">
        <v>407089918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3.9939999999999998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ROUND(Y468*Source!I277,7)</f>
        <v>0</v>
      </c>
      <c r="CY468">
        <f t="shared" si="1323"/>
        <v>104.64</v>
      </c>
      <c r="CZ468">
        <f t="shared" si="1324"/>
        <v>79.879999999999995</v>
      </c>
      <c r="DA468">
        <f t="shared" si="1325"/>
        <v>1.3100000000000001</v>
      </c>
      <c r="DB468">
        <f t="shared" si="1326"/>
        <v>0</v>
      </c>
      <c r="DC468">
        <f t="shared" si="1327"/>
        <v>0</v>
      </c>
      <c r="DD468" t="s">
        <v>481</v>
      </c>
      <c r="DE468" t="s">
        <v>481</v>
      </c>
      <c r="DF468">
        <f t="shared" si="1328"/>
        <v>0</v>
      </c>
      <c r="DG468">
        <f t="shared" si="1329"/>
        <v>0</v>
      </c>
      <c r="DH468">
        <f t="shared" si="1278"/>
        <v>0</v>
      </c>
      <c r="DI468">
        <f t="shared" si="1279"/>
        <v>0</v>
      </c>
      <c r="DJ468">
        <f t="shared" si="1330"/>
        <v>0</v>
      </c>
      <c r="DK468">
        <v>0</v>
      </c>
      <c r="DL468" t="s">
        <v>481</v>
      </c>
      <c r="DM468">
        <v>0</v>
      </c>
      <c r="DN468" t="s">
        <v>481</v>
      </c>
      <c r="DO468">
        <v>0</v>
      </c>
    </row>
    <row r="469">
      <c r="A469">
        <f>ROW(Source!A277)</f>
        <v>277</v>
      </c>
      <c r="B469">
        <v>407088984</v>
      </c>
      <c r="C469">
        <v>407089903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852</v>
      </c>
      <c r="J469" t="s">
        <v>481</v>
      </c>
      <c r="K469" t="s">
        <v>853</v>
      </c>
      <c r="L469">
        <v>3277935</v>
      </c>
      <c r="N469">
        <v>1013</v>
      </c>
      <c r="O469" t="s">
        <v>63</v>
      </c>
      <c r="P469" t="s">
        <v>63</v>
      </c>
      <c r="Q469">
        <v>1</v>
      </c>
      <c r="W469">
        <v>0</v>
      </c>
      <c r="X469">
        <v>274903907</v>
      </c>
      <c r="Y469">
        <f t="shared" ref="Y469:Y480" si="1331">AT469</f>
        <v>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481</v>
      </c>
      <c r="AT469">
        <v>2</v>
      </c>
      <c r="AU469" t="s">
        <v>481</v>
      </c>
      <c r="AV469">
        <v>0</v>
      </c>
      <c r="AW469">
        <v>2</v>
      </c>
      <c r="AX469">
        <v>407089919</v>
      </c>
      <c r="AY469">
        <v>1</v>
      </c>
      <c r="AZ469">
        <v>2048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ROUND(Y469*Source!I277,7)</f>
        <v>0.02</v>
      </c>
      <c r="CY469">
        <f t="shared" si="1323"/>
        <v>0</v>
      </c>
      <c r="CZ469">
        <f t="shared" si="1324"/>
        <v>0</v>
      </c>
      <c r="DA469">
        <f t="shared" si="1325"/>
        <v>1</v>
      </c>
      <c r="DB469">
        <f t="shared" ref="DB469:DB480" si="1332">ROUND(ROUND(AT469*CZ469,2),6)</f>
        <v>0</v>
      </c>
      <c r="DC469">
        <f t="shared" ref="DC469:DC480" si="1333">ROUND(ROUND(AT469*AG469,2),6)</f>
        <v>0</v>
      </c>
      <c r="DD469" t="s">
        <v>481</v>
      </c>
      <c r="DE469" t="s">
        <v>481</v>
      </c>
      <c r="DF469">
        <f t="shared" ref="DF469:DF480" si="1334">ROUND(ROUND(AE469,2)*CX469,2)</f>
        <v>0</v>
      </c>
      <c r="DG469">
        <f t="shared" si="1329"/>
        <v>0</v>
      </c>
      <c r="DH469">
        <f t="shared" si="1278"/>
        <v>0</v>
      </c>
      <c r="DI469">
        <f t="shared" si="1279"/>
        <v>0</v>
      </c>
      <c r="DJ469">
        <f t="shared" si="1330"/>
        <v>0</v>
      </c>
      <c r="DK469">
        <v>0</v>
      </c>
      <c r="DL469" t="s">
        <v>481</v>
      </c>
      <c r="DM469">
        <v>0</v>
      </c>
      <c r="DN469" t="s">
        <v>481</v>
      </c>
      <c r="DO469">
        <v>0</v>
      </c>
    </row>
    <row r="470">
      <c r="A470">
        <f>ROW(Source!A313)</f>
        <v>313</v>
      </c>
      <c r="B470">
        <v>407088984</v>
      </c>
      <c r="C470">
        <v>407089920</v>
      </c>
      <c r="D470">
        <v>342640157</v>
      </c>
      <c r="E470">
        <v>113</v>
      </c>
      <c r="F470">
        <v>1</v>
      </c>
      <c r="G470">
        <v>1</v>
      </c>
      <c r="H470">
        <v>1</v>
      </c>
      <c r="I470" t="s">
        <v>309</v>
      </c>
      <c r="J470" t="s">
        <v>481</v>
      </c>
      <c r="K470" t="s">
        <v>310</v>
      </c>
      <c r="L470">
        <v>1191</v>
      </c>
      <c r="N470">
        <v>1013</v>
      </c>
      <c r="O470" t="s">
        <v>29</v>
      </c>
      <c r="P470" t="s">
        <v>29</v>
      </c>
      <c r="Q470">
        <v>1</v>
      </c>
      <c r="W470">
        <v>0</v>
      </c>
      <c r="X470">
        <v>370475345</v>
      </c>
      <c r="Y470">
        <f t="shared" si="1331"/>
        <v>154</v>
      </c>
      <c r="AA470">
        <v>0</v>
      </c>
      <c r="AB470">
        <v>0</v>
      </c>
      <c r="AC470">
        <v>0</v>
      </c>
      <c r="AD470">
        <v>404.64999999999998</v>
      </c>
      <c r="AE470">
        <v>0</v>
      </c>
      <c r="AF470">
        <v>0</v>
      </c>
      <c r="AG470">
        <v>0</v>
      </c>
      <c r="AH470">
        <v>404.64999999999998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481</v>
      </c>
      <c r="AT470">
        <v>154</v>
      </c>
      <c r="AU470" t="s">
        <v>481</v>
      </c>
      <c r="AV470">
        <v>1</v>
      </c>
      <c r="AW470">
        <v>2</v>
      </c>
      <c r="AX470">
        <v>407089922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62316.099999999999</v>
      </c>
      <c r="BN470">
        <v>154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62316.099999999999</v>
      </c>
      <c r="BU470">
        <v>154</v>
      </c>
      <c r="BV470">
        <v>0</v>
      </c>
      <c r="BW470">
        <v>1</v>
      </c>
      <c r="CU470">
        <f>ROUND(AT470*Source!I313*AH470*AL470,2)</f>
        <v>623.15999999999997</v>
      </c>
      <c r="CV470">
        <f>ROUND(Y470*Source!I313,7)</f>
        <v>1.54</v>
      </c>
      <c r="CW470">
        <v>0</v>
      </c>
      <c r="CX470">
        <f>ROUND(Y470*Source!I313,7)</f>
        <v>1.54</v>
      </c>
      <c r="CY470">
        <f t="shared" ref="CY470:CY473" si="1335">AD470</f>
        <v>404.64999999999998</v>
      </c>
      <c r="CZ470">
        <f t="shared" ref="CZ470:CZ473" si="1336">AH470</f>
        <v>404.64999999999998</v>
      </c>
      <c r="DA470">
        <f t="shared" ref="DA470:DA473" si="1337">AL470</f>
        <v>1</v>
      </c>
      <c r="DB470">
        <f t="shared" si="1332"/>
        <v>62316.099999999999</v>
      </c>
      <c r="DC470">
        <f t="shared" si="1333"/>
        <v>0</v>
      </c>
      <c r="DD470" t="s">
        <v>481</v>
      </c>
      <c r="DE470" t="s">
        <v>481</v>
      </c>
      <c r="DF470">
        <f t="shared" si="1334"/>
        <v>0</v>
      </c>
      <c r="DG470">
        <f t="shared" si="1329"/>
        <v>0</v>
      </c>
      <c r="DH470">
        <f t="shared" si="1278"/>
        <v>0</v>
      </c>
      <c r="DI470">
        <f t="shared" si="1279"/>
        <v>623.15999999999997</v>
      </c>
      <c r="DJ470">
        <f t="shared" ref="DJ470:DJ473" si="1338">DI470</f>
        <v>623.15999999999997</v>
      </c>
      <c r="DK470">
        <v>1</v>
      </c>
      <c r="DL470" t="s">
        <v>481</v>
      </c>
      <c r="DM470">
        <v>0</v>
      </c>
      <c r="DN470" t="s">
        <v>481</v>
      </c>
      <c r="DO470">
        <v>0</v>
      </c>
    </row>
    <row r="471">
      <c r="A471">
        <f>ROW(Source!A314)</f>
        <v>314</v>
      </c>
      <c r="B471">
        <v>407088984</v>
      </c>
      <c r="C471">
        <v>407089923</v>
      </c>
      <c r="D471">
        <v>342640147</v>
      </c>
      <c r="E471">
        <v>113</v>
      </c>
      <c r="F471">
        <v>1</v>
      </c>
      <c r="G471">
        <v>1</v>
      </c>
      <c r="H471">
        <v>1</v>
      </c>
      <c r="I471" t="s">
        <v>415</v>
      </c>
      <c r="J471" t="s">
        <v>481</v>
      </c>
      <c r="K471" t="s">
        <v>416</v>
      </c>
      <c r="L471">
        <v>1191</v>
      </c>
      <c r="N471">
        <v>1013</v>
      </c>
      <c r="O471" t="s">
        <v>29</v>
      </c>
      <c r="P471" t="s">
        <v>29</v>
      </c>
      <c r="Q471">
        <v>1</v>
      </c>
      <c r="W471">
        <v>0</v>
      </c>
      <c r="X471">
        <v>-267883188</v>
      </c>
      <c r="Y471">
        <f t="shared" si="1331"/>
        <v>88.5</v>
      </c>
      <c r="AA471">
        <v>0</v>
      </c>
      <c r="AB471">
        <v>0</v>
      </c>
      <c r="AC471">
        <v>0</v>
      </c>
      <c r="AD471">
        <v>387.94999999999999</v>
      </c>
      <c r="AE471">
        <v>0</v>
      </c>
      <c r="AF471">
        <v>0</v>
      </c>
      <c r="AG471">
        <v>0</v>
      </c>
      <c r="AH471">
        <v>387.94999999999999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481</v>
      </c>
      <c r="AT471">
        <v>88.5</v>
      </c>
      <c r="AU471" t="s">
        <v>481</v>
      </c>
      <c r="AV471">
        <v>1</v>
      </c>
      <c r="AW471">
        <v>2</v>
      </c>
      <c r="AX471">
        <v>407089925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34333.574999999997</v>
      </c>
      <c r="BN471">
        <v>88.5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34333.574999999997</v>
      </c>
      <c r="BU471">
        <v>88.5</v>
      </c>
      <c r="BV471">
        <v>0</v>
      </c>
      <c r="BW471">
        <v>1</v>
      </c>
      <c r="CU471">
        <f>ROUND(AT471*Source!I314*AH471*AL471,2)</f>
        <v>343.34000000000003</v>
      </c>
      <c r="CV471">
        <f>ROUND(Y471*Source!I314,7)</f>
        <v>0.88500000000000001</v>
      </c>
      <c r="CW471">
        <v>0</v>
      </c>
      <c r="CX471">
        <f>ROUND(Y471*Source!I314,7)</f>
        <v>0.88500000000000001</v>
      </c>
      <c r="CY471">
        <f t="shared" si="1335"/>
        <v>387.94999999999999</v>
      </c>
      <c r="CZ471">
        <f t="shared" si="1336"/>
        <v>387.94999999999999</v>
      </c>
      <c r="DA471">
        <f t="shared" si="1337"/>
        <v>1</v>
      </c>
      <c r="DB471">
        <f t="shared" si="1332"/>
        <v>34333.580000000002</v>
      </c>
      <c r="DC471">
        <f t="shared" si="1333"/>
        <v>0</v>
      </c>
      <c r="DD471" t="s">
        <v>481</v>
      </c>
      <c r="DE471" t="s">
        <v>481</v>
      </c>
      <c r="DF471">
        <f t="shared" si="1334"/>
        <v>0</v>
      </c>
      <c r="DG471">
        <f t="shared" si="1329"/>
        <v>0</v>
      </c>
      <c r="DH471">
        <f t="shared" si="1278"/>
        <v>0</v>
      </c>
      <c r="DI471">
        <f t="shared" si="1279"/>
        <v>343.34000000000003</v>
      </c>
      <c r="DJ471">
        <f t="shared" si="1338"/>
        <v>343.34000000000003</v>
      </c>
      <c r="DK471">
        <v>1</v>
      </c>
      <c r="DL471" t="s">
        <v>481</v>
      </c>
      <c r="DM471">
        <v>0</v>
      </c>
      <c r="DN471" t="s">
        <v>481</v>
      </c>
      <c r="DO471">
        <v>0</v>
      </c>
    </row>
    <row r="472">
      <c r="A472">
        <f>ROW(Source!A315)</f>
        <v>315</v>
      </c>
      <c r="B472">
        <v>407088984</v>
      </c>
      <c r="C472">
        <v>407089926</v>
      </c>
      <c r="D472">
        <v>342640157</v>
      </c>
      <c r="E472">
        <v>113</v>
      </c>
      <c r="F472">
        <v>1</v>
      </c>
      <c r="G472">
        <v>1</v>
      </c>
      <c r="H472">
        <v>1</v>
      </c>
      <c r="I472" t="s">
        <v>309</v>
      </c>
      <c r="J472" t="s">
        <v>481</v>
      </c>
      <c r="K472" t="s">
        <v>310</v>
      </c>
      <c r="L472">
        <v>1191</v>
      </c>
      <c r="N472">
        <v>1013</v>
      </c>
      <c r="O472" t="s">
        <v>29</v>
      </c>
      <c r="P472" t="s">
        <v>29</v>
      </c>
      <c r="Q472">
        <v>1</v>
      </c>
      <c r="W472">
        <v>0</v>
      </c>
      <c r="X472">
        <v>370475345</v>
      </c>
      <c r="Y472">
        <f t="shared" si="1331"/>
        <v>5.9000000000000004</v>
      </c>
      <c r="AA472">
        <v>0</v>
      </c>
      <c r="AB472">
        <v>0</v>
      </c>
      <c r="AC472">
        <v>0</v>
      </c>
      <c r="AD472">
        <v>404.64999999999998</v>
      </c>
      <c r="AE472">
        <v>0</v>
      </c>
      <c r="AF472">
        <v>0</v>
      </c>
      <c r="AG472">
        <v>0</v>
      </c>
      <c r="AH472">
        <v>404.64999999999998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481</v>
      </c>
      <c r="AT472">
        <v>5.9000000000000004</v>
      </c>
      <c r="AU472" t="s">
        <v>481</v>
      </c>
      <c r="AV472">
        <v>1</v>
      </c>
      <c r="AW472">
        <v>2</v>
      </c>
      <c r="AX472">
        <v>407089930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2387.4349999999999</v>
      </c>
      <c r="BN472">
        <v>5.9000000000000004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2387.4349999999999</v>
      </c>
      <c r="BU472">
        <v>5.9000000000000004</v>
      </c>
      <c r="BV472">
        <v>0</v>
      </c>
      <c r="BW472">
        <v>1</v>
      </c>
      <c r="CU472">
        <f>ROUND(AT472*Source!I315*AH472*AL472,2)</f>
        <v>2.3900000000000001</v>
      </c>
      <c r="CV472">
        <f>ROUND(Y472*Source!I315,7)</f>
        <v>0.0058999999999999999</v>
      </c>
      <c r="CW472">
        <v>0</v>
      </c>
      <c r="CX472">
        <f>ROUND(Y472*Source!I315,7)</f>
        <v>0.0058999999999999999</v>
      </c>
      <c r="CY472">
        <f t="shared" si="1335"/>
        <v>404.64999999999998</v>
      </c>
      <c r="CZ472">
        <f t="shared" si="1336"/>
        <v>404.64999999999998</v>
      </c>
      <c r="DA472">
        <f t="shared" si="1337"/>
        <v>1</v>
      </c>
      <c r="DB472">
        <f t="shared" si="1332"/>
        <v>2387.4400000000001</v>
      </c>
      <c r="DC472">
        <f t="shared" si="1333"/>
        <v>0</v>
      </c>
      <c r="DD472" t="s">
        <v>481</v>
      </c>
      <c r="DE472" t="s">
        <v>481</v>
      </c>
      <c r="DF472">
        <f t="shared" si="1334"/>
        <v>0</v>
      </c>
      <c r="DG472">
        <f t="shared" si="1329"/>
        <v>0</v>
      </c>
      <c r="DH472">
        <f t="shared" si="1278"/>
        <v>0</v>
      </c>
      <c r="DI472">
        <f t="shared" si="1279"/>
        <v>2.3900000000000001</v>
      </c>
      <c r="DJ472">
        <f t="shared" si="1338"/>
        <v>2.3900000000000001</v>
      </c>
      <c r="DK472">
        <v>1</v>
      </c>
      <c r="DL472" t="s">
        <v>481</v>
      </c>
      <c r="DM472">
        <v>0</v>
      </c>
      <c r="DN472" t="s">
        <v>481</v>
      </c>
      <c r="DO472">
        <v>0</v>
      </c>
    </row>
    <row r="473">
      <c r="A473">
        <f>ROW(Source!A315)</f>
        <v>315</v>
      </c>
      <c r="B473">
        <v>407088984</v>
      </c>
      <c r="C473">
        <v>407089926</v>
      </c>
      <c r="D473">
        <v>342640393</v>
      </c>
      <c r="E473">
        <v>113</v>
      </c>
      <c r="F473">
        <v>1</v>
      </c>
      <c r="G473">
        <v>1</v>
      </c>
      <c r="H473">
        <v>1</v>
      </c>
      <c r="I473" t="s">
        <v>854</v>
      </c>
      <c r="J473" t="s">
        <v>481</v>
      </c>
      <c r="K473" t="s">
        <v>855</v>
      </c>
      <c r="L473">
        <v>1191</v>
      </c>
      <c r="N473">
        <v>1013</v>
      </c>
      <c r="O473" t="s">
        <v>29</v>
      </c>
      <c r="P473" t="s">
        <v>29</v>
      </c>
      <c r="Q473">
        <v>1</v>
      </c>
      <c r="W473">
        <v>0</v>
      </c>
      <c r="X473">
        <v>-1417349443</v>
      </c>
      <c r="Y473">
        <f t="shared" si="1331"/>
        <v>29.390000000000001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481</v>
      </c>
      <c r="AT473">
        <v>29.390000000000001</v>
      </c>
      <c r="AU473" t="s">
        <v>481</v>
      </c>
      <c r="AV473">
        <v>2</v>
      </c>
      <c r="AW473">
        <v>2</v>
      </c>
      <c r="AX473">
        <v>407089931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ROUND(Y473*Source!I315,7)</f>
        <v>0.029389999999999999</v>
      </c>
      <c r="CY473">
        <f t="shared" si="1335"/>
        <v>0</v>
      </c>
      <c r="CZ473">
        <f t="shared" si="1336"/>
        <v>0</v>
      </c>
      <c r="DA473">
        <f t="shared" si="1337"/>
        <v>1</v>
      </c>
      <c r="DB473">
        <f t="shared" si="1332"/>
        <v>0</v>
      </c>
      <c r="DC473">
        <f t="shared" si="1333"/>
        <v>0</v>
      </c>
      <c r="DD473" t="s">
        <v>481</v>
      </c>
      <c r="DE473" t="s">
        <v>481</v>
      </c>
      <c r="DF473">
        <f t="shared" si="1334"/>
        <v>0</v>
      </c>
      <c r="DG473">
        <f t="shared" si="1329"/>
        <v>0</v>
      </c>
      <c r="DH473">
        <f t="shared" si="1278"/>
        <v>0</v>
      </c>
      <c r="DI473">
        <f t="shared" si="1279"/>
        <v>0</v>
      </c>
      <c r="DJ473">
        <f t="shared" si="1338"/>
        <v>0</v>
      </c>
      <c r="DK473">
        <v>0</v>
      </c>
      <c r="DL473" t="s">
        <v>481</v>
      </c>
      <c r="DM473">
        <v>0</v>
      </c>
      <c r="DN473" t="s">
        <v>481</v>
      </c>
      <c r="DO473">
        <v>0</v>
      </c>
    </row>
    <row r="474">
      <c r="A474">
        <f>ROW(Source!A315)</f>
        <v>315</v>
      </c>
      <c r="B474">
        <v>407088984</v>
      </c>
      <c r="C474">
        <v>407089926</v>
      </c>
      <c r="D474">
        <v>342764354</v>
      </c>
      <c r="E474">
        <v>1</v>
      </c>
      <c r="F474">
        <v>1</v>
      </c>
      <c r="G474">
        <v>1</v>
      </c>
      <c r="H474">
        <v>2</v>
      </c>
      <c r="I474" t="s">
        <v>420</v>
      </c>
      <c r="J474" t="s">
        <v>905</v>
      </c>
      <c r="K474" t="s">
        <v>421</v>
      </c>
      <c r="L474">
        <v>1368</v>
      </c>
      <c r="N474">
        <v>1011</v>
      </c>
      <c r="O474" t="s">
        <v>106</v>
      </c>
      <c r="P474" t="s">
        <v>106</v>
      </c>
      <c r="Q474">
        <v>1</v>
      </c>
      <c r="W474">
        <v>0</v>
      </c>
      <c r="X474">
        <v>-88923405</v>
      </c>
      <c r="Y474">
        <f t="shared" si="1331"/>
        <v>29.390000000000001</v>
      </c>
      <c r="AA474">
        <v>0</v>
      </c>
      <c r="AB474">
        <v>1137.1700000000001</v>
      </c>
      <c r="AC474">
        <v>571.71000000000004</v>
      </c>
      <c r="AD474">
        <v>0</v>
      </c>
      <c r="AE474">
        <v>0</v>
      </c>
      <c r="AF474">
        <v>947.63999999999999</v>
      </c>
      <c r="AG474">
        <v>571.71000000000004</v>
      </c>
      <c r="AH474">
        <v>0</v>
      </c>
      <c r="AI474">
        <v>1</v>
      </c>
      <c r="AJ474">
        <v>1.2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481</v>
      </c>
      <c r="AT474">
        <v>29.390000000000001</v>
      </c>
      <c r="AU474" t="s">
        <v>481</v>
      </c>
      <c r="AV474">
        <v>1</v>
      </c>
      <c r="AW474">
        <v>2</v>
      </c>
      <c r="AX474">
        <v>407089932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27851.139599999999</v>
      </c>
      <c r="BL474">
        <v>16802.5569</v>
      </c>
      <c r="BM474">
        <v>0</v>
      </c>
      <c r="BN474">
        <v>0</v>
      </c>
      <c r="BO474">
        <v>29.390000000000001</v>
      </c>
      <c r="BP474">
        <v>1</v>
      </c>
      <c r="BQ474">
        <v>0</v>
      </c>
      <c r="BR474">
        <v>27851.139599999999</v>
      </c>
      <c r="BS474">
        <v>16802.5569</v>
      </c>
      <c r="BT474">
        <v>0</v>
      </c>
      <c r="BU474">
        <v>0</v>
      </c>
      <c r="BV474">
        <v>29.390000000000001</v>
      </c>
      <c r="BW474">
        <v>1</v>
      </c>
      <c r="CV474">
        <v>0</v>
      </c>
      <c r="CW474">
        <f>ROUND(Y474*Source!I315*DO474,7)</f>
        <v>0.029389999999999999</v>
      </c>
      <c r="CX474">
        <f>ROUND(Y474*Source!I315,7)</f>
        <v>0.029389999999999999</v>
      </c>
      <c r="CY474">
        <f>AB474</f>
        <v>1137.1700000000001</v>
      </c>
      <c r="CZ474">
        <f>AF474</f>
        <v>947.63999999999999</v>
      </c>
      <c r="DA474">
        <f>AJ474</f>
        <v>1.2</v>
      </c>
      <c r="DB474">
        <f t="shared" si="1332"/>
        <v>27851.139999999999</v>
      </c>
      <c r="DC474">
        <f t="shared" si="1333"/>
        <v>16802.559999999998</v>
      </c>
      <c r="DD474" t="s">
        <v>481</v>
      </c>
      <c r="DE474" t="s">
        <v>481</v>
      </c>
      <c r="DF474">
        <f t="shared" si="1334"/>
        <v>0</v>
      </c>
      <c r="DG474">
        <f>ROUND(ROUND(AF474*AJ474,2)*CX474,2)</f>
        <v>33.420000000000002</v>
      </c>
      <c r="DH474">
        <f t="shared" si="1278"/>
        <v>16.800000000000001</v>
      </c>
      <c r="DI474">
        <f t="shared" si="1279"/>
        <v>0</v>
      </c>
      <c r="DJ474">
        <f>DG474+DH474</f>
        <v>50.219999999999999</v>
      </c>
      <c r="DK474">
        <v>0</v>
      </c>
      <c r="DL474" t="s">
        <v>422</v>
      </c>
      <c r="DM474">
        <v>5</v>
      </c>
      <c r="DN474" t="s">
        <v>29</v>
      </c>
      <c r="DO474">
        <v>1</v>
      </c>
    </row>
    <row r="475">
      <c r="A475">
        <f>ROW(Source!A316)</f>
        <v>316</v>
      </c>
      <c r="B475">
        <v>407088984</v>
      </c>
      <c r="C475">
        <v>407089933</v>
      </c>
      <c r="D475">
        <v>342640157</v>
      </c>
      <c r="E475">
        <v>113</v>
      </c>
      <c r="F475">
        <v>1</v>
      </c>
      <c r="G475">
        <v>1</v>
      </c>
      <c r="H475">
        <v>1</v>
      </c>
      <c r="I475" t="s">
        <v>309</v>
      </c>
      <c r="J475" t="s">
        <v>481</v>
      </c>
      <c r="K475" t="s">
        <v>310</v>
      </c>
      <c r="L475">
        <v>1191</v>
      </c>
      <c r="N475">
        <v>1013</v>
      </c>
      <c r="O475" t="s">
        <v>29</v>
      </c>
      <c r="P475" t="s">
        <v>29</v>
      </c>
      <c r="Q475">
        <v>1</v>
      </c>
      <c r="W475">
        <v>0</v>
      </c>
      <c r="X475">
        <v>370475345</v>
      </c>
      <c r="Y475">
        <f t="shared" si="1331"/>
        <v>6.7999999999999998</v>
      </c>
      <c r="AA475">
        <v>0</v>
      </c>
      <c r="AB475">
        <v>0</v>
      </c>
      <c r="AC475">
        <v>0</v>
      </c>
      <c r="AD475">
        <v>404.64999999999998</v>
      </c>
      <c r="AE475">
        <v>0</v>
      </c>
      <c r="AF475">
        <v>0</v>
      </c>
      <c r="AG475">
        <v>0</v>
      </c>
      <c r="AH475">
        <v>404.64999999999998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481</v>
      </c>
      <c r="AT475">
        <v>6.7999999999999998</v>
      </c>
      <c r="AU475" t="s">
        <v>481</v>
      </c>
      <c r="AV475">
        <v>1</v>
      </c>
      <c r="AW475">
        <v>2</v>
      </c>
      <c r="AX475">
        <v>407089936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2751.6199999999999</v>
      </c>
      <c r="BN475">
        <v>6.7999999999999998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2751.6199999999999</v>
      </c>
      <c r="BU475">
        <v>6.7999999999999998</v>
      </c>
      <c r="BV475">
        <v>0</v>
      </c>
      <c r="BW475">
        <v>1</v>
      </c>
      <c r="CU475">
        <f>ROUND(AT475*Source!I316*AH475*AL475,2)</f>
        <v>27.52</v>
      </c>
      <c r="CV475">
        <f>ROUND(Y475*Source!I316,7)</f>
        <v>0.067999999999999991</v>
      </c>
      <c r="CW475">
        <v>0</v>
      </c>
      <c r="CX475">
        <f>ROUND(Y475*Source!I316,7)</f>
        <v>0.067999999999999991</v>
      </c>
      <c r="CY475">
        <f>AD475</f>
        <v>404.64999999999998</v>
      </c>
      <c r="CZ475">
        <f>AH475</f>
        <v>404.64999999999998</v>
      </c>
      <c r="DA475">
        <f>AL475</f>
        <v>1</v>
      </c>
      <c r="DB475">
        <f t="shared" si="1332"/>
        <v>2751.6199999999999</v>
      </c>
      <c r="DC475">
        <f t="shared" si="1333"/>
        <v>0</v>
      </c>
      <c r="DD475" t="s">
        <v>481</v>
      </c>
      <c r="DE475" t="s">
        <v>481</v>
      </c>
      <c r="DF475">
        <f t="shared" si="1334"/>
        <v>0</v>
      </c>
      <c r="DG475">
        <f>ROUND(ROUND(AF475,2)*CX475,2)</f>
        <v>0</v>
      </c>
      <c r="DH475">
        <f t="shared" si="1278"/>
        <v>0</v>
      </c>
      <c r="DI475">
        <f t="shared" si="1279"/>
        <v>27.52</v>
      </c>
      <c r="DJ475">
        <f>DI475</f>
        <v>27.52</v>
      </c>
      <c r="DK475">
        <v>1</v>
      </c>
      <c r="DL475" t="s">
        <v>481</v>
      </c>
      <c r="DM475">
        <v>0</v>
      </c>
      <c r="DN475" t="s">
        <v>481</v>
      </c>
      <c r="DO475">
        <v>0</v>
      </c>
    </row>
    <row r="476">
      <c r="A476">
        <f>ROW(Source!A316)</f>
        <v>316</v>
      </c>
      <c r="B476">
        <v>407088984</v>
      </c>
      <c r="C476">
        <v>407089933</v>
      </c>
      <c r="D476">
        <v>342765937</v>
      </c>
      <c r="E476">
        <v>1</v>
      </c>
      <c r="F476">
        <v>1</v>
      </c>
      <c r="G476">
        <v>1</v>
      </c>
      <c r="H476">
        <v>2</v>
      </c>
      <c r="I476" t="s">
        <v>431</v>
      </c>
      <c r="J476" t="s">
        <v>906</v>
      </c>
      <c r="K476" t="s">
        <v>432</v>
      </c>
      <c r="L476">
        <v>1368</v>
      </c>
      <c r="N476">
        <v>1011</v>
      </c>
      <c r="O476" t="s">
        <v>106</v>
      </c>
      <c r="P476" t="s">
        <v>106</v>
      </c>
      <c r="Q476">
        <v>1</v>
      </c>
      <c r="W476">
        <v>0</v>
      </c>
      <c r="X476">
        <v>1889906392</v>
      </c>
      <c r="Y476">
        <f t="shared" si="1331"/>
        <v>1.3400000000000001</v>
      </c>
      <c r="AA476">
        <v>0</v>
      </c>
      <c r="AB476">
        <v>17.469999999999999</v>
      </c>
      <c r="AC476">
        <v>0</v>
      </c>
      <c r="AD476">
        <v>0</v>
      </c>
      <c r="AE476">
        <v>0</v>
      </c>
      <c r="AF476">
        <v>13.039999999999999</v>
      </c>
      <c r="AG476">
        <v>0</v>
      </c>
      <c r="AH476">
        <v>0</v>
      </c>
      <c r="AI476">
        <v>1</v>
      </c>
      <c r="AJ476">
        <v>1.3400000000000001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481</v>
      </c>
      <c r="AT476">
        <v>1.3400000000000001</v>
      </c>
      <c r="AU476" t="s">
        <v>481</v>
      </c>
      <c r="AV476">
        <v>1</v>
      </c>
      <c r="AW476">
        <v>2</v>
      </c>
      <c r="AX476">
        <v>407089937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17.473600000000001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17.473600000000001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f>ROUND(Y476*Source!I316*DO476,7)</f>
        <v>0</v>
      </c>
      <c r="CX476">
        <f>ROUND(Y476*Source!I316,7)</f>
        <v>0.013399999999999999</v>
      </c>
      <c r="CY476">
        <f>AB476</f>
        <v>17.469999999999999</v>
      </c>
      <c r="CZ476">
        <f>AF476</f>
        <v>13.039999999999999</v>
      </c>
      <c r="DA476">
        <f>AJ476</f>
        <v>1.3400000000000001</v>
      </c>
      <c r="DB476">
        <f t="shared" si="1332"/>
        <v>17.469999999999999</v>
      </c>
      <c r="DC476">
        <f t="shared" si="1333"/>
        <v>0</v>
      </c>
      <c r="DD476" t="s">
        <v>481</v>
      </c>
      <c r="DE476" t="s">
        <v>481</v>
      </c>
      <c r="DF476">
        <f t="shared" si="1334"/>
        <v>0</v>
      </c>
      <c r="DG476">
        <f>ROUND(ROUND(AF476*AJ476,2)*CX476,2)</f>
        <v>0.23000000000000001</v>
      </c>
      <c r="DH476">
        <f t="shared" si="1278"/>
        <v>0</v>
      </c>
      <c r="DI476">
        <f t="shared" si="1279"/>
        <v>0</v>
      </c>
      <c r="DJ476">
        <f>DG476+DH476</f>
        <v>0.23000000000000001</v>
      </c>
      <c r="DK476">
        <v>0</v>
      </c>
      <c r="DL476" t="s">
        <v>481</v>
      </c>
      <c r="DM476">
        <v>0</v>
      </c>
      <c r="DN476" t="s">
        <v>481</v>
      </c>
      <c r="DO476">
        <v>0</v>
      </c>
    </row>
    <row r="477">
      <c r="A477">
        <f>ROW(Source!A317)</f>
        <v>317</v>
      </c>
      <c r="B477">
        <v>407088984</v>
      </c>
      <c r="C477">
        <v>407089938</v>
      </c>
      <c r="D477">
        <v>342640165</v>
      </c>
      <c r="E477">
        <v>113</v>
      </c>
      <c r="F477">
        <v>1</v>
      </c>
      <c r="G477">
        <v>1</v>
      </c>
      <c r="H477">
        <v>1</v>
      </c>
      <c r="I477" t="s">
        <v>440</v>
      </c>
      <c r="J477" t="s">
        <v>481</v>
      </c>
      <c r="K477" t="s">
        <v>441</v>
      </c>
      <c r="L477">
        <v>1191</v>
      </c>
      <c r="N477">
        <v>1013</v>
      </c>
      <c r="O477" t="s">
        <v>29</v>
      </c>
      <c r="P477" t="s">
        <v>29</v>
      </c>
      <c r="Q477">
        <v>1</v>
      </c>
      <c r="W477">
        <v>0</v>
      </c>
      <c r="X477">
        <v>1048598872</v>
      </c>
      <c r="Y477">
        <f t="shared" si="1331"/>
        <v>0.84999999999999998</v>
      </c>
      <c r="AA477">
        <v>0</v>
      </c>
      <c r="AB477">
        <v>0</v>
      </c>
      <c r="AC477">
        <v>0</v>
      </c>
      <c r="AD477">
        <v>412.07999999999998</v>
      </c>
      <c r="AE477">
        <v>0</v>
      </c>
      <c r="AF477">
        <v>0</v>
      </c>
      <c r="AG477">
        <v>0</v>
      </c>
      <c r="AH477">
        <v>412.07999999999998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481</v>
      </c>
      <c r="AT477">
        <v>0.84999999999999998</v>
      </c>
      <c r="AU477" t="s">
        <v>481</v>
      </c>
      <c r="AV477">
        <v>1</v>
      </c>
      <c r="AW477">
        <v>2</v>
      </c>
      <c r="AX477">
        <v>407089945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350.26799999999997</v>
      </c>
      <c r="BN477">
        <v>0.84999999999999998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350.26799999999997</v>
      </c>
      <c r="BU477">
        <v>0.84999999999999998</v>
      </c>
      <c r="BV477">
        <v>0</v>
      </c>
      <c r="BW477">
        <v>1</v>
      </c>
      <c r="CU477">
        <f>ROUND(AT477*Source!I317*AH477*AL477,2)</f>
        <v>350.26999999999998</v>
      </c>
      <c r="CV477">
        <f>ROUND(Y477*Source!I317,7)</f>
        <v>0.84999999999999998</v>
      </c>
      <c r="CW477">
        <v>0</v>
      </c>
      <c r="CX477">
        <f>ROUND(Y477*Source!I317,7)</f>
        <v>0.84999999999999998</v>
      </c>
      <c r="CY477">
        <f t="shared" ref="CY477:CY478" si="1339">AD477</f>
        <v>412.07999999999998</v>
      </c>
      <c r="CZ477">
        <f t="shared" ref="CZ477:CZ478" si="1340">AH477</f>
        <v>412.07999999999998</v>
      </c>
      <c r="DA477">
        <f t="shared" ref="DA477:DA478" si="1341">AL477</f>
        <v>1</v>
      </c>
      <c r="DB477">
        <f t="shared" si="1332"/>
        <v>350.26999999999998</v>
      </c>
      <c r="DC477">
        <f t="shared" si="1333"/>
        <v>0</v>
      </c>
      <c r="DD477" t="s">
        <v>481</v>
      </c>
      <c r="DE477" t="s">
        <v>481</v>
      </c>
      <c r="DF477">
        <f t="shared" si="1334"/>
        <v>0</v>
      </c>
      <c r="DG477">
        <f t="shared" ref="DG477:DG489" si="1342">ROUND(ROUND(AF477,2)*CX477,2)</f>
        <v>0</v>
      </c>
      <c r="DH477">
        <f t="shared" si="1278"/>
        <v>0</v>
      </c>
      <c r="DI477">
        <f t="shared" si="1279"/>
        <v>350.26999999999998</v>
      </c>
      <c r="DJ477">
        <f t="shared" ref="DJ477:DJ478" si="1343">DI477</f>
        <v>350.26999999999998</v>
      </c>
      <c r="DK477">
        <v>1</v>
      </c>
      <c r="DL477" t="s">
        <v>481</v>
      </c>
      <c r="DM477">
        <v>0</v>
      </c>
      <c r="DN477" t="s">
        <v>481</v>
      </c>
      <c r="DO477">
        <v>0</v>
      </c>
    </row>
    <row r="478">
      <c r="A478">
        <f>ROW(Source!A317)</f>
        <v>317</v>
      </c>
      <c r="B478">
        <v>407088984</v>
      </c>
      <c r="C478">
        <v>407089938</v>
      </c>
      <c r="D478">
        <v>342640393</v>
      </c>
      <c r="E478">
        <v>113</v>
      </c>
      <c r="F478">
        <v>1</v>
      </c>
      <c r="G478">
        <v>1</v>
      </c>
      <c r="H478">
        <v>1</v>
      </c>
      <c r="I478" t="s">
        <v>854</v>
      </c>
      <c r="J478" t="s">
        <v>481</v>
      </c>
      <c r="K478" t="s">
        <v>855</v>
      </c>
      <c r="L478">
        <v>1191</v>
      </c>
      <c r="N478">
        <v>1013</v>
      </c>
      <c r="O478" t="s">
        <v>29</v>
      </c>
      <c r="P478" t="s">
        <v>29</v>
      </c>
      <c r="Q478">
        <v>1</v>
      </c>
      <c r="W478">
        <v>0</v>
      </c>
      <c r="X478">
        <v>-1417349443</v>
      </c>
      <c r="Y478">
        <f t="shared" si="1331"/>
        <v>0.070000000000000007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481</v>
      </c>
      <c r="AT478">
        <v>0.070000000000000007</v>
      </c>
      <c r="AU478" t="s">
        <v>481</v>
      </c>
      <c r="AV478">
        <v>2</v>
      </c>
      <c r="AW478">
        <v>2</v>
      </c>
      <c r="AX478">
        <v>407089946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ROUND(Y478*Source!I317,7)</f>
        <v>0.069999999999999993</v>
      </c>
      <c r="CY478">
        <f t="shared" si="1339"/>
        <v>0</v>
      </c>
      <c r="CZ478">
        <f t="shared" si="1340"/>
        <v>0</v>
      </c>
      <c r="DA478">
        <f t="shared" si="1341"/>
        <v>1</v>
      </c>
      <c r="DB478">
        <f t="shared" si="1332"/>
        <v>0</v>
      </c>
      <c r="DC478">
        <f t="shared" si="1333"/>
        <v>0</v>
      </c>
      <c r="DD478" t="s">
        <v>481</v>
      </c>
      <c r="DE478" t="s">
        <v>481</v>
      </c>
      <c r="DF478">
        <f t="shared" si="1334"/>
        <v>0</v>
      </c>
      <c r="DG478">
        <f t="shared" si="1342"/>
        <v>0</v>
      </c>
      <c r="DH478">
        <f t="shared" si="1278"/>
        <v>0</v>
      </c>
      <c r="DI478">
        <f t="shared" si="1279"/>
        <v>0</v>
      </c>
      <c r="DJ478">
        <f t="shared" si="1343"/>
        <v>0</v>
      </c>
      <c r="DK478">
        <v>0</v>
      </c>
      <c r="DL478" t="s">
        <v>481</v>
      </c>
      <c r="DM478">
        <v>0</v>
      </c>
      <c r="DN478" t="s">
        <v>481</v>
      </c>
      <c r="DO478">
        <v>0</v>
      </c>
    </row>
    <row r="479">
      <c r="A479">
        <f>ROW(Source!A317)</f>
        <v>317</v>
      </c>
      <c r="B479">
        <v>407088984</v>
      </c>
      <c r="C479">
        <v>407089938</v>
      </c>
      <c r="D479">
        <v>342764907</v>
      </c>
      <c r="E479">
        <v>1</v>
      </c>
      <c r="F479">
        <v>1</v>
      </c>
      <c r="G479">
        <v>1</v>
      </c>
      <c r="H479">
        <v>2</v>
      </c>
      <c r="I479" t="s">
        <v>442</v>
      </c>
      <c r="J479" t="s">
        <v>907</v>
      </c>
      <c r="K479" t="s">
        <v>443</v>
      </c>
      <c r="L479">
        <v>1368</v>
      </c>
      <c r="N479">
        <v>1011</v>
      </c>
      <c r="O479" t="s">
        <v>106</v>
      </c>
      <c r="P479" t="s">
        <v>106</v>
      </c>
      <c r="Q479">
        <v>1</v>
      </c>
      <c r="W479">
        <v>0</v>
      </c>
      <c r="X479">
        <v>-329731336</v>
      </c>
      <c r="Y479">
        <f t="shared" si="1331"/>
        <v>0.070000000000000007</v>
      </c>
      <c r="AA479">
        <v>0</v>
      </c>
      <c r="AB479">
        <v>1253.9100000000001</v>
      </c>
      <c r="AC479">
        <v>571.71000000000004</v>
      </c>
      <c r="AD479">
        <v>0</v>
      </c>
      <c r="AE479">
        <v>0</v>
      </c>
      <c r="AF479">
        <v>1253.9100000000001</v>
      </c>
      <c r="AG479">
        <v>571.71000000000004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481</v>
      </c>
      <c r="AT479">
        <v>0.070000000000000007</v>
      </c>
      <c r="AU479" t="s">
        <v>481</v>
      </c>
      <c r="AV479">
        <v>1</v>
      </c>
      <c r="AW479">
        <v>2</v>
      </c>
      <c r="AX479">
        <v>407089947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87.773700000000019</v>
      </c>
      <c r="BL479">
        <v>40.019700000000007</v>
      </c>
      <c r="BM479">
        <v>0</v>
      </c>
      <c r="BN479">
        <v>0</v>
      </c>
      <c r="BO479">
        <v>0.070000000000000007</v>
      </c>
      <c r="BP479">
        <v>1</v>
      </c>
      <c r="BQ479">
        <v>0</v>
      </c>
      <c r="BR479">
        <v>87.773700000000019</v>
      </c>
      <c r="BS479">
        <v>40.019700000000007</v>
      </c>
      <c r="BT479">
        <v>0</v>
      </c>
      <c r="BU479">
        <v>0</v>
      </c>
      <c r="BV479">
        <v>0.070000000000000007</v>
      </c>
      <c r="BW479">
        <v>1</v>
      </c>
      <c r="CV479">
        <v>0</v>
      </c>
      <c r="CW479">
        <f>ROUND(Y479*Source!I317*DO479,7)</f>
        <v>0.069999999999999993</v>
      </c>
      <c r="CX479">
        <f>ROUND(Y479*Source!I317,7)</f>
        <v>0.069999999999999993</v>
      </c>
      <c r="CY479">
        <f t="shared" ref="CY479:CY480" si="1344">AB479</f>
        <v>1253.9100000000001</v>
      </c>
      <c r="CZ479">
        <f t="shared" ref="CZ479:CZ480" si="1345">AF479</f>
        <v>1253.9100000000001</v>
      </c>
      <c r="DA479">
        <f t="shared" ref="DA479:DA480" si="1346">AJ479</f>
        <v>1</v>
      </c>
      <c r="DB479">
        <f t="shared" si="1332"/>
        <v>87.769999999999996</v>
      </c>
      <c r="DC479">
        <f t="shared" si="1333"/>
        <v>40.019999999999996</v>
      </c>
      <c r="DD479" t="s">
        <v>481</v>
      </c>
      <c r="DE479" t="s">
        <v>481</v>
      </c>
      <c r="DF479">
        <f t="shared" si="1334"/>
        <v>0</v>
      </c>
      <c r="DG479">
        <f t="shared" si="1342"/>
        <v>87.769999999999996</v>
      </c>
      <c r="DH479">
        <f t="shared" si="1278"/>
        <v>40.020000000000003</v>
      </c>
      <c r="DI479">
        <f t="shared" si="1279"/>
        <v>0</v>
      </c>
      <c r="DJ479">
        <f t="shared" ref="DJ479:DJ480" si="1347">DG479+DH479</f>
        <v>127.78999999999999</v>
      </c>
      <c r="DK479">
        <v>1</v>
      </c>
      <c r="DL479" t="s">
        <v>422</v>
      </c>
      <c r="DM479">
        <v>5</v>
      </c>
      <c r="DN479" t="s">
        <v>29</v>
      </c>
      <c r="DO479">
        <v>1</v>
      </c>
    </row>
    <row r="480">
      <c r="A480">
        <f>ROW(Source!A317)</f>
        <v>317</v>
      </c>
      <c r="B480">
        <v>407088984</v>
      </c>
      <c r="C480">
        <v>407089938</v>
      </c>
      <c r="D480">
        <v>342765172</v>
      </c>
      <c r="E480">
        <v>1</v>
      </c>
      <c r="F480">
        <v>1</v>
      </c>
      <c r="G480">
        <v>1</v>
      </c>
      <c r="H480">
        <v>2</v>
      </c>
      <c r="I480" t="s">
        <v>444</v>
      </c>
      <c r="J480" t="s">
        <v>908</v>
      </c>
      <c r="K480" t="s">
        <v>445</v>
      </c>
      <c r="L480">
        <v>1368</v>
      </c>
      <c r="N480">
        <v>1011</v>
      </c>
      <c r="O480" t="s">
        <v>106</v>
      </c>
      <c r="P480" t="s">
        <v>106</v>
      </c>
      <c r="Q480">
        <v>1</v>
      </c>
      <c r="W480">
        <v>0</v>
      </c>
      <c r="X480">
        <v>-1783474396</v>
      </c>
      <c r="Y480">
        <f t="shared" si="1331"/>
        <v>0.40000000000000002</v>
      </c>
      <c r="AA480">
        <v>0</v>
      </c>
      <c r="AB480">
        <v>17.940000000000001</v>
      </c>
      <c r="AC480">
        <v>0</v>
      </c>
      <c r="AD480">
        <v>0</v>
      </c>
      <c r="AE480">
        <v>0</v>
      </c>
      <c r="AF480">
        <v>17.940000000000001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481</v>
      </c>
      <c r="AT480">
        <v>0.40000000000000002</v>
      </c>
      <c r="AU480" t="s">
        <v>481</v>
      </c>
      <c r="AV480">
        <v>1</v>
      </c>
      <c r="AW480">
        <v>2</v>
      </c>
      <c r="AX480">
        <v>407089948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7.176000000000001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7.176000000000001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ROUND(Y480*Source!I317*DO480,7)</f>
        <v>0</v>
      </c>
      <c r="CX480">
        <f>ROUND(Y480*Source!I317,7)</f>
        <v>0.39999999999999997</v>
      </c>
      <c r="CY480">
        <f t="shared" si="1344"/>
        <v>17.940000000000001</v>
      </c>
      <c r="CZ480">
        <f t="shared" si="1345"/>
        <v>17.940000000000001</v>
      </c>
      <c r="DA480">
        <f t="shared" si="1346"/>
        <v>1</v>
      </c>
      <c r="DB480">
        <f t="shared" si="1332"/>
        <v>7.1799999999999997</v>
      </c>
      <c r="DC480">
        <f t="shared" si="1333"/>
        <v>0</v>
      </c>
      <c r="DD480" t="s">
        <v>481</v>
      </c>
      <c r="DE480" t="s">
        <v>481</v>
      </c>
      <c r="DF480">
        <f t="shared" si="1334"/>
        <v>0</v>
      </c>
      <c r="DG480">
        <f t="shared" si="1342"/>
        <v>7.1799999999999997</v>
      </c>
      <c r="DH480">
        <f t="shared" si="1278"/>
        <v>0</v>
      </c>
      <c r="DI480">
        <f t="shared" si="1279"/>
        <v>0</v>
      </c>
      <c r="DJ480">
        <f t="shared" si="1347"/>
        <v>7.1799999999999997</v>
      </c>
      <c r="DK480">
        <v>1</v>
      </c>
      <c r="DL480" t="s">
        <v>481</v>
      </c>
      <c r="DM480">
        <v>0</v>
      </c>
      <c r="DN480" t="s">
        <v>481</v>
      </c>
      <c r="DO480">
        <v>0</v>
      </c>
    </row>
    <row r="481">
      <c r="A481">
        <f>ROW(Source!A317)</f>
        <v>317</v>
      </c>
      <c r="B481">
        <v>407088984</v>
      </c>
      <c r="C481">
        <v>407089938</v>
      </c>
      <c r="D481">
        <v>342715725</v>
      </c>
      <c r="E481">
        <v>1</v>
      </c>
      <c r="F481">
        <v>1</v>
      </c>
      <c r="G481">
        <v>1</v>
      </c>
      <c r="H481">
        <v>3</v>
      </c>
      <c r="I481" t="s">
        <v>446</v>
      </c>
      <c r="J481" t="s">
        <v>909</v>
      </c>
      <c r="K481" t="s">
        <v>447</v>
      </c>
      <c r="L481">
        <v>1339</v>
      </c>
      <c r="N481">
        <v>1007</v>
      </c>
      <c r="O481" t="s">
        <v>114</v>
      </c>
      <c r="P481" t="s">
        <v>114</v>
      </c>
      <c r="Q481">
        <v>1</v>
      </c>
      <c r="W481">
        <v>0</v>
      </c>
      <c r="X481">
        <v>-436317592</v>
      </c>
      <c r="Y481">
        <f t="shared" ref="Y481:Y482" si="1348">(AT481*ROUND(0,7))</f>
        <v>0</v>
      </c>
      <c r="AA481">
        <v>33.920000000000002</v>
      </c>
      <c r="AB481">
        <v>0</v>
      </c>
      <c r="AC481">
        <v>0</v>
      </c>
      <c r="AD481">
        <v>0</v>
      </c>
      <c r="AE481">
        <v>35.710000000000001</v>
      </c>
      <c r="AF481">
        <v>0</v>
      </c>
      <c r="AG481">
        <v>0</v>
      </c>
      <c r="AH481">
        <v>0</v>
      </c>
      <c r="AI481">
        <v>0.94999999999999996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481</v>
      </c>
      <c r="AT481">
        <v>0.14999999999999999</v>
      </c>
      <c r="AU481" t="s">
        <v>504</v>
      </c>
      <c r="AV481">
        <v>0</v>
      </c>
      <c r="AW481">
        <v>2</v>
      </c>
      <c r="AX481">
        <v>407089949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5.3564999999999996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ROUND(Y481*Source!I317,7)</f>
        <v>0</v>
      </c>
      <c r="CY481">
        <f t="shared" ref="CY481:CY482" si="1349">AA481</f>
        <v>33.920000000000002</v>
      </c>
      <c r="CZ481">
        <f t="shared" ref="CZ481:CZ482" si="1350">AE481</f>
        <v>35.710000000000001</v>
      </c>
      <c r="DA481">
        <f t="shared" ref="DA481:DA482" si="1351">AI481</f>
        <v>0.94999999999999996</v>
      </c>
      <c r="DB481">
        <f t="shared" ref="DB481:DB482" si="1352">ROUND((ROUND(AT481*CZ481,2)*ROUND(0,7)),6)</f>
        <v>0</v>
      </c>
      <c r="DC481">
        <f t="shared" ref="DC481:DC482" si="1353">ROUND((ROUND(AT481*AG481,2)*ROUND(0,7)),6)</f>
        <v>0</v>
      </c>
      <c r="DD481" t="s">
        <v>481</v>
      </c>
      <c r="DE481" t="s">
        <v>481</v>
      </c>
      <c r="DF481">
        <f>ROUND(ROUND(AE481*AI481,2)*CX481,2)</f>
        <v>0</v>
      </c>
      <c r="DG481">
        <f t="shared" si="1342"/>
        <v>0</v>
      </c>
      <c r="DH481">
        <f t="shared" si="1278"/>
        <v>0</v>
      </c>
      <c r="DI481">
        <f t="shared" si="1279"/>
        <v>0</v>
      </c>
      <c r="DJ481">
        <f t="shared" ref="DJ481:DJ482" si="1354">DF481</f>
        <v>0</v>
      </c>
      <c r="DK481">
        <v>0</v>
      </c>
      <c r="DL481" t="s">
        <v>481</v>
      </c>
      <c r="DM481">
        <v>0</v>
      </c>
      <c r="DN481" t="s">
        <v>481</v>
      </c>
      <c r="DO481">
        <v>0</v>
      </c>
    </row>
    <row r="482">
      <c r="A482">
        <f>ROW(Source!A317)</f>
        <v>317</v>
      </c>
      <c r="B482">
        <v>407088984</v>
      </c>
      <c r="C482">
        <v>407089938</v>
      </c>
      <c r="D482">
        <v>342641328</v>
      </c>
      <c r="E482">
        <v>113</v>
      </c>
      <c r="F482">
        <v>1</v>
      </c>
      <c r="G482">
        <v>1</v>
      </c>
      <c r="H482">
        <v>3</v>
      </c>
      <c r="I482" t="s">
        <v>910</v>
      </c>
      <c r="J482" t="s">
        <v>481</v>
      </c>
      <c r="K482" t="s">
        <v>911</v>
      </c>
      <c r="L482">
        <v>1339</v>
      </c>
      <c r="N482">
        <v>1007</v>
      </c>
      <c r="O482" t="s">
        <v>114</v>
      </c>
      <c r="P482" t="s">
        <v>114</v>
      </c>
      <c r="Q482">
        <v>1</v>
      </c>
      <c r="W482">
        <v>0</v>
      </c>
      <c r="X482">
        <v>1239012555</v>
      </c>
      <c r="Y482">
        <f t="shared" si="1348"/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481</v>
      </c>
      <c r="AT482">
        <v>1.1499999999999999</v>
      </c>
      <c r="AU482" t="s">
        <v>504</v>
      </c>
      <c r="AV482">
        <v>0</v>
      </c>
      <c r="AW482">
        <v>2</v>
      </c>
      <c r="AX482">
        <v>407089950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ROUND(Y482*Source!I317,7)</f>
        <v>0</v>
      </c>
      <c r="CY482">
        <f t="shared" si="1349"/>
        <v>0</v>
      </c>
      <c r="CZ482">
        <f t="shared" si="1350"/>
        <v>0</v>
      </c>
      <c r="DA482">
        <f t="shared" si="1351"/>
        <v>1</v>
      </c>
      <c r="DB482">
        <f t="shared" si="1352"/>
        <v>0</v>
      </c>
      <c r="DC482">
        <f t="shared" si="1353"/>
        <v>0</v>
      </c>
      <c r="DD482" t="s">
        <v>481</v>
      </c>
      <c r="DE482" t="s">
        <v>481</v>
      </c>
      <c r="DF482">
        <f t="shared" ref="DF482:DF486" si="1355">ROUND(ROUND(AE482,2)*CX482,2)</f>
        <v>0</v>
      </c>
      <c r="DG482">
        <f t="shared" si="1342"/>
        <v>0</v>
      </c>
      <c r="DH482">
        <f t="shared" si="1278"/>
        <v>0</v>
      </c>
      <c r="DI482">
        <f t="shared" si="1279"/>
        <v>0</v>
      </c>
      <c r="DJ482">
        <f t="shared" si="1354"/>
        <v>0</v>
      </c>
      <c r="DK482">
        <v>0</v>
      </c>
      <c r="DL482" t="s">
        <v>481</v>
      </c>
      <c r="DM482">
        <v>0</v>
      </c>
      <c r="DN482" t="s">
        <v>481</v>
      </c>
      <c r="DO482">
        <v>0</v>
      </c>
    </row>
    <row r="483">
      <c r="A483">
        <f>ROW(Source!A318)</f>
        <v>318</v>
      </c>
      <c r="B483">
        <v>407088984</v>
      </c>
      <c r="C483">
        <v>407089951</v>
      </c>
      <c r="D483">
        <v>342640165</v>
      </c>
      <c r="E483">
        <v>113</v>
      </c>
      <c r="F483">
        <v>1</v>
      </c>
      <c r="G483">
        <v>1</v>
      </c>
      <c r="H483">
        <v>1</v>
      </c>
      <c r="I483" t="s">
        <v>440</v>
      </c>
      <c r="J483" t="s">
        <v>481</v>
      </c>
      <c r="K483" t="s">
        <v>441</v>
      </c>
      <c r="L483">
        <v>1191</v>
      </c>
      <c r="N483">
        <v>1013</v>
      </c>
      <c r="O483" t="s">
        <v>29</v>
      </c>
      <c r="P483" t="s">
        <v>29</v>
      </c>
      <c r="Q483">
        <v>1</v>
      </c>
      <c r="W483">
        <v>0</v>
      </c>
      <c r="X483">
        <v>1048598872</v>
      </c>
      <c r="Y483">
        <f t="shared" ref="Y483:Y486" si="1356">AT483</f>
        <v>0.78000000000000003</v>
      </c>
      <c r="AA483">
        <v>0</v>
      </c>
      <c r="AB483">
        <v>0</v>
      </c>
      <c r="AC483">
        <v>0</v>
      </c>
      <c r="AD483">
        <v>412.07999999999998</v>
      </c>
      <c r="AE483">
        <v>0</v>
      </c>
      <c r="AF483">
        <v>0</v>
      </c>
      <c r="AG483">
        <v>0</v>
      </c>
      <c r="AH483">
        <v>412.07999999999998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481</v>
      </c>
      <c r="AT483">
        <v>0.78000000000000003</v>
      </c>
      <c r="AU483" t="s">
        <v>481</v>
      </c>
      <c r="AV483">
        <v>1</v>
      </c>
      <c r="AW483">
        <v>2</v>
      </c>
      <c r="AX483">
        <v>407089958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321.42239999999998</v>
      </c>
      <c r="BN483">
        <v>0.78000000000000003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321.42239999999998</v>
      </c>
      <c r="BU483">
        <v>0.78000000000000003</v>
      </c>
      <c r="BV483">
        <v>0</v>
      </c>
      <c r="BW483">
        <v>1</v>
      </c>
      <c r="CU483">
        <f>ROUND(AT483*Source!I318*AH483*AL483,2)</f>
        <v>321.42000000000002</v>
      </c>
      <c r="CV483">
        <f>ROUND(Y483*Source!I318,7)</f>
        <v>0.77999999999999992</v>
      </c>
      <c r="CW483">
        <v>0</v>
      </c>
      <c r="CX483">
        <f>ROUND(Y483*Source!I318,7)</f>
        <v>0.77999999999999992</v>
      </c>
      <c r="CY483">
        <f t="shared" ref="CY483:CY484" si="1357">AD483</f>
        <v>412.07999999999998</v>
      </c>
      <c r="CZ483">
        <f t="shared" ref="CZ483:CZ484" si="1358">AH483</f>
        <v>412.07999999999998</v>
      </c>
      <c r="DA483">
        <f t="shared" ref="DA483:DA484" si="1359">AL483</f>
        <v>1</v>
      </c>
      <c r="DB483">
        <f t="shared" ref="DB483:DB486" si="1360">ROUND(ROUND(AT483*CZ483,2),6)</f>
        <v>321.41999999999996</v>
      </c>
      <c r="DC483">
        <f t="shared" ref="DC483:DC486" si="1361">ROUND(ROUND(AT483*AG483,2),6)</f>
        <v>0</v>
      </c>
      <c r="DD483" t="s">
        <v>481</v>
      </c>
      <c r="DE483" t="s">
        <v>481</v>
      </c>
      <c r="DF483">
        <f t="shared" si="1355"/>
        <v>0</v>
      </c>
      <c r="DG483">
        <f t="shared" si="1342"/>
        <v>0</v>
      </c>
      <c r="DH483">
        <f t="shared" si="1278"/>
        <v>0</v>
      </c>
      <c r="DI483">
        <f t="shared" si="1279"/>
        <v>321.42000000000002</v>
      </c>
      <c r="DJ483">
        <f t="shared" ref="DJ483:DJ484" si="1362">DI483</f>
        <v>321.42000000000002</v>
      </c>
      <c r="DK483">
        <v>1</v>
      </c>
      <c r="DL483" t="s">
        <v>481</v>
      </c>
      <c r="DM483">
        <v>0</v>
      </c>
      <c r="DN483" t="s">
        <v>481</v>
      </c>
      <c r="DO483">
        <v>0</v>
      </c>
    </row>
    <row r="484">
      <c r="A484">
        <f>ROW(Source!A318)</f>
        <v>318</v>
      </c>
      <c r="B484">
        <v>407088984</v>
      </c>
      <c r="C484">
        <v>407089951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854</v>
      </c>
      <c r="J484" t="s">
        <v>481</v>
      </c>
      <c r="K484" t="s">
        <v>855</v>
      </c>
      <c r="L484">
        <v>1191</v>
      </c>
      <c r="N484">
        <v>1013</v>
      </c>
      <c r="O484" t="s">
        <v>29</v>
      </c>
      <c r="P484" t="s">
        <v>29</v>
      </c>
      <c r="Q484">
        <v>1</v>
      </c>
      <c r="W484">
        <v>0</v>
      </c>
      <c r="X484">
        <v>-1417349443</v>
      </c>
      <c r="Y484">
        <f t="shared" si="1356"/>
        <v>0.070000000000000007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481</v>
      </c>
      <c r="AT484">
        <v>0.070000000000000007</v>
      </c>
      <c r="AU484" t="s">
        <v>481</v>
      </c>
      <c r="AV484">
        <v>2</v>
      </c>
      <c r="AW484">
        <v>2</v>
      </c>
      <c r="AX484">
        <v>407089959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ROUND(Y484*Source!I318,7)</f>
        <v>0.069999999999999993</v>
      </c>
      <c r="CY484">
        <f t="shared" si="1357"/>
        <v>0</v>
      </c>
      <c r="CZ484">
        <f t="shared" si="1358"/>
        <v>0</v>
      </c>
      <c r="DA484">
        <f t="shared" si="1359"/>
        <v>1</v>
      </c>
      <c r="DB484">
        <f t="shared" si="1360"/>
        <v>0</v>
      </c>
      <c r="DC484">
        <f t="shared" si="1361"/>
        <v>0</v>
      </c>
      <c r="DD484" t="s">
        <v>481</v>
      </c>
      <c r="DE484" t="s">
        <v>481</v>
      </c>
      <c r="DF484">
        <f t="shared" si="1355"/>
        <v>0</v>
      </c>
      <c r="DG484">
        <f t="shared" si="1342"/>
        <v>0</v>
      </c>
      <c r="DH484">
        <f t="shared" si="1278"/>
        <v>0</v>
      </c>
      <c r="DI484">
        <f t="shared" si="1279"/>
        <v>0</v>
      </c>
      <c r="DJ484">
        <f t="shared" si="1362"/>
        <v>0</v>
      </c>
      <c r="DK484">
        <v>0</v>
      </c>
      <c r="DL484" t="s">
        <v>481</v>
      </c>
      <c r="DM484">
        <v>0</v>
      </c>
      <c r="DN484" t="s">
        <v>481</v>
      </c>
      <c r="DO484">
        <v>0</v>
      </c>
    </row>
    <row r="485">
      <c r="A485">
        <f>ROW(Source!A318)</f>
        <v>318</v>
      </c>
      <c r="B485">
        <v>407088984</v>
      </c>
      <c r="C485">
        <v>407089951</v>
      </c>
      <c r="D485">
        <v>342764907</v>
      </c>
      <c r="E485">
        <v>1</v>
      </c>
      <c r="F485">
        <v>1</v>
      </c>
      <c r="G485">
        <v>1</v>
      </c>
      <c r="H485">
        <v>2</v>
      </c>
      <c r="I485" t="s">
        <v>442</v>
      </c>
      <c r="J485" t="s">
        <v>907</v>
      </c>
      <c r="K485" t="s">
        <v>443</v>
      </c>
      <c r="L485">
        <v>1368</v>
      </c>
      <c r="N485">
        <v>1011</v>
      </c>
      <c r="O485" t="s">
        <v>106</v>
      </c>
      <c r="P485" t="s">
        <v>106</v>
      </c>
      <c r="Q485">
        <v>1</v>
      </c>
      <c r="W485">
        <v>0</v>
      </c>
      <c r="X485">
        <v>-329731336</v>
      </c>
      <c r="Y485">
        <f t="shared" si="1356"/>
        <v>0.070000000000000007</v>
      </c>
      <c r="AA485">
        <v>0</v>
      </c>
      <c r="AB485">
        <v>1253.9100000000001</v>
      </c>
      <c r="AC485">
        <v>571.71000000000004</v>
      </c>
      <c r="AD485">
        <v>0</v>
      </c>
      <c r="AE485">
        <v>0</v>
      </c>
      <c r="AF485">
        <v>1253.9100000000001</v>
      </c>
      <c r="AG485">
        <v>571.71000000000004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481</v>
      </c>
      <c r="AT485">
        <v>0.070000000000000007</v>
      </c>
      <c r="AU485" t="s">
        <v>481</v>
      </c>
      <c r="AV485">
        <v>1</v>
      </c>
      <c r="AW485">
        <v>2</v>
      </c>
      <c r="AX485">
        <v>407089960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87.773700000000019</v>
      </c>
      <c r="BL485">
        <v>40.019700000000007</v>
      </c>
      <c r="BM485">
        <v>0</v>
      </c>
      <c r="BN485">
        <v>0</v>
      </c>
      <c r="BO485">
        <v>0.070000000000000007</v>
      </c>
      <c r="BP485">
        <v>1</v>
      </c>
      <c r="BQ485">
        <v>0</v>
      </c>
      <c r="BR485">
        <v>87.773700000000019</v>
      </c>
      <c r="BS485">
        <v>40.019700000000007</v>
      </c>
      <c r="BT485">
        <v>0</v>
      </c>
      <c r="BU485">
        <v>0</v>
      </c>
      <c r="BV485">
        <v>0.070000000000000007</v>
      </c>
      <c r="BW485">
        <v>1</v>
      </c>
      <c r="CV485">
        <v>0</v>
      </c>
      <c r="CW485">
        <f>ROUND(Y485*Source!I318*DO485,7)</f>
        <v>0.069999999999999993</v>
      </c>
      <c r="CX485">
        <f>ROUND(Y485*Source!I318,7)</f>
        <v>0.069999999999999993</v>
      </c>
      <c r="CY485">
        <f t="shared" ref="CY485:CY486" si="1363">AB485</f>
        <v>1253.9100000000001</v>
      </c>
      <c r="CZ485">
        <f t="shared" ref="CZ485:CZ486" si="1364">AF485</f>
        <v>1253.9100000000001</v>
      </c>
      <c r="DA485">
        <f t="shared" ref="DA485:DA486" si="1365">AJ485</f>
        <v>1</v>
      </c>
      <c r="DB485">
        <f t="shared" si="1360"/>
        <v>87.769999999999996</v>
      </c>
      <c r="DC485">
        <f t="shared" si="1361"/>
        <v>40.019999999999996</v>
      </c>
      <c r="DD485" t="s">
        <v>481</v>
      </c>
      <c r="DE485" t="s">
        <v>481</v>
      </c>
      <c r="DF485">
        <f t="shared" si="1355"/>
        <v>0</v>
      </c>
      <c r="DG485">
        <f t="shared" si="1342"/>
        <v>87.769999999999996</v>
      </c>
      <c r="DH485">
        <f t="shared" si="1278"/>
        <v>40.020000000000003</v>
      </c>
      <c r="DI485">
        <f t="shared" si="1279"/>
        <v>0</v>
      </c>
      <c r="DJ485">
        <f t="shared" ref="DJ485:DJ486" si="1366">DG485+DH485</f>
        <v>127.78999999999999</v>
      </c>
      <c r="DK485">
        <v>1</v>
      </c>
      <c r="DL485" t="s">
        <v>422</v>
      </c>
      <c r="DM485">
        <v>5</v>
      </c>
      <c r="DN485" t="s">
        <v>29</v>
      </c>
      <c r="DO485">
        <v>1</v>
      </c>
    </row>
    <row r="486">
      <c r="A486">
        <f>ROW(Source!A318)</f>
        <v>318</v>
      </c>
      <c r="B486">
        <v>407088984</v>
      </c>
      <c r="C486">
        <v>407089951</v>
      </c>
      <c r="D486">
        <v>342765172</v>
      </c>
      <c r="E486">
        <v>1</v>
      </c>
      <c r="F486">
        <v>1</v>
      </c>
      <c r="G486">
        <v>1</v>
      </c>
      <c r="H486">
        <v>2</v>
      </c>
      <c r="I486" t="s">
        <v>444</v>
      </c>
      <c r="J486" t="s">
        <v>908</v>
      </c>
      <c r="K486" t="s">
        <v>445</v>
      </c>
      <c r="L486">
        <v>1368</v>
      </c>
      <c r="N486">
        <v>1011</v>
      </c>
      <c r="O486" t="s">
        <v>106</v>
      </c>
      <c r="P486" t="s">
        <v>106</v>
      </c>
      <c r="Q486">
        <v>1</v>
      </c>
      <c r="W486">
        <v>0</v>
      </c>
      <c r="X486">
        <v>-1783474396</v>
      </c>
      <c r="Y486">
        <f t="shared" si="1356"/>
        <v>0.35999999999999999</v>
      </c>
      <c r="AA486">
        <v>0</v>
      </c>
      <c r="AB486">
        <v>17.940000000000001</v>
      </c>
      <c r="AC486">
        <v>0</v>
      </c>
      <c r="AD486">
        <v>0</v>
      </c>
      <c r="AE486">
        <v>0</v>
      </c>
      <c r="AF486">
        <v>17.940000000000001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481</v>
      </c>
      <c r="AT486">
        <v>0.35999999999999999</v>
      </c>
      <c r="AU486" t="s">
        <v>481</v>
      </c>
      <c r="AV486">
        <v>1</v>
      </c>
      <c r="AW486">
        <v>2</v>
      </c>
      <c r="AX486">
        <v>407089961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6.4584000000000001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6.4584000000000001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f>ROUND(Y486*Source!I318*DO486,7)</f>
        <v>0</v>
      </c>
      <c r="CX486">
        <f>ROUND(Y486*Source!I318,7)</f>
        <v>0.35999999999999999</v>
      </c>
      <c r="CY486">
        <f t="shared" si="1363"/>
        <v>17.940000000000001</v>
      </c>
      <c r="CZ486">
        <f t="shared" si="1364"/>
        <v>17.940000000000001</v>
      </c>
      <c r="DA486">
        <f t="shared" si="1365"/>
        <v>1</v>
      </c>
      <c r="DB486">
        <f t="shared" si="1360"/>
        <v>6.46</v>
      </c>
      <c r="DC486">
        <f t="shared" si="1361"/>
        <v>0</v>
      </c>
      <c r="DD486" t="s">
        <v>481</v>
      </c>
      <c r="DE486" t="s">
        <v>481</v>
      </c>
      <c r="DF486">
        <f t="shared" si="1355"/>
        <v>0</v>
      </c>
      <c r="DG486">
        <f t="shared" si="1342"/>
        <v>6.46</v>
      </c>
      <c r="DH486">
        <f t="shared" si="1278"/>
        <v>0</v>
      </c>
      <c r="DI486">
        <f t="shared" si="1279"/>
        <v>0</v>
      </c>
      <c r="DJ486">
        <f t="shared" si="1366"/>
        <v>6.46</v>
      </c>
      <c r="DK486">
        <v>1</v>
      </c>
      <c r="DL486" t="s">
        <v>481</v>
      </c>
      <c r="DM486">
        <v>0</v>
      </c>
      <c r="DN486" t="s">
        <v>481</v>
      </c>
      <c r="DO486">
        <v>0</v>
      </c>
    </row>
    <row r="487">
      <c r="A487">
        <f>ROW(Source!A318)</f>
        <v>318</v>
      </c>
      <c r="B487">
        <v>407088984</v>
      </c>
      <c r="C487">
        <v>407089951</v>
      </c>
      <c r="D487">
        <v>342715725</v>
      </c>
      <c r="E487">
        <v>1</v>
      </c>
      <c r="F487">
        <v>1</v>
      </c>
      <c r="G487">
        <v>1</v>
      </c>
      <c r="H487">
        <v>3</v>
      </c>
      <c r="I487" t="s">
        <v>446</v>
      </c>
      <c r="J487" t="s">
        <v>909</v>
      </c>
      <c r="K487" t="s">
        <v>447</v>
      </c>
      <c r="L487">
        <v>1339</v>
      </c>
      <c r="N487">
        <v>1007</v>
      </c>
      <c r="O487" t="s">
        <v>114</v>
      </c>
      <c r="P487" t="s">
        <v>114</v>
      </c>
      <c r="Q487">
        <v>1</v>
      </c>
      <c r="W487">
        <v>0</v>
      </c>
      <c r="X487">
        <v>-436317592</v>
      </c>
      <c r="Y487">
        <f t="shared" ref="Y487:Y488" si="1367">(AT487*ROUND(0,7))</f>
        <v>0</v>
      </c>
      <c r="AA487">
        <v>33.920000000000002</v>
      </c>
      <c r="AB487">
        <v>0</v>
      </c>
      <c r="AC487">
        <v>0</v>
      </c>
      <c r="AD487">
        <v>0</v>
      </c>
      <c r="AE487">
        <v>35.710000000000001</v>
      </c>
      <c r="AF487">
        <v>0</v>
      </c>
      <c r="AG487">
        <v>0</v>
      </c>
      <c r="AH487">
        <v>0</v>
      </c>
      <c r="AI487">
        <v>0.94999999999999996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481</v>
      </c>
      <c r="AT487">
        <v>0.14999999999999999</v>
      </c>
      <c r="AU487" t="s">
        <v>504</v>
      </c>
      <c r="AV487">
        <v>0</v>
      </c>
      <c r="AW487">
        <v>2</v>
      </c>
      <c r="AX487">
        <v>407089962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5.3564999999999996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ROUND(Y487*Source!I318,7)</f>
        <v>0</v>
      </c>
      <c r="CY487">
        <f t="shared" ref="CY487:CY488" si="1368">AA487</f>
        <v>33.920000000000002</v>
      </c>
      <c r="CZ487">
        <f t="shared" ref="CZ487:CZ488" si="1369">AE487</f>
        <v>35.710000000000001</v>
      </c>
      <c r="DA487">
        <f t="shared" ref="DA487:DA488" si="1370">AI487</f>
        <v>0.94999999999999996</v>
      </c>
      <c r="DB487">
        <f t="shared" ref="DB487:DB488" si="1371">ROUND((ROUND(AT487*CZ487,2)*ROUND(0,7)),6)</f>
        <v>0</v>
      </c>
      <c r="DC487">
        <f t="shared" ref="DC487:DC488" si="1372">ROUND((ROUND(AT487*AG487,2)*ROUND(0,7)),6)</f>
        <v>0</v>
      </c>
      <c r="DD487" t="s">
        <v>481</v>
      </c>
      <c r="DE487" t="s">
        <v>481</v>
      </c>
      <c r="DF487">
        <f>ROUND(ROUND(AE487*AI487,2)*CX487,2)</f>
        <v>0</v>
      </c>
      <c r="DG487">
        <f t="shared" si="1342"/>
        <v>0</v>
      </c>
      <c r="DH487">
        <f t="shared" si="1278"/>
        <v>0</v>
      </c>
      <c r="DI487">
        <f t="shared" si="1279"/>
        <v>0</v>
      </c>
      <c r="DJ487">
        <f t="shared" ref="DJ487:DJ488" si="1373">DF487</f>
        <v>0</v>
      </c>
      <c r="DK487">
        <v>0</v>
      </c>
      <c r="DL487" t="s">
        <v>481</v>
      </c>
      <c r="DM487">
        <v>0</v>
      </c>
      <c r="DN487" t="s">
        <v>481</v>
      </c>
      <c r="DO487">
        <v>0</v>
      </c>
    </row>
    <row r="488">
      <c r="A488">
        <f>ROW(Source!A318)</f>
        <v>318</v>
      </c>
      <c r="B488">
        <v>407088984</v>
      </c>
      <c r="C488">
        <v>407089951</v>
      </c>
      <c r="D488">
        <v>342641379</v>
      </c>
      <c r="E488">
        <v>113</v>
      </c>
      <c r="F488">
        <v>1</v>
      </c>
      <c r="G488">
        <v>1</v>
      </c>
      <c r="H488">
        <v>3</v>
      </c>
      <c r="I488" t="s">
        <v>912</v>
      </c>
      <c r="J488" t="s">
        <v>481</v>
      </c>
      <c r="K488" t="s">
        <v>913</v>
      </c>
      <c r="L488">
        <v>1339</v>
      </c>
      <c r="N488">
        <v>1007</v>
      </c>
      <c r="O488" t="s">
        <v>114</v>
      </c>
      <c r="P488" t="s">
        <v>114</v>
      </c>
      <c r="Q488">
        <v>1</v>
      </c>
      <c r="W488">
        <v>0</v>
      </c>
      <c r="X488">
        <v>220090467</v>
      </c>
      <c r="Y488">
        <f t="shared" si="1367"/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481</v>
      </c>
      <c r="AT488">
        <v>1.1000000000000001</v>
      </c>
      <c r="AU488" t="s">
        <v>504</v>
      </c>
      <c r="AV488">
        <v>0</v>
      </c>
      <c r="AW488">
        <v>2</v>
      </c>
      <c r="AX488">
        <v>407089963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ROUND(Y488*Source!I318,7)</f>
        <v>0</v>
      </c>
      <c r="CY488">
        <f t="shared" si="1368"/>
        <v>0</v>
      </c>
      <c r="CZ488">
        <f t="shared" si="1369"/>
        <v>0</v>
      </c>
      <c r="DA488">
        <f t="shared" si="1370"/>
        <v>1</v>
      </c>
      <c r="DB488">
        <f t="shared" si="1371"/>
        <v>0</v>
      </c>
      <c r="DC488">
        <f t="shared" si="1372"/>
        <v>0</v>
      </c>
      <c r="DD488" t="s">
        <v>481</v>
      </c>
      <c r="DE488" t="s">
        <v>481</v>
      </c>
      <c r="DF488">
        <f t="shared" ref="DF488:DF489" si="1374">ROUND(ROUND(AE488,2)*CX488,2)</f>
        <v>0</v>
      </c>
      <c r="DG488">
        <f t="shared" si="1342"/>
        <v>0</v>
      </c>
      <c r="DH488">
        <f t="shared" si="1278"/>
        <v>0</v>
      </c>
      <c r="DI488">
        <f t="shared" si="1279"/>
        <v>0</v>
      </c>
      <c r="DJ488">
        <f t="shared" si="1373"/>
        <v>0</v>
      </c>
      <c r="DK488">
        <v>0</v>
      </c>
      <c r="DL488" t="s">
        <v>481</v>
      </c>
      <c r="DM488">
        <v>0</v>
      </c>
      <c r="DN488" t="s">
        <v>481</v>
      </c>
      <c r="DO488">
        <v>0</v>
      </c>
    </row>
    <row r="489">
      <c r="A489">
        <f>ROW(Source!A354)</f>
        <v>354</v>
      </c>
      <c r="B489">
        <v>407088984</v>
      </c>
      <c r="C489">
        <v>407090572</v>
      </c>
      <c r="D489">
        <v>342640469</v>
      </c>
      <c r="E489">
        <v>113</v>
      </c>
      <c r="F489">
        <v>1</v>
      </c>
      <c r="G489">
        <v>1</v>
      </c>
      <c r="H489">
        <v>1</v>
      </c>
      <c r="I489" t="s">
        <v>159</v>
      </c>
      <c r="J489" t="s">
        <v>481</v>
      </c>
      <c r="K489" t="s">
        <v>458</v>
      </c>
      <c r="L489">
        <v>1191</v>
      </c>
      <c r="N489">
        <v>1013</v>
      </c>
      <c r="O489" t="s">
        <v>29</v>
      </c>
      <c r="P489" t="s">
        <v>29</v>
      </c>
      <c r="Q489">
        <v>1</v>
      </c>
      <c r="W489">
        <v>0</v>
      </c>
      <c r="X489">
        <v>-1879100705</v>
      </c>
      <c r="Y489">
        <f>AT489</f>
        <v>1</v>
      </c>
      <c r="AA489">
        <v>0</v>
      </c>
      <c r="AB489">
        <v>0</v>
      </c>
      <c r="AC489">
        <v>0</v>
      </c>
      <c r="AD489">
        <v>497.45999999999998</v>
      </c>
      <c r="AE489">
        <v>0</v>
      </c>
      <c r="AF489">
        <v>0</v>
      </c>
      <c r="AG489">
        <v>0</v>
      </c>
      <c r="AH489">
        <v>497.45999999999998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481</v>
      </c>
      <c r="AT489">
        <v>1</v>
      </c>
      <c r="AU489" t="s">
        <v>481</v>
      </c>
      <c r="AV489">
        <v>2</v>
      </c>
      <c r="AW489">
        <v>2</v>
      </c>
      <c r="AX489">
        <v>407090574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ROUND(Y489*Source!I354,7)</f>
        <v>1</v>
      </c>
      <c r="CY489">
        <f>AD489</f>
        <v>497.45999999999998</v>
      </c>
      <c r="CZ489">
        <f>AH489</f>
        <v>497.45999999999998</v>
      </c>
      <c r="DA489">
        <f>AL489</f>
        <v>1</v>
      </c>
      <c r="DB489">
        <f>ROUND(ROUND(AT489*CZ489,2),6)</f>
        <v>497.45999999999998</v>
      </c>
      <c r="DC489">
        <f>ROUND(ROUND(AT489*AG489,2),6)</f>
        <v>0</v>
      </c>
      <c r="DD489" t="s">
        <v>481</v>
      </c>
      <c r="DE489" t="s">
        <v>481</v>
      </c>
      <c r="DF489">
        <f t="shared" si="1374"/>
        <v>0</v>
      </c>
      <c r="DG489">
        <f t="shared" si="1342"/>
        <v>0</v>
      </c>
      <c r="DH489">
        <f t="shared" si="1278"/>
        <v>0</v>
      </c>
      <c r="DI489">
        <f t="shared" si="1279"/>
        <v>497.46000000000004</v>
      </c>
      <c r="DJ489">
        <f>DI489</f>
        <v>497.46000000000004</v>
      </c>
      <c r="DK489">
        <v>1</v>
      </c>
      <c r="DL489" t="s">
        <v>481</v>
      </c>
      <c r="DM489">
        <v>0</v>
      </c>
      <c r="DN489" t="s">
        <v>481</v>
      </c>
      <c r="DO489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ROW(Source!A28)</f>
        <v>28</v>
      </c>
      <c r="B1">
        <v>407089515</v>
      </c>
      <c r="C1">
        <v>407089511</v>
      </c>
      <c r="D1">
        <v>342640244</v>
      </c>
      <c r="E1">
        <v>113</v>
      </c>
      <c r="F1">
        <v>1</v>
      </c>
      <c r="G1">
        <v>1</v>
      </c>
      <c r="H1">
        <v>1</v>
      </c>
      <c r="I1" t="s">
        <v>53</v>
      </c>
      <c r="J1" t="s">
        <v>481</v>
      </c>
      <c r="K1" t="s">
        <v>54</v>
      </c>
      <c r="L1">
        <v>1191</v>
      </c>
      <c r="N1">
        <v>1013</v>
      </c>
      <c r="O1" t="s">
        <v>29</v>
      </c>
      <c r="P1" t="s">
        <v>29</v>
      </c>
      <c r="Q1">
        <v>1</v>
      </c>
      <c r="X1">
        <v>1.6899999999999999</v>
      </c>
      <c r="Y1">
        <v>0</v>
      </c>
      <c r="Z1">
        <v>0</v>
      </c>
      <c r="AA1">
        <v>0</v>
      </c>
      <c r="AB1">
        <v>549.44000000000005</v>
      </c>
      <c r="AC1">
        <v>0</v>
      </c>
      <c r="AD1">
        <v>1</v>
      </c>
      <c r="AE1">
        <v>1</v>
      </c>
      <c r="AF1" t="s">
        <v>505</v>
      </c>
      <c r="AG1">
        <v>0.50700000000000001</v>
      </c>
      <c r="AH1">
        <v>2</v>
      </c>
      <c r="AI1">
        <v>407089512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ROW(Source!A28)</f>
        <v>28</v>
      </c>
      <c r="B2">
        <v>407089516</v>
      </c>
      <c r="C2">
        <v>407089511</v>
      </c>
      <c r="D2">
        <v>342715737</v>
      </c>
      <c r="E2">
        <v>1</v>
      </c>
      <c r="F2">
        <v>1</v>
      </c>
      <c r="G2">
        <v>1</v>
      </c>
      <c r="H2">
        <v>3</v>
      </c>
      <c r="I2" t="s">
        <v>56</v>
      </c>
      <c r="J2" t="s">
        <v>851</v>
      </c>
      <c r="K2" t="s">
        <v>57</v>
      </c>
      <c r="L2">
        <v>1383</v>
      </c>
      <c r="N2">
        <v>1013</v>
      </c>
      <c r="O2" t="s">
        <v>58</v>
      </c>
      <c r="P2" t="s">
        <v>58</v>
      </c>
      <c r="Q2">
        <v>1</v>
      </c>
      <c r="X2">
        <v>0.63160000000000005</v>
      </c>
      <c r="Y2">
        <v>6.0999999999999996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504</v>
      </c>
      <c r="AG2">
        <v>0</v>
      </c>
      <c r="AH2">
        <v>2</v>
      </c>
      <c r="AI2">
        <v>407089513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ROW(Source!A28)</f>
        <v>28</v>
      </c>
      <c r="B3">
        <v>407089517</v>
      </c>
      <c r="C3">
        <v>407089511</v>
      </c>
      <c r="D3">
        <v>342646017</v>
      </c>
      <c r="E3">
        <v>113</v>
      </c>
      <c r="F3">
        <v>1</v>
      </c>
      <c r="G3">
        <v>1</v>
      </c>
      <c r="H3">
        <v>3</v>
      </c>
      <c r="I3" t="s">
        <v>852</v>
      </c>
      <c r="J3" t="s">
        <v>481</v>
      </c>
      <c r="K3" t="s">
        <v>853</v>
      </c>
      <c r="L3">
        <v>3277935</v>
      </c>
      <c r="N3">
        <v>1013</v>
      </c>
      <c r="O3" t="s">
        <v>63</v>
      </c>
      <c r="P3" t="s">
        <v>63</v>
      </c>
      <c r="Q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 t="s">
        <v>504</v>
      </c>
      <c r="AG3">
        <v>0</v>
      </c>
      <c r="AH3">
        <v>2</v>
      </c>
      <c r="AI3">
        <v>407089514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ROW(Source!A29)</f>
        <v>29</v>
      </c>
      <c r="B4">
        <v>407089522</v>
      </c>
      <c r="C4">
        <v>407089518</v>
      </c>
      <c r="D4">
        <v>342640244</v>
      </c>
      <c r="E4">
        <v>113</v>
      </c>
      <c r="F4">
        <v>1</v>
      </c>
      <c r="G4">
        <v>1</v>
      </c>
      <c r="H4">
        <v>1</v>
      </c>
      <c r="I4" t="s">
        <v>53</v>
      </c>
      <c r="J4" t="s">
        <v>481</v>
      </c>
      <c r="K4" t="s">
        <v>54</v>
      </c>
      <c r="L4">
        <v>1191</v>
      </c>
      <c r="N4">
        <v>1013</v>
      </c>
      <c r="O4" t="s">
        <v>29</v>
      </c>
      <c r="P4" t="s">
        <v>29</v>
      </c>
      <c r="Q4">
        <v>1</v>
      </c>
      <c r="X4">
        <v>1.6899999999999999</v>
      </c>
      <c r="Y4">
        <v>0</v>
      </c>
      <c r="Z4">
        <v>0</v>
      </c>
      <c r="AA4">
        <v>0</v>
      </c>
      <c r="AB4">
        <v>549.44000000000005</v>
      </c>
      <c r="AC4">
        <v>0</v>
      </c>
      <c r="AD4">
        <v>1</v>
      </c>
      <c r="AE4">
        <v>1</v>
      </c>
      <c r="AF4" t="s">
        <v>481</v>
      </c>
      <c r="AG4">
        <v>1.6899999999999999</v>
      </c>
      <c r="AH4">
        <v>2</v>
      </c>
      <c r="AI4">
        <v>407089519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ROW(Source!A29)</f>
        <v>29</v>
      </c>
      <c r="B5">
        <v>407089523</v>
      </c>
      <c r="C5">
        <v>407089518</v>
      </c>
      <c r="D5">
        <v>342715737</v>
      </c>
      <c r="E5">
        <v>1</v>
      </c>
      <c r="F5">
        <v>1</v>
      </c>
      <c r="G5">
        <v>1</v>
      </c>
      <c r="H5">
        <v>3</v>
      </c>
      <c r="I5" t="s">
        <v>56</v>
      </c>
      <c r="J5" t="s">
        <v>851</v>
      </c>
      <c r="K5" t="s">
        <v>57</v>
      </c>
      <c r="L5">
        <v>1383</v>
      </c>
      <c r="N5">
        <v>1013</v>
      </c>
      <c r="O5" t="s">
        <v>58</v>
      </c>
      <c r="P5" t="s">
        <v>58</v>
      </c>
      <c r="Q5">
        <v>1</v>
      </c>
      <c r="X5">
        <v>0.63160000000000005</v>
      </c>
      <c r="Y5">
        <v>6.0999999999999996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504</v>
      </c>
      <c r="AG5">
        <v>0</v>
      </c>
      <c r="AH5">
        <v>2</v>
      </c>
      <c r="AI5">
        <v>407089520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ROW(Source!A29)</f>
        <v>29</v>
      </c>
      <c r="B6">
        <v>407089524</v>
      </c>
      <c r="C6">
        <v>407089518</v>
      </c>
      <c r="D6">
        <v>342646017</v>
      </c>
      <c r="E6">
        <v>113</v>
      </c>
      <c r="F6">
        <v>1</v>
      </c>
      <c r="G6">
        <v>1</v>
      </c>
      <c r="H6">
        <v>3</v>
      </c>
      <c r="I6" t="s">
        <v>852</v>
      </c>
      <c r="J6" t="s">
        <v>481</v>
      </c>
      <c r="K6" t="s">
        <v>853</v>
      </c>
      <c r="L6">
        <v>3277935</v>
      </c>
      <c r="N6">
        <v>1013</v>
      </c>
      <c r="O6" t="s">
        <v>63</v>
      </c>
      <c r="P6" t="s">
        <v>63</v>
      </c>
      <c r="Q6">
        <v>1</v>
      </c>
      <c r="X6">
        <v>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504</v>
      </c>
      <c r="AG6">
        <v>0</v>
      </c>
      <c r="AH6">
        <v>2</v>
      </c>
      <c r="AI6">
        <v>407089521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ROW(Source!A65)</f>
        <v>65</v>
      </c>
      <c r="B7">
        <v>407089973</v>
      </c>
      <c r="C7">
        <v>407089964</v>
      </c>
      <c r="D7">
        <v>342640212</v>
      </c>
      <c r="E7">
        <v>113</v>
      </c>
      <c r="F7">
        <v>1</v>
      </c>
      <c r="G7">
        <v>1</v>
      </c>
      <c r="H7">
        <v>1</v>
      </c>
      <c r="I7" t="s">
        <v>100</v>
      </c>
      <c r="J7" t="s">
        <v>481</v>
      </c>
      <c r="K7" t="s">
        <v>101</v>
      </c>
      <c r="L7">
        <v>1191</v>
      </c>
      <c r="N7">
        <v>1013</v>
      </c>
      <c r="O7" t="s">
        <v>29</v>
      </c>
      <c r="P7" t="s">
        <v>29</v>
      </c>
      <c r="Q7">
        <v>1</v>
      </c>
      <c r="X7">
        <v>5.6699999999999999</v>
      </c>
      <c r="Y7">
        <v>0</v>
      </c>
      <c r="Z7">
        <v>0</v>
      </c>
      <c r="AA7">
        <v>0</v>
      </c>
      <c r="AB7">
        <v>480.75999999999999</v>
      </c>
      <c r="AC7">
        <v>0</v>
      </c>
      <c r="AD7">
        <v>1</v>
      </c>
      <c r="AE7">
        <v>1</v>
      </c>
      <c r="AF7" t="s">
        <v>571</v>
      </c>
      <c r="AG7">
        <v>2.2680000000000002</v>
      </c>
      <c r="AH7">
        <v>2</v>
      </c>
      <c r="AI7">
        <v>407089965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ROW(Source!A65)</f>
        <v>65</v>
      </c>
      <c r="B8">
        <v>407089974</v>
      </c>
      <c r="C8">
        <v>407089964</v>
      </c>
      <c r="D8">
        <v>342640393</v>
      </c>
      <c r="E8">
        <v>113</v>
      </c>
      <c r="F8">
        <v>1</v>
      </c>
      <c r="G8">
        <v>1</v>
      </c>
      <c r="H8">
        <v>1</v>
      </c>
      <c r="I8" t="s">
        <v>854</v>
      </c>
      <c r="J8" t="s">
        <v>481</v>
      </c>
      <c r="K8" t="s">
        <v>855</v>
      </c>
      <c r="L8">
        <v>1191</v>
      </c>
      <c r="N8">
        <v>1013</v>
      </c>
      <c r="O8" t="s">
        <v>29</v>
      </c>
      <c r="P8" t="s">
        <v>29</v>
      </c>
      <c r="Q8">
        <v>1</v>
      </c>
      <c r="X8">
        <v>0.12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571</v>
      </c>
      <c r="AG8">
        <v>0.048000000000000001</v>
      </c>
      <c r="AH8">
        <v>2</v>
      </c>
      <c r="AI8">
        <v>407089966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ROW(Source!A65)</f>
        <v>65</v>
      </c>
      <c r="B9">
        <v>407089975</v>
      </c>
      <c r="C9">
        <v>407089964</v>
      </c>
      <c r="D9">
        <v>342764988</v>
      </c>
      <c r="E9">
        <v>1</v>
      </c>
      <c r="F9">
        <v>1</v>
      </c>
      <c r="G9">
        <v>1</v>
      </c>
      <c r="H9">
        <v>2</v>
      </c>
      <c r="I9" t="s">
        <v>104</v>
      </c>
      <c r="J9" t="s">
        <v>856</v>
      </c>
      <c r="K9" t="s">
        <v>105</v>
      </c>
      <c r="L9">
        <v>1368</v>
      </c>
      <c r="N9">
        <v>1011</v>
      </c>
      <c r="O9" t="s">
        <v>106</v>
      </c>
      <c r="P9" t="s">
        <v>106</v>
      </c>
      <c r="Q9">
        <v>1</v>
      </c>
      <c r="X9">
        <v>0.12</v>
      </c>
      <c r="Y9">
        <v>0</v>
      </c>
      <c r="Z9">
        <v>7.5099999999999998</v>
      </c>
      <c r="AA9">
        <v>441.77999999999997</v>
      </c>
      <c r="AB9">
        <v>0</v>
      </c>
      <c r="AC9">
        <v>0</v>
      </c>
      <c r="AD9">
        <v>1</v>
      </c>
      <c r="AE9">
        <v>0</v>
      </c>
      <c r="AF9" t="s">
        <v>571</v>
      </c>
      <c r="AG9">
        <v>0.048000000000000001</v>
      </c>
      <c r="AH9">
        <v>2</v>
      </c>
      <c r="AI9">
        <v>407089967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ROW(Source!A65)</f>
        <v>65</v>
      </c>
      <c r="B10">
        <v>407089976</v>
      </c>
      <c r="C10">
        <v>407089964</v>
      </c>
      <c r="D10">
        <v>342717284</v>
      </c>
      <c r="E10">
        <v>1</v>
      </c>
      <c r="F10">
        <v>1</v>
      </c>
      <c r="G10">
        <v>1</v>
      </c>
      <c r="H10">
        <v>3</v>
      </c>
      <c r="I10" t="s">
        <v>109</v>
      </c>
      <c r="J10" t="s">
        <v>857</v>
      </c>
      <c r="K10" t="s">
        <v>110</v>
      </c>
      <c r="L10">
        <v>1348</v>
      </c>
      <c r="N10">
        <v>1009</v>
      </c>
      <c r="O10" t="s">
        <v>111</v>
      </c>
      <c r="P10" t="s">
        <v>111</v>
      </c>
      <c r="Q10">
        <v>1000</v>
      </c>
      <c r="X10">
        <v>0.0019</v>
      </c>
      <c r="Y10">
        <v>91960.160000000003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504</v>
      </c>
      <c r="AG10">
        <v>0</v>
      </c>
      <c r="AH10">
        <v>2</v>
      </c>
      <c r="AI10">
        <v>407089968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ROW(Source!A65)</f>
        <v>65</v>
      </c>
      <c r="B11">
        <v>407089977</v>
      </c>
      <c r="C11">
        <v>407089964</v>
      </c>
      <c r="D11">
        <v>342718793</v>
      </c>
      <c r="E11">
        <v>1</v>
      </c>
      <c r="F11">
        <v>1</v>
      </c>
      <c r="G11">
        <v>1</v>
      </c>
      <c r="H11">
        <v>3</v>
      </c>
      <c r="I11" t="s">
        <v>112</v>
      </c>
      <c r="J11" t="s">
        <v>858</v>
      </c>
      <c r="K11" t="s">
        <v>113</v>
      </c>
      <c r="L11">
        <v>1339</v>
      </c>
      <c r="N11">
        <v>1007</v>
      </c>
      <c r="O11" t="s">
        <v>114</v>
      </c>
      <c r="P11" t="s">
        <v>114</v>
      </c>
      <c r="Q11">
        <v>1</v>
      </c>
      <c r="X11">
        <v>0.050000000000000003</v>
      </c>
      <c r="Y11">
        <v>818.70000000000005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504</v>
      </c>
      <c r="AG11">
        <v>0</v>
      </c>
      <c r="AH11">
        <v>2</v>
      </c>
      <c r="AI11">
        <v>407089969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ROW(Source!A65)</f>
        <v>65</v>
      </c>
      <c r="B12">
        <v>407089978</v>
      </c>
      <c r="C12">
        <v>407089964</v>
      </c>
      <c r="D12">
        <v>342641489</v>
      </c>
      <c r="E12">
        <v>113</v>
      </c>
      <c r="F12">
        <v>1</v>
      </c>
      <c r="G12">
        <v>1</v>
      </c>
      <c r="H12">
        <v>3</v>
      </c>
      <c r="I12" t="s">
        <v>859</v>
      </c>
      <c r="J12" t="s">
        <v>481</v>
      </c>
      <c r="K12" t="s">
        <v>860</v>
      </c>
      <c r="L12">
        <v>1339</v>
      </c>
      <c r="N12">
        <v>1007</v>
      </c>
      <c r="O12" t="s">
        <v>114</v>
      </c>
      <c r="P12" t="s">
        <v>114</v>
      </c>
      <c r="Q12">
        <v>1</v>
      </c>
      <c r="X12">
        <v>0.375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504</v>
      </c>
      <c r="AG12">
        <v>0</v>
      </c>
      <c r="AH12">
        <v>2</v>
      </c>
      <c r="AI12">
        <v>407089970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ROW(Source!A65)</f>
        <v>65</v>
      </c>
      <c r="B13">
        <v>407089979</v>
      </c>
      <c r="C13">
        <v>407089964</v>
      </c>
      <c r="D13">
        <v>342724546</v>
      </c>
      <c r="E13">
        <v>1</v>
      </c>
      <c r="F13">
        <v>1</v>
      </c>
      <c r="G13">
        <v>1</v>
      </c>
      <c r="H13">
        <v>3</v>
      </c>
      <c r="I13" t="s">
        <v>115</v>
      </c>
      <c r="J13" t="s">
        <v>861</v>
      </c>
      <c r="K13" t="s">
        <v>116</v>
      </c>
      <c r="L13">
        <v>1348</v>
      </c>
      <c r="N13">
        <v>1009</v>
      </c>
      <c r="O13" t="s">
        <v>111</v>
      </c>
      <c r="P13" t="s">
        <v>111</v>
      </c>
      <c r="Q13">
        <v>1000</v>
      </c>
      <c r="X13">
        <v>0.013899999999999999</v>
      </c>
      <c r="Y13">
        <v>67257.580000000002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504</v>
      </c>
      <c r="AG13">
        <v>0</v>
      </c>
      <c r="AH13">
        <v>2</v>
      </c>
      <c r="AI13">
        <v>407089971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ROW(Source!A65)</f>
        <v>65</v>
      </c>
      <c r="B14">
        <v>407089980</v>
      </c>
      <c r="C14">
        <v>407089964</v>
      </c>
      <c r="D14">
        <v>342726280</v>
      </c>
      <c r="E14">
        <v>1</v>
      </c>
      <c r="F14">
        <v>1</v>
      </c>
      <c r="G14">
        <v>1</v>
      </c>
      <c r="H14">
        <v>3</v>
      </c>
      <c r="I14" t="s">
        <v>117</v>
      </c>
      <c r="J14" t="s">
        <v>862</v>
      </c>
      <c r="K14" t="s">
        <v>118</v>
      </c>
      <c r="L14">
        <v>1339</v>
      </c>
      <c r="N14">
        <v>1007</v>
      </c>
      <c r="O14" t="s">
        <v>114</v>
      </c>
      <c r="P14" t="s">
        <v>114</v>
      </c>
      <c r="Q14">
        <v>1</v>
      </c>
      <c r="X14">
        <v>0.074999999999999997</v>
      </c>
      <c r="Y14">
        <v>5764.4200000000001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504</v>
      </c>
      <c r="AG14">
        <v>0</v>
      </c>
      <c r="AH14">
        <v>2</v>
      </c>
      <c r="AI14">
        <v>407089972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ROW(Source!A66)</f>
        <v>66</v>
      </c>
      <c r="B15">
        <v>407089990</v>
      </c>
      <c r="C15">
        <v>407089981</v>
      </c>
      <c r="D15">
        <v>342640212</v>
      </c>
      <c r="E15">
        <v>113</v>
      </c>
      <c r="F15">
        <v>1</v>
      </c>
      <c r="G15">
        <v>1</v>
      </c>
      <c r="H15">
        <v>1</v>
      </c>
      <c r="I15" t="s">
        <v>100</v>
      </c>
      <c r="J15" t="s">
        <v>481</v>
      </c>
      <c r="K15" t="s">
        <v>101</v>
      </c>
      <c r="L15">
        <v>1191</v>
      </c>
      <c r="N15">
        <v>1013</v>
      </c>
      <c r="O15" t="s">
        <v>29</v>
      </c>
      <c r="P15" t="s">
        <v>29</v>
      </c>
      <c r="Q15">
        <v>1</v>
      </c>
      <c r="X15">
        <v>5.6699999999999999</v>
      </c>
      <c r="Y15">
        <v>0</v>
      </c>
      <c r="Z15">
        <v>0</v>
      </c>
      <c r="AA15">
        <v>0</v>
      </c>
      <c r="AB15">
        <v>480.75999999999999</v>
      </c>
      <c r="AC15">
        <v>0</v>
      </c>
      <c r="AD15">
        <v>1</v>
      </c>
      <c r="AE15">
        <v>1</v>
      </c>
      <c r="AF15" t="s">
        <v>481</v>
      </c>
      <c r="AG15">
        <v>5.6699999999999999</v>
      </c>
      <c r="AH15">
        <v>2</v>
      </c>
      <c r="AI15">
        <v>407089982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ROW(Source!A66)</f>
        <v>66</v>
      </c>
      <c r="B16">
        <v>407089991</v>
      </c>
      <c r="C16">
        <v>407089981</v>
      </c>
      <c r="D16">
        <v>342640393</v>
      </c>
      <c r="E16">
        <v>113</v>
      </c>
      <c r="F16">
        <v>1</v>
      </c>
      <c r="G16">
        <v>1</v>
      </c>
      <c r="H16">
        <v>1</v>
      </c>
      <c r="I16" t="s">
        <v>854</v>
      </c>
      <c r="J16" t="s">
        <v>481</v>
      </c>
      <c r="K16" t="s">
        <v>855</v>
      </c>
      <c r="L16">
        <v>1191</v>
      </c>
      <c r="N16">
        <v>1013</v>
      </c>
      <c r="O16" t="s">
        <v>29</v>
      </c>
      <c r="P16" t="s">
        <v>29</v>
      </c>
      <c r="Q16">
        <v>1</v>
      </c>
      <c r="X16">
        <v>0.12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481</v>
      </c>
      <c r="AG16">
        <v>0.12</v>
      </c>
      <c r="AH16">
        <v>2</v>
      </c>
      <c r="AI16">
        <v>407089983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ROW(Source!A66)</f>
        <v>66</v>
      </c>
      <c r="B17">
        <v>407089992</v>
      </c>
      <c r="C17">
        <v>407089981</v>
      </c>
      <c r="D17">
        <v>342764988</v>
      </c>
      <c r="E17">
        <v>1</v>
      </c>
      <c r="F17">
        <v>1</v>
      </c>
      <c r="G17">
        <v>1</v>
      </c>
      <c r="H17">
        <v>2</v>
      </c>
      <c r="I17" t="s">
        <v>104</v>
      </c>
      <c r="J17" t="s">
        <v>856</v>
      </c>
      <c r="K17" t="s">
        <v>105</v>
      </c>
      <c r="L17">
        <v>1368</v>
      </c>
      <c r="N17">
        <v>1011</v>
      </c>
      <c r="O17" t="s">
        <v>106</v>
      </c>
      <c r="P17" t="s">
        <v>106</v>
      </c>
      <c r="Q17">
        <v>1</v>
      </c>
      <c r="X17">
        <v>0.12</v>
      </c>
      <c r="Y17">
        <v>0</v>
      </c>
      <c r="Z17">
        <v>7.5099999999999998</v>
      </c>
      <c r="AA17">
        <v>441.77999999999997</v>
      </c>
      <c r="AB17">
        <v>0</v>
      </c>
      <c r="AC17">
        <v>0</v>
      </c>
      <c r="AD17">
        <v>1</v>
      </c>
      <c r="AE17">
        <v>0</v>
      </c>
      <c r="AF17" t="s">
        <v>481</v>
      </c>
      <c r="AG17">
        <v>0.12</v>
      </c>
      <c r="AH17">
        <v>2</v>
      </c>
      <c r="AI17">
        <v>407089984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ROW(Source!A66)</f>
        <v>66</v>
      </c>
      <c r="B18">
        <v>407089993</v>
      </c>
      <c r="C18">
        <v>407089981</v>
      </c>
      <c r="D18">
        <v>342717284</v>
      </c>
      <c r="E18">
        <v>1</v>
      </c>
      <c r="F18">
        <v>1</v>
      </c>
      <c r="G18">
        <v>1</v>
      </c>
      <c r="H18">
        <v>3</v>
      </c>
      <c r="I18" t="s">
        <v>109</v>
      </c>
      <c r="J18" t="s">
        <v>857</v>
      </c>
      <c r="K18" t="s">
        <v>110</v>
      </c>
      <c r="L18">
        <v>1348</v>
      </c>
      <c r="N18">
        <v>1009</v>
      </c>
      <c r="O18" t="s">
        <v>111</v>
      </c>
      <c r="P18" t="s">
        <v>111</v>
      </c>
      <c r="Q18">
        <v>1000</v>
      </c>
      <c r="X18">
        <v>0.0019</v>
      </c>
      <c r="Y18">
        <v>91960.160000000003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504</v>
      </c>
      <c r="AG18">
        <v>0</v>
      </c>
      <c r="AH18">
        <v>2</v>
      </c>
      <c r="AI18">
        <v>407089985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ROW(Source!A66)</f>
        <v>66</v>
      </c>
      <c r="B19">
        <v>407089994</v>
      </c>
      <c r="C19">
        <v>407089981</v>
      </c>
      <c r="D19">
        <v>342718793</v>
      </c>
      <c r="E19">
        <v>1</v>
      </c>
      <c r="F19">
        <v>1</v>
      </c>
      <c r="G19">
        <v>1</v>
      </c>
      <c r="H19">
        <v>3</v>
      </c>
      <c r="I19" t="s">
        <v>112</v>
      </c>
      <c r="J19" t="s">
        <v>858</v>
      </c>
      <c r="K19" t="s">
        <v>113</v>
      </c>
      <c r="L19">
        <v>1339</v>
      </c>
      <c r="N19">
        <v>1007</v>
      </c>
      <c r="O19" t="s">
        <v>114</v>
      </c>
      <c r="P19" t="s">
        <v>114</v>
      </c>
      <c r="Q19">
        <v>1</v>
      </c>
      <c r="X19">
        <v>0.050000000000000003</v>
      </c>
      <c r="Y19">
        <v>818.70000000000005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504</v>
      </c>
      <c r="AG19">
        <v>0</v>
      </c>
      <c r="AH19">
        <v>2</v>
      </c>
      <c r="AI19">
        <v>407089986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ROW(Source!A66)</f>
        <v>66</v>
      </c>
      <c r="B20">
        <v>407089995</v>
      </c>
      <c r="C20">
        <v>407089981</v>
      </c>
      <c r="D20">
        <v>342641489</v>
      </c>
      <c r="E20">
        <v>113</v>
      </c>
      <c r="F20">
        <v>1</v>
      </c>
      <c r="G20">
        <v>1</v>
      </c>
      <c r="H20">
        <v>3</v>
      </c>
      <c r="I20" t="s">
        <v>859</v>
      </c>
      <c r="J20" t="s">
        <v>481</v>
      </c>
      <c r="K20" t="s">
        <v>860</v>
      </c>
      <c r="L20">
        <v>1339</v>
      </c>
      <c r="N20">
        <v>1007</v>
      </c>
      <c r="O20" t="s">
        <v>114</v>
      </c>
      <c r="P20" t="s">
        <v>114</v>
      </c>
      <c r="Q20">
        <v>1</v>
      </c>
      <c r="X20">
        <v>0.375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504</v>
      </c>
      <c r="AG20">
        <v>0</v>
      </c>
      <c r="AH20">
        <v>2</v>
      </c>
      <c r="AI20">
        <v>407089987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ROW(Source!A66)</f>
        <v>66</v>
      </c>
      <c r="B21">
        <v>407089996</v>
      </c>
      <c r="C21">
        <v>407089981</v>
      </c>
      <c r="D21">
        <v>342724546</v>
      </c>
      <c r="E21">
        <v>1</v>
      </c>
      <c r="F21">
        <v>1</v>
      </c>
      <c r="G21">
        <v>1</v>
      </c>
      <c r="H21">
        <v>3</v>
      </c>
      <c r="I21" t="s">
        <v>115</v>
      </c>
      <c r="J21" t="s">
        <v>861</v>
      </c>
      <c r="K21" t="s">
        <v>116</v>
      </c>
      <c r="L21">
        <v>1348</v>
      </c>
      <c r="N21">
        <v>1009</v>
      </c>
      <c r="O21" t="s">
        <v>111</v>
      </c>
      <c r="P21" t="s">
        <v>111</v>
      </c>
      <c r="Q21">
        <v>1000</v>
      </c>
      <c r="X21">
        <v>0.013899999999999999</v>
      </c>
      <c r="Y21">
        <v>67257.580000000002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504</v>
      </c>
      <c r="AG21">
        <v>0</v>
      </c>
      <c r="AH21">
        <v>2</v>
      </c>
      <c r="AI21">
        <v>407089988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ROW(Source!A66)</f>
        <v>66</v>
      </c>
      <c r="B22">
        <v>407089997</v>
      </c>
      <c r="C22">
        <v>407089981</v>
      </c>
      <c r="D22">
        <v>342726280</v>
      </c>
      <c r="E22">
        <v>1</v>
      </c>
      <c r="F22">
        <v>1</v>
      </c>
      <c r="G22">
        <v>1</v>
      </c>
      <c r="H22">
        <v>3</v>
      </c>
      <c r="I22" t="s">
        <v>117</v>
      </c>
      <c r="J22" t="s">
        <v>862</v>
      </c>
      <c r="K22" t="s">
        <v>118</v>
      </c>
      <c r="L22">
        <v>1339</v>
      </c>
      <c r="N22">
        <v>1007</v>
      </c>
      <c r="O22" t="s">
        <v>114</v>
      </c>
      <c r="P22" t="s">
        <v>114</v>
      </c>
      <c r="Q22">
        <v>1</v>
      </c>
      <c r="X22">
        <v>0.074999999999999997</v>
      </c>
      <c r="Y22">
        <v>5764.4200000000001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504</v>
      </c>
      <c r="AG22">
        <v>0</v>
      </c>
      <c r="AH22">
        <v>2</v>
      </c>
      <c r="AI22">
        <v>407089989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ROW(Source!A67)</f>
        <v>67</v>
      </c>
      <c r="B23">
        <v>407090002</v>
      </c>
      <c r="C23">
        <v>407089998</v>
      </c>
      <c r="D23">
        <v>342640228</v>
      </c>
      <c r="E23">
        <v>113</v>
      </c>
      <c r="F23">
        <v>1</v>
      </c>
      <c r="G23">
        <v>1</v>
      </c>
      <c r="H23">
        <v>1</v>
      </c>
      <c r="I23" t="s">
        <v>127</v>
      </c>
      <c r="J23" t="s">
        <v>481</v>
      </c>
      <c r="K23" t="s">
        <v>128</v>
      </c>
      <c r="L23">
        <v>1191</v>
      </c>
      <c r="N23">
        <v>1013</v>
      </c>
      <c r="O23" t="s">
        <v>29</v>
      </c>
      <c r="P23" t="s">
        <v>29</v>
      </c>
      <c r="Q23">
        <v>1</v>
      </c>
      <c r="X23">
        <v>0.52000000000000002</v>
      </c>
      <c r="Y23">
        <v>0</v>
      </c>
      <c r="Z23">
        <v>0</v>
      </c>
      <c r="AA23">
        <v>0</v>
      </c>
      <c r="AB23">
        <v>512.30999999999995</v>
      </c>
      <c r="AC23">
        <v>0</v>
      </c>
      <c r="AD23">
        <v>1</v>
      </c>
      <c r="AE23">
        <v>1</v>
      </c>
      <c r="AF23" t="s">
        <v>505</v>
      </c>
      <c r="AG23">
        <v>0.156</v>
      </c>
      <c r="AH23">
        <v>2</v>
      </c>
      <c r="AI23">
        <v>407089999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ROW(Source!A67)</f>
        <v>67</v>
      </c>
      <c r="B24">
        <v>407090003</v>
      </c>
      <c r="C24">
        <v>407089998</v>
      </c>
      <c r="D24">
        <v>342717224</v>
      </c>
      <c r="E24">
        <v>1</v>
      </c>
      <c r="F24">
        <v>1</v>
      </c>
      <c r="G24">
        <v>1</v>
      </c>
      <c r="H24">
        <v>3</v>
      </c>
      <c r="I24" t="s">
        <v>129</v>
      </c>
      <c r="J24" t="s">
        <v>863</v>
      </c>
      <c r="K24" t="s">
        <v>130</v>
      </c>
      <c r="L24">
        <v>1346</v>
      </c>
      <c r="N24">
        <v>1009</v>
      </c>
      <c r="O24" t="s">
        <v>131</v>
      </c>
      <c r="P24" t="s">
        <v>131</v>
      </c>
      <c r="Q24">
        <v>1</v>
      </c>
      <c r="X24">
        <v>0.035000000000000003</v>
      </c>
      <c r="Y24">
        <v>154.58000000000001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504</v>
      </c>
      <c r="AG24">
        <v>0</v>
      </c>
      <c r="AH24">
        <v>2</v>
      </c>
      <c r="AI24">
        <v>407090000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ROW(Source!A67)</f>
        <v>67</v>
      </c>
      <c r="B25">
        <v>407090004</v>
      </c>
      <c r="C25">
        <v>407089998</v>
      </c>
      <c r="D25">
        <v>342646017</v>
      </c>
      <c r="E25">
        <v>113</v>
      </c>
      <c r="F25">
        <v>1</v>
      </c>
      <c r="G25">
        <v>1</v>
      </c>
      <c r="H25">
        <v>3</v>
      </c>
      <c r="I25" t="s">
        <v>852</v>
      </c>
      <c r="J25" t="s">
        <v>481</v>
      </c>
      <c r="K25" t="s">
        <v>853</v>
      </c>
      <c r="L25">
        <v>3277935</v>
      </c>
      <c r="N25">
        <v>1013</v>
      </c>
      <c r="O25" t="s">
        <v>63</v>
      </c>
      <c r="P25" t="s">
        <v>63</v>
      </c>
      <c r="Q25">
        <v>1</v>
      </c>
      <c r="X25">
        <v>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504</v>
      </c>
      <c r="AG25">
        <v>0</v>
      </c>
      <c r="AH25">
        <v>2</v>
      </c>
      <c r="AI25">
        <v>407090001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ROW(Source!A68)</f>
        <v>68</v>
      </c>
      <c r="B26">
        <v>407090009</v>
      </c>
      <c r="C26">
        <v>407090005</v>
      </c>
      <c r="D26">
        <v>342640228</v>
      </c>
      <c r="E26">
        <v>113</v>
      </c>
      <c r="F26">
        <v>1</v>
      </c>
      <c r="G26">
        <v>1</v>
      </c>
      <c r="H26">
        <v>1</v>
      </c>
      <c r="I26" t="s">
        <v>127</v>
      </c>
      <c r="J26" t="s">
        <v>481</v>
      </c>
      <c r="K26" t="s">
        <v>128</v>
      </c>
      <c r="L26">
        <v>1191</v>
      </c>
      <c r="N26">
        <v>1013</v>
      </c>
      <c r="O26" t="s">
        <v>29</v>
      </c>
      <c r="P26" t="s">
        <v>29</v>
      </c>
      <c r="Q26">
        <v>1</v>
      </c>
      <c r="X26">
        <v>0.52000000000000002</v>
      </c>
      <c r="Y26">
        <v>0</v>
      </c>
      <c r="Z26">
        <v>0</v>
      </c>
      <c r="AA26">
        <v>0</v>
      </c>
      <c r="AB26">
        <v>512.30999999999995</v>
      </c>
      <c r="AC26">
        <v>0</v>
      </c>
      <c r="AD26">
        <v>1</v>
      </c>
      <c r="AE26">
        <v>1</v>
      </c>
      <c r="AF26" t="s">
        <v>481</v>
      </c>
      <c r="AG26">
        <v>0.52000000000000002</v>
      </c>
      <c r="AH26">
        <v>2</v>
      </c>
      <c r="AI26">
        <v>407090006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ROW(Source!A68)</f>
        <v>68</v>
      </c>
      <c r="B27">
        <v>407090010</v>
      </c>
      <c r="C27">
        <v>407090005</v>
      </c>
      <c r="D27">
        <v>342717224</v>
      </c>
      <c r="E27">
        <v>1</v>
      </c>
      <c r="F27">
        <v>1</v>
      </c>
      <c r="G27">
        <v>1</v>
      </c>
      <c r="H27">
        <v>3</v>
      </c>
      <c r="I27" t="s">
        <v>129</v>
      </c>
      <c r="J27" t="s">
        <v>863</v>
      </c>
      <c r="K27" t="s">
        <v>130</v>
      </c>
      <c r="L27">
        <v>1346</v>
      </c>
      <c r="N27">
        <v>1009</v>
      </c>
      <c r="O27" t="s">
        <v>131</v>
      </c>
      <c r="P27" t="s">
        <v>131</v>
      </c>
      <c r="Q27">
        <v>1</v>
      </c>
      <c r="X27">
        <v>0.035000000000000003</v>
      </c>
      <c r="Y27">
        <v>154.58000000000001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504</v>
      </c>
      <c r="AG27">
        <v>0</v>
      </c>
      <c r="AH27">
        <v>2</v>
      </c>
      <c r="AI27">
        <v>407090007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ROW(Source!A68)</f>
        <v>68</v>
      </c>
      <c r="B28">
        <v>407090011</v>
      </c>
      <c r="C28">
        <v>407090005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852</v>
      </c>
      <c r="J28" t="s">
        <v>481</v>
      </c>
      <c r="K28" t="s">
        <v>853</v>
      </c>
      <c r="L28">
        <v>3277935</v>
      </c>
      <c r="N28">
        <v>1013</v>
      </c>
      <c r="O28" t="s">
        <v>63</v>
      </c>
      <c r="P28" t="s">
        <v>63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504</v>
      </c>
      <c r="AG28">
        <v>0</v>
      </c>
      <c r="AH28">
        <v>2</v>
      </c>
      <c r="AI28">
        <v>407090008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ROW(Source!A69)</f>
        <v>69</v>
      </c>
      <c r="B29">
        <v>407090019</v>
      </c>
      <c r="C29">
        <v>407090012</v>
      </c>
      <c r="D29">
        <v>342640228</v>
      </c>
      <c r="E29">
        <v>113</v>
      </c>
      <c r="F29">
        <v>1</v>
      </c>
      <c r="G29">
        <v>1</v>
      </c>
      <c r="H29">
        <v>1</v>
      </c>
      <c r="I29" t="s">
        <v>127</v>
      </c>
      <c r="J29" t="s">
        <v>481</v>
      </c>
      <c r="K29" t="s">
        <v>128</v>
      </c>
      <c r="L29">
        <v>1191</v>
      </c>
      <c r="N29">
        <v>1013</v>
      </c>
      <c r="O29" t="s">
        <v>29</v>
      </c>
      <c r="P29" t="s">
        <v>29</v>
      </c>
      <c r="Q29">
        <v>1</v>
      </c>
      <c r="X29">
        <v>1.1100000000000001</v>
      </c>
      <c r="Y29">
        <v>0</v>
      </c>
      <c r="Z29">
        <v>0</v>
      </c>
      <c r="AA29">
        <v>0</v>
      </c>
      <c r="AB29">
        <v>512.30999999999995</v>
      </c>
      <c r="AC29">
        <v>0</v>
      </c>
      <c r="AD29">
        <v>1</v>
      </c>
      <c r="AE29">
        <v>1</v>
      </c>
      <c r="AF29" t="s">
        <v>587</v>
      </c>
      <c r="AG29">
        <v>0.77700000000000002</v>
      </c>
      <c r="AH29">
        <v>2</v>
      </c>
      <c r="AI29">
        <v>407090013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ROW(Source!A69)</f>
        <v>69</v>
      </c>
      <c r="B30">
        <v>407090020</v>
      </c>
      <c r="C30">
        <v>407090012</v>
      </c>
      <c r="D30">
        <v>342765836</v>
      </c>
      <c r="E30">
        <v>1</v>
      </c>
      <c r="F30">
        <v>1</v>
      </c>
      <c r="G30">
        <v>1</v>
      </c>
      <c r="H30">
        <v>2</v>
      </c>
      <c r="I30" t="s">
        <v>141</v>
      </c>
      <c r="J30" t="s">
        <v>864</v>
      </c>
      <c r="K30" t="s">
        <v>142</v>
      </c>
      <c r="L30">
        <v>1368</v>
      </c>
      <c r="N30">
        <v>1011</v>
      </c>
      <c r="O30" t="s">
        <v>106</v>
      </c>
      <c r="P30" t="s">
        <v>106</v>
      </c>
      <c r="Q30">
        <v>1</v>
      </c>
      <c r="X30">
        <v>0.26000000000000001</v>
      </c>
      <c r="Y30">
        <v>0</v>
      </c>
      <c r="Z30">
        <v>29.079999999999998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587</v>
      </c>
      <c r="AG30">
        <v>0.182</v>
      </c>
      <c r="AH30">
        <v>2</v>
      </c>
      <c r="AI30">
        <v>407090014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ROW(Source!A69)</f>
        <v>69</v>
      </c>
      <c r="B31">
        <v>407090021</v>
      </c>
      <c r="C31">
        <v>407090012</v>
      </c>
      <c r="D31">
        <v>342715737</v>
      </c>
      <c r="E31">
        <v>1</v>
      </c>
      <c r="F31">
        <v>1</v>
      </c>
      <c r="G31">
        <v>1</v>
      </c>
      <c r="H31">
        <v>3</v>
      </c>
      <c r="I31" t="s">
        <v>56</v>
      </c>
      <c r="J31" t="s">
        <v>851</v>
      </c>
      <c r="K31" t="s">
        <v>57</v>
      </c>
      <c r="L31">
        <v>1383</v>
      </c>
      <c r="N31">
        <v>1013</v>
      </c>
      <c r="O31" t="s">
        <v>58</v>
      </c>
      <c r="P31" t="s">
        <v>58</v>
      </c>
      <c r="Q31">
        <v>1</v>
      </c>
      <c r="X31">
        <v>0.2132</v>
      </c>
      <c r="Y31">
        <v>6.0999999999999996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504</v>
      </c>
      <c r="AG31">
        <v>0</v>
      </c>
      <c r="AH31">
        <v>2</v>
      </c>
      <c r="AI31">
        <v>407090015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ROW(Source!A69)</f>
        <v>69</v>
      </c>
      <c r="B32">
        <v>407090022</v>
      </c>
      <c r="C32">
        <v>407090012</v>
      </c>
      <c r="D32">
        <v>342640727</v>
      </c>
      <c r="E32">
        <v>113</v>
      </c>
      <c r="F32">
        <v>1</v>
      </c>
      <c r="G32">
        <v>1</v>
      </c>
      <c r="H32">
        <v>3</v>
      </c>
      <c r="I32" t="s">
        <v>865</v>
      </c>
      <c r="J32" t="s">
        <v>481</v>
      </c>
      <c r="K32" t="s">
        <v>866</v>
      </c>
      <c r="L32">
        <v>1371</v>
      </c>
      <c r="N32">
        <v>1013</v>
      </c>
      <c r="O32" t="s">
        <v>198</v>
      </c>
      <c r="P32" t="s">
        <v>198</v>
      </c>
      <c r="Q32">
        <v>1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504</v>
      </c>
      <c r="AG32">
        <v>0</v>
      </c>
      <c r="AH32">
        <v>2</v>
      </c>
      <c r="AI32">
        <v>407090016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ROW(Source!A69)</f>
        <v>69</v>
      </c>
      <c r="B33">
        <v>407090023</v>
      </c>
      <c r="C33">
        <v>407090012</v>
      </c>
      <c r="D33">
        <v>342716455</v>
      </c>
      <c r="E33">
        <v>1</v>
      </c>
      <c r="F33">
        <v>1</v>
      </c>
      <c r="G33">
        <v>1</v>
      </c>
      <c r="H33">
        <v>3</v>
      </c>
      <c r="I33" t="s">
        <v>143</v>
      </c>
      <c r="J33" t="s">
        <v>867</v>
      </c>
      <c r="K33" t="s">
        <v>144</v>
      </c>
      <c r="L33">
        <v>1346</v>
      </c>
      <c r="N33">
        <v>1009</v>
      </c>
      <c r="O33" t="s">
        <v>131</v>
      </c>
      <c r="P33" t="s">
        <v>131</v>
      </c>
      <c r="Q33">
        <v>1</v>
      </c>
      <c r="X33">
        <v>0.070000000000000007</v>
      </c>
      <c r="Y33">
        <v>155.63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504</v>
      </c>
      <c r="AG33">
        <v>0</v>
      </c>
      <c r="AH33">
        <v>2</v>
      </c>
      <c r="AI33">
        <v>407090017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ROW(Source!A69)</f>
        <v>69</v>
      </c>
      <c r="B34">
        <v>407090024</v>
      </c>
      <c r="C34">
        <v>407090012</v>
      </c>
      <c r="D34">
        <v>342717607</v>
      </c>
      <c r="E34">
        <v>1</v>
      </c>
      <c r="F34">
        <v>1</v>
      </c>
      <c r="G34">
        <v>1</v>
      </c>
      <c r="H34">
        <v>3</v>
      </c>
      <c r="I34" t="s">
        <v>145</v>
      </c>
      <c r="J34" t="s">
        <v>868</v>
      </c>
      <c r="K34" t="s">
        <v>146</v>
      </c>
      <c r="L34">
        <v>1425</v>
      </c>
      <c r="N34">
        <v>1013</v>
      </c>
      <c r="O34" t="s">
        <v>147</v>
      </c>
      <c r="P34" t="s">
        <v>147</v>
      </c>
      <c r="Q34">
        <v>1</v>
      </c>
      <c r="X34">
        <v>0.080000000000000002</v>
      </c>
      <c r="Y34">
        <v>120.95999999999999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504</v>
      </c>
      <c r="AG34">
        <v>0</v>
      </c>
      <c r="AH34">
        <v>2</v>
      </c>
      <c r="AI34">
        <v>407090018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ROW(Source!A70)</f>
        <v>70</v>
      </c>
      <c r="B35">
        <v>407090032</v>
      </c>
      <c r="C35">
        <v>407090025</v>
      </c>
      <c r="D35">
        <v>342640228</v>
      </c>
      <c r="E35">
        <v>113</v>
      </c>
      <c r="F35">
        <v>1</v>
      </c>
      <c r="G35">
        <v>1</v>
      </c>
      <c r="H35">
        <v>1</v>
      </c>
      <c r="I35" t="s">
        <v>127</v>
      </c>
      <c r="J35" t="s">
        <v>481</v>
      </c>
      <c r="K35" t="s">
        <v>128</v>
      </c>
      <c r="L35">
        <v>1191</v>
      </c>
      <c r="N35">
        <v>1013</v>
      </c>
      <c r="O35" t="s">
        <v>29</v>
      </c>
      <c r="P35" t="s">
        <v>29</v>
      </c>
      <c r="Q35">
        <v>1</v>
      </c>
      <c r="X35">
        <v>1.1100000000000001</v>
      </c>
      <c r="Y35">
        <v>0</v>
      </c>
      <c r="Z35">
        <v>0</v>
      </c>
      <c r="AA35">
        <v>0</v>
      </c>
      <c r="AB35">
        <v>512.30999999999995</v>
      </c>
      <c r="AC35">
        <v>0</v>
      </c>
      <c r="AD35">
        <v>1</v>
      </c>
      <c r="AE35">
        <v>1</v>
      </c>
      <c r="AF35" t="s">
        <v>481</v>
      </c>
      <c r="AG35">
        <v>1.1100000000000001</v>
      </c>
      <c r="AH35">
        <v>2</v>
      </c>
      <c r="AI35">
        <v>407090026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ROW(Source!A70)</f>
        <v>70</v>
      </c>
      <c r="B36">
        <v>407090033</v>
      </c>
      <c r="C36">
        <v>407090025</v>
      </c>
      <c r="D36">
        <v>342765836</v>
      </c>
      <c r="E36">
        <v>1</v>
      </c>
      <c r="F36">
        <v>1</v>
      </c>
      <c r="G36">
        <v>1</v>
      </c>
      <c r="H36">
        <v>2</v>
      </c>
      <c r="I36" t="s">
        <v>141</v>
      </c>
      <c r="J36" t="s">
        <v>864</v>
      </c>
      <c r="K36" t="s">
        <v>142</v>
      </c>
      <c r="L36">
        <v>1368</v>
      </c>
      <c r="N36">
        <v>1011</v>
      </c>
      <c r="O36" t="s">
        <v>106</v>
      </c>
      <c r="P36" t="s">
        <v>106</v>
      </c>
      <c r="Q36">
        <v>1</v>
      </c>
      <c r="X36">
        <v>0.26000000000000001</v>
      </c>
      <c r="Y36">
        <v>0</v>
      </c>
      <c r="Z36">
        <v>29.079999999999998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481</v>
      </c>
      <c r="AG36">
        <v>0.26000000000000001</v>
      </c>
      <c r="AH36">
        <v>2</v>
      </c>
      <c r="AI36">
        <v>407090027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ROW(Source!A70)</f>
        <v>70</v>
      </c>
      <c r="B37">
        <v>407090034</v>
      </c>
      <c r="C37">
        <v>407090025</v>
      </c>
      <c r="D37">
        <v>342715737</v>
      </c>
      <c r="E37">
        <v>1</v>
      </c>
      <c r="F37">
        <v>1</v>
      </c>
      <c r="G37">
        <v>1</v>
      </c>
      <c r="H37">
        <v>3</v>
      </c>
      <c r="I37" t="s">
        <v>56</v>
      </c>
      <c r="J37" t="s">
        <v>851</v>
      </c>
      <c r="K37" t="s">
        <v>57</v>
      </c>
      <c r="L37">
        <v>1383</v>
      </c>
      <c r="N37">
        <v>1013</v>
      </c>
      <c r="O37" t="s">
        <v>58</v>
      </c>
      <c r="P37" t="s">
        <v>58</v>
      </c>
      <c r="Q37">
        <v>1</v>
      </c>
      <c r="X37">
        <v>0.2132</v>
      </c>
      <c r="Y37">
        <v>6.0999999999999996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504</v>
      </c>
      <c r="AG37">
        <v>0</v>
      </c>
      <c r="AH37">
        <v>2</v>
      </c>
      <c r="AI37">
        <v>407090028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ROW(Source!A70)</f>
        <v>70</v>
      </c>
      <c r="B38">
        <v>407090035</v>
      </c>
      <c r="C38">
        <v>407090025</v>
      </c>
      <c r="D38">
        <v>342640727</v>
      </c>
      <c r="E38">
        <v>113</v>
      </c>
      <c r="F38">
        <v>1</v>
      </c>
      <c r="G38">
        <v>1</v>
      </c>
      <c r="H38">
        <v>3</v>
      </c>
      <c r="I38" t="s">
        <v>865</v>
      </c>
      <c r="J38" t="s">
        <v>481</v>
      </c>
      <c r="K38" t="s">
        <v>866</v>
      </c>
      <c r="L38">
        <v>1371</v>
      </c>
      <c r="N38">
        <v>1013</v>
      </c>
      <c r="O38" t="s">
        <v>198</v>
      </c>
      <c r="P38" t="s">
        <v>198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504</v>
      </c>
      <c r="AG38">
        <v>0</v>
      </c>
      <c r="AH38">
        <v>2</v>
      </c>
      <c r="AI38">
        <v>407090029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ROW(Source!A70)</f>
        <v>70</v>
      </c>
      <c r="B39">
        <v>407090036</v>
      </c>
      <c r="C39">
        <v>407090025</v>
      </c>
      <c r="D39">
        <v>342716455</v>
      </c>
      <c r="E39">
        <v>1</v>
      </c>
      <c r="F39">
        <v>1</v>
      </c>
      <c r="G39">
        <v>1</v>
      </c>
      <c r="H39">
        <v>3</v>
      </c>
      <c r="I39" t="s">
        <v>143</v>
      </c>
      <c r="J39" t="s">
        <v>867</v>
      </c>
      <c r="K39" t="s">
        <v>144</v>
      </c>
      <c r="L39">
        <v>1346</v>
      </c>
      <c r="N39">
        <v>1009</v>
      </c>
      <c r="O39" t="s">
        <v>131</v>
      </c>
      <c r="P39" t="s">
        <v>131</v>
      </c>
      <c r="Q39">
        <v>1</v>
      </c>
      <c r="X39">
        <v>0.070000000000000007</v>
      </c>
      <c r="Y39">
        <v>155.63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504</v>
      </c>
      <c r="AG39">
        <v>0</v>
      </c>
      <c r="AH39">
        <v>2</v>
      </c>
      <c r="AI39">
        <v>407090030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ROW(Source!A70)</f>
        <v>70</v>
      </c>
      <c r="B40">
        <v>407090037</v>
      </c>
      <c r="C40">
        <v>407090025</v>
      </c>
      <c r="D40">
        <v>342717607</v>
      </c>
      <c r="E40">
        <v>1</v>
      </c>
      <c r="F40">
        <v>1</v>
      </c>
      <c r="G40">
        <v>1</v>
      </c>
      <c r="H40">
        <v>3</v>
      </c>
      <c r="I40" t="s">
        <v>145</v>
      </c>
      <c r="J40" t="s">
        <v>868</v>
      </c>
      <c r="K40" t="s">
        <v>146</v>
      </c>
      <c r="L40">
        <v>1425</v>
      </c>
      <c r="N40">
        <v>1013</v>
      </c>
      <c r="O40" t="s">
        <v>147</v>
      </c>
      <c r="P40" t="s">
        <v>147</v>
      </c>
      <c r="Q40">
        <v>1</v>
      </c>
      <c r="X40">
        <v>0.080000000000000002</v>
      </c>
      <c r="Y40">
        <v>120.95999999999999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504</v>
      </c>
      <c r="AG40">
        <v>0</v>
      </c>
      <c r="AH40">
        <v>2</v>
      </c>
      <c r="AI40">
        <v>407090031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ROW(Source!A71)</f>
        <v>71</v>
      </c>
      <c r="B41">
        <v>407090042</v>
      </c>
      <c r="C41">
        <v>407090038</v>
      </c>
      <c r="D41">
        <v>342640228</v>
      </c>
      <c r="E41">
        <v>113</v>
      </c>
      <c r="F41">
        <v>1</v>
      </c>
      <c r="G41">
        <v>1</v>
      </c>
      <c r="H41">
        <v>1</v>
      </c>
      <c r="I41" t="s">
        <v>127</v>
      </c>
      <c r="J41" t="s">
        <v>481</v>
      </c>
      <c r="K41" t="s">
        <v>128</v>
      </c>
      <c r="L41">
        <v>1191</v>
      </c>
      <c r="N41">
        <v>1013</v>
      </c>
      <c r="O41" t="s">
        <v>29</v>
      </c>
      <c r="P41" t="s">
        <v>29</v>
      </c>
      <c r="Q41">
        <v>1</v>
      </c>
      <c r="X41">
        <v>0.52000000000000002</v>
      </c>
      <c r="Y41">
        <v>0</v>
      </c>
      <c r="Z41">
        <v>0</v>
      </c>
      <c r="AA41">
        <v>0</v>
      </c>
      <c r="AB41">
        <v>512.30999999999995</v>
      </c>
      <c r="AC41">
        <v>0</v>
      </c>
      <c r="AD41">
        <v>1</v>
      </c>
      <c r="AE41">
        <v>1</v>
      </c>
      <c r="AF41" t="s">
        <v>505</v>
      </c>
      <c r="AG41">
        <v>0.156</v>
      </c>
      <c r="AH41">
        <v>2</v>
      </c>
      <c r="AI41">
        <v>407090039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ROW(Source!A71)</f>
        <v>71</v>
      </c>
      <c r="B42">
        <v>407090043</v>
      </c>
      <c r="C42">
        <v>407090038</v>
      </c>
      <c r="D42">
        <v>342717224</v>
      </c>
      <c r="E42">
        <v>1</v>
      </c>
      <c r="F42">
        <v>1</v>
      </c>
      <c r="G42">
        <v>1</v>
      </c>
      <c r="H42">
        <v>3</v>
      </c>
      <c r="I42" t="s">
        <v>129</v>
      </c>
      <c r="J42" t="s">
        <v>863</v>
      </c>
      <c r="K42" t="s">
        <v>130</v>
      </c>
      <c r="L42">
        <v>1346</v>
      </c>
      <c r="N42">
        <v>1009</v>
      </c>
      <c r="O42" t="s">
        <v>131</v>
      </c>
      <c r="P42" t="s">
        <v>131</v>
      </c>
      <c r="Q42">
        <v>1</v>
      </c>
      <c r="X42">
        <v>0.035000000000000003</v>
      </c>
      <c r="Y42">
        <v>154.58000000000001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504</v>
      </c>
      <c r="AG42">
        <v>0</v>
      </c>
      <c r="AH42">
        <v>2</v>
      </c>
      <c r="AI42">
        <v>407090040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ROW(Source!A71)</f>
        <v>71</v>
      </c>
      <c r="B43">
        <v>407090044</v>
      </c>
      <c r="C43">
        <v>407090038</v>
      </c>
      <c r="D43">
        <v>342646017</v>
      </c>
      <c r="E43">
        <v>113</v>
      </c>
      <c r="F43">
        <v>1</v>
      </c>
      <c r="G43">
        <v>1</v>
      </c>
      <c r="H43">
        <v>3</v>
      </c>
      <c r="I43" t="s">
        <v>852</v>
      </c>
      <c r="J43" t="s">
        <v>481</v>
      </c>
      <c r="K43" t="s">
        <v>853</v>
      </c>
      <c r="L43">
        <v>3277935</v>
      </c>
      <c r="N43">
        <v>1013</v>
      </c>
      <c r="O43" t="s">
        <v>63</v>
      </c>
      <c r="P43" t="s">
        <v>63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504</v>
      </c>
      <c r="AG43">
        <v>0</v>
      </c>
      <c r="AH43">
        <v>2</v>
      </c>
      <c r="AI43">
        <v>407090041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ROW(Source!A72)</f>
        <v>72</v>
      </c>
      <c r="B44">
        <v>407090049</v>
      </c>
      <c r="C44">
        <v>407090045</v>
      </c>
      <c r="D44">
        <v>342640228</v>
      </c>
      <c r="E44">
        <v>113</v>
      </c>
      <c r="F44">
        <v>1</v>
      </c>
      <c r="G44">
        <v>1</v>
      </c>
      <c r="H44">
        <v>1</v>
      </c>
      <c r="I44" t="s">
        <v>127</v>
      </c>
      <c r="J44" t="s">
        <v>481</v>
      </c>
      <c r="K44" t="s">
        <v>128</v>
      </c>
      <c r="L44">
        <v>1191</v>
      </c>
      <c r="N44">
        <v>1013</v>
      </c>
      <c r="O44" t="s">
        <v>29</v>
      </c>
      <c r="P44" t="s">
        <v>29</v>
      </c>
      <c r="Q44">
        <v>1</v>
      </c>
      <c r="X44">
        <v>0.52000000000000002</v>
      </c>
      <c r="Y44">
        <v>0</v>
      </c>
      <c r="Z44">
        <v>0</v>
      </c>
      <c r="AA44">
        <v>0</v>
      </c>
      <c r="AB44">
        <v>512.30999999999995</v>
      </c>
      <c r="AC44">
        <v>0</v>
      </c>
      <c r="AD44">
        <v>1</v>
      </c>
      <c r="AE44">
        <v>1</v>
      </c>
      <c r="AF44" t="s">
        <v>481</v>
      </c>
      <c r="AG44">
        <v>0.52000000000000002</v>
      </c>
      <c r="AH44">
        <v>2</v>
      </c>
      <c r="AI44">
        <v>407090046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ROW(Source!A72)</f>
        <v>72</v>
      </c>
      <c r="B45">
        <v>407090050</v>
      </c>
      <c r="C45">
        <v>407090045</v>
      </c>
      <c r="D45">
        <v>342717224</v>
      </c>
      <c r="E45">
        <v>1</v>
      </c>
      <c r="F45">
        <v>1</v>
      </c>
      <c r="G45">
        <v>1</v>
      </c>
      <c r="H45">
        <v>3</v>
      </c>
      <c r="I45" t="s">
        <v>129</v>
      </c>
      <c r="J45" t="s">
        <v>863</v>
      </c>
      <c r="K45" t="s">
        <v>130</v>
      </c>
      <c r="L45">
        <v>1346</v>
      </c>
      <c r="N45">
        <v>1009</v>
      </c>
      <c r="O45" t="s">
        <v>131</v>
      </c>
      <c r="P45" t="s">
        <v>131</v>
      </c>
      <c r="Q45">
        <v>1</v>
      </c>
      <c r="X45">
        <v>0.035000000000000003</v>
      </c>
      <c r="Y45">
        <v>154.58000000000001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504</v>
      </c>
      <c r="AG45">
        <v>0</v>
      </c>
      <c r="AH45">
        <v>2</v>
      </c>
      <c r="AI45">
        <v>407090047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ROW(Source!A72)</f>
        <v>72</v>
      </c>
      <c r="B46">
        <v>407090051</v>
      </c>
      <c r="C46">
        <v>407090045</v>
      </c>
      <c r="D46">
        <v>342646017</v>
      </c>
      <c r="E46">
        <v>113</v>
      </c>
      <c r="F46">
        <v>1</v>
      </c>
      <c r="G46">
        <v>1</v>
      </c>
      <c r="H46">
        <v>3</v>
      </c>
      <c r="I46" t="s">
        <v>852</v>
      </c>
      <c r="J46" t="s">
        <v>481</v>
      </c>
      <c r="K46" t="s">
        <v>853</v>
      </c>
      <c r="L46">
        <v>3277935</v>
      </c>
      <c r="N46">
        <v>1013</v>
      </c>
      <c r="O46" t="s">
        <v>63</v>
      </c>
      <c r="P46" t="s">
        <v>63</v>
      </c>
      <c r="Q46">
        <v>1</v>
      </c>
      <c r="X46">
        <v>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504</v>
      </c>
      <c r="AG46">
        <v>0</v>
      </c>
      <c r="AH46">
        <v>2</v>
      </c>
      <c r="AI46">
        <v>407090048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ROW(Source!A73)</f>
        <v>73</v>
      </c>
      <c r="B47">
        <v>407090057</v>
      </c>
      <c r="C47">
        <v>407090052</v>
      </c>
      <c r="D47">
        <v>342640226</v>
      </c>
      <c r="E47">
        <v>113</v>
      </c>
      <c r="F47">
        <v>1</v>
      </c>
      <c r="G47">
        <v>1</v>
      </c>
      <c r="H47">
        <v>1</v>
      </c>
      <c r="I47" t="s">
        <v>155</v>
      </c>
      <c r="J47" t="s">
        <v>481</v>
      </c>
      <c r="K47" t="s">
        <v>156</v>
      </c>
      <c r="L47">
        <v>1191</v>
      </c>
      <c r="N47">
        <v>1013</v>
      </c>
      <c r="O47" t="s">
        <v>29</v>
      </c>
      <c r="P47" t="s">
        <v>29</v>
      </c>
      <c r="Q47">
        <v>1</v>
      </c>
      <c r="X47">
        <v>45.619999999999997</v>
      </c>
      <c r="Y47">
        <v>0</v>
      </c>
      <c r="Z47">
        <v>0</v>
      </c>
      <c r="AA47">
        <v>0</v>
      </c>
      <c r="AB47">
        <v>504.88999999999999</v>
      </c>
      <c r="AC47">
        <v>0</v>
      </c>
      <c r="AD47">
        <v>1</v>
      </c>
      <c r="AE47">
        <v>1</v>
      </c>
      <c r="AF47" t="s">
        <v>505</v>
      </c>
      <c r="AG47">
        <v>13.685999999999998</v>
      </c>
      <c r="AH47">
        <v>2</v>
      </c>
      <c r="AI47">
        <v>407090053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ROW(Source!A73)</f>
        <v>73</v>
      </c>
      <c r="B48">
        <v>407090058</v>
      </c>
      <c r="C48">
        <v>407090052</v>
      </c>
      <c r="D48">
        <v>342640393</v>
      </c>
      <c r="E48">
        <v>113</v>
      </c>
      <c r="F48">
        <v>1</v>
      </c>
      <c r="G48">
        <v>1</v>
      </c>
      <c r="H48">
        <v>1</v>
      </c>
      <c r="I48" t="s">
        <v>854</v>
      </c>
      <c r="J48" t="s">
        <v>481</v>
      </c>
      <c r="K48" t="s">
        <v>855</v>
      </c>
      <c r="L48">
        <v>1191</v>
      </c>
      <c r="N48">
        <v>1013</v>
      </c>
      <c r="O48" t="s">
        <v>29</v>
      </c>
      <c r="P48" t="s">
        <v>29</v>
      </c>
      <c r="Q48">
        <v>1</v>
      </c>
      <c r="X48">
        <v>0.01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505</v>
      </c>
      <c r="AG48">
        <v>0.0030000000000000001</v>
      </c>
      <c r="AH48">
        <v>2</v>
      </c>
      <c r="AI48">
        <v>407090054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ROW(Source!A73)</f>
        <v>73</v>
      </c>
      <c r="B49">
        <v>407090059</v>
      </c>
      <c r="C49">
        <v>407090052</v>
      </c>
      <c r="D49">
        <v>342765643</v>
      </c>
      <c r="E49">
        <v>1</v>
      </c>
      <c r="F49">
        <v>1</v>
      </c>
      <c r="G49">
        <v>1</v>
      </c>
      <c r="H49">
        <v>2</v>
      </c>
      <c r="I49" t="s">
        <v>157</v>
      </c>
      <c r="J49" t="s">
        <v>869</v>
      </c>
      <c r="K49" t="s">
        <v>158</v>
      </c>
      <c r="L49">
        <v>1368</v>
      </c>
      <c r="N49">
        <v>1011</v>
      </c>
      <c r="O49" t="s">
        <v>106</v>
      </c>
      <c r="P49" t="s">
        <v>106</v>
      </c>
      <c r="Q49">
        <v>1</v>
      </c>
      <c r="X49">
        <v>0.01</v>
      </c>
      <c r="Y49">
        <v>0</v>
      </c>
      <c r="Z49">
        <v>477.92000000000002</v>
      </c>
      <c r="AA49">
        <v>497.45999999999998</v>
      </c>
      <c r="AB49">
        <v>0</v>
      </c>
      <c r="AC49">
        <v>0</v>
      </c>
      <c r="AD49">
        <v>1</v>
      </c>
      <c r="AE49">
        <v>0</v>
      </c>
      <c r="AF49" t="s">
        <v>505</v>
      </c>
      <c r="AG49">
        <v>0.0030000000000000001</v>
      </c>
      <c r="AH49">
        <v>2</v>
      </c>
      <c r="AI49">
        <v>407090055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ROW(Source!A73)</f>
        <v>73</v>
      </c>
      <c r="B50">
        <v>407090060</v>
      </c>
      <c r="C50">
        <v>407090052</v>
      </c>
      <c r="D50">
        <v>342646017</v>
      </c>
      <c r="E50">
        <v>113</v>
      </c>
      <c r="F50">
        <v>1</v>
      </c>
      <c r="G50">
        <v>1</v>
      </c>
      <c r="H50">
        <v>3</v>
      </c>
      <c r="I50" t="s">
        <v>852</v>
      </c>
      <c r="J50" t="s">
        <v>481</v>
      </c>
      <c r="K50" t="s">
        <v>853</v>
      </c>
      <c r="L50">
        <v>3277935</v>
      </c>
      <c r="N50">
        <v>1013</v>
      </c>
      <c r="O50" t="s">
        <v>63</v>
      </c>
      <c r="P50" t="s">
        <v>63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504</v>
      </c>
      <c r="AG50">
        <v>0</v>
      </c>
      <c r="AH50">
        <v>2</v>
      </c>
      <c r="AI50">
        <v>407090056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ROW(Source!A74)</f>
        <v>74</v>
      </c>
      <c r="B51">
        <v>407090066</v>
      </c>
      <c r="C51">
        <v>407090061</v>
      </c>
      <c r="D51">
        <v>342640226</v>
      </c>
      <c r="E51">
        <v>113</v>
      </c>
      <c r="F51">
        <v>1</v>
      </c>
      <c r="G51">
        <v>1</v>
      </c>
      <c r="H51">
        <v>1</v>
      </c>
      <c r="I51" t="s">
        <v>155</v>
      </c>
      <c r="J51" t="s">
        <v>481</v>
      </c>
      <c r="K51" t="s">
        <v>156</v>
      </c>
      <c r="L51">
        <v>1191</v>
      </c>
      <c r="N51">
        <v>1013</v>
      </c>
      <c r="O51" t="s">
        <v>29</v>
      </c>
      <c r="P51" t="s">
        <v>29</v>
      </c>
      <c r="Q51">
        <v>1</v>
      </c>
      <c r="X51">
        <v>45.619999999999997</v>
      </c>
      <c r="Y51">
        <v>0</v>
      </c>
      <c r="Z51">
        <v>0</v>
      </c>
      <c r="AA51">
        <v>0</v>
      </c>
      <c r="AB51">
        <v>504.88999999999999</v>
      </c>
      <c r="AC51">
        <v>0</v>
      </c>
      <c r="AD51">
        <v>1</v>
      </c>
      <c r="AE51">
        <v>1</v>
      </c>
      <c r="AF51" t="s">
        <v>481</v>
      </c>
      <c r="AG51">
        <v>45.619999999999997</v>
      </c>
      <c r="AH51">
        <v>2</v>
      </c>
      <c r="AI51">
        <v>407090062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ROW(Source!A74)</f>
        <v>74</v>
      </c>
      <c r="B52">
        <v>407090067</v>
      </c>
      <c r="C52">
        <v>407090061</v>
      </c>
      <c r="D52">
        <v>342640393</v>
      </c>
      <c r="E52">
        <v>113</v>
      </c>
      <c r="F52">
        <v>1</v>
      </c>
      <c r="G52">
        <v>1</v>
      </c>
      <c r="H52">
        <v>1</v>
      </c>
      <c r="I52" t="s">
        <v>854</v>
      </c>
      <c r="J52" t="s">
        <v>481</v>
      </c>
      <c r="K52" t="s">
        <v>855</v>
      </c>
      <c r="L52">
        <v>1191</v>
      </c>
      <c r="N52">
        <v>1013</v>
      </c>
      <c r="O52" t="s">
        <v>29</v>
      </c>
      <c r="P52" t="s">
        <v>29</v>
      </c>
      <c r="Q52">
        <v>1</v>
      </c>
      <c r="X52">
        <v>0.01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481</v>
      </c>
      <c r="AG52">
        <v>0.01</v>
      </c>
      <c r="AH52">
        <v>2</v>
      </c>
      <c r="AI52">
        <v>407090063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ROW(Source!A74)</f>
        <v>74</v>
      </c>
      <c r="B53">
        <v>407090068</v>
      </c>
      <c r="C53">
        <v>407090061</v>
      </c>
      <c r="D53">
        <v>342765643</v>
      </c>
      <c r="E53">
        <v>1</v>
      </c>
      <c r="F53">
        <v>1</v>
      </c>
      <c r="G53">
        <v>1</v>
      </c>
      <c r="H53">
        <v>2</v>
      </c>
      <c r="I53" t="s">
        <v>157</v>
      </c>
      <c r="J53" t="s">
        <v>869</v>
      </c>
      <c r="K53" t="s">
        <v>158</v>
      </c>
      <c r="L53">
        <v>1368</v>
      </c>
      <c r="N53">
        <v>1011</v>
      </c>
      <c r="O53" t="s">
        <v>106</v>
      </c>
      <c r="P53" t="s">
        <v>106</v>
      </c>
      <c r="Q53">
        <v>1</v>
      </c>
      <c r="X53">
        <v>0.01</v>
      </c>
      <c r="Y53">
        <v>0</v>
      </c>
      <c r="Z53">
        <v>477.92000000000002</v>
      </c>
      <c r="AA53">
        <v>497.45999999999998</v>
      </c>
      <c r="AB53">
        <v>0</v>
      </c>
      <c r="AC53">
        <v>0</v>
      </c>
      <c r="AD53">
        <v>1</v>
      </c>
      <c r="AE53">
        <v>0</v>
      </c>
      <c r="AF53" t="s">
        <v>481</v>
      </c>
      <c r="AG53">
        <v>0.01</v>
      </c>
      <c r="AH53">
        <v>2</v>
      </c>
      <c r="AI53">
        <v>407090064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ROW(Source!A74)</f>
        <v>74</v>
      </c>
      <c r="B54">
        <v>407090069</v>
      </c>
      <c r="C54">
        <v>407090061</v>
      </c>
      <c r="D54">
        <v>342646017</v>
      </c>
      <c r="E54">
        <v>113</v>
      </c>
      <c r="F54">
        <v>1</v>
      </c>
      <c r="G54">
        <v>1</v>
      </c>
      <c r="H54">
        <v>3</v>
      </c>
      <c r="I54" t="s">
        <v>852</v>
      </c>
      <c r="J54" t="s">
        <v>481</v>
      </c>
      <c r="K54" t="s">
        <v>853</v>
      </c>
      <c r="L54">
        <v>3277935</v>
      </c>
      <c r="N54">
        <v>1013</v>
      </c>
      <c r="O54" t="s">
        <v>63</v>
      </c>
      <c r="P54" t="s">
        <v>63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504</v>
      </c>
      <c r="AG54">
        <v>0</v>
      </c>
      <c r="AH54">
        <v>2</v>
      </c>
      <c r="AI54">
        <v>407090065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ROW(Source!A110)</f>
        <v>110</v>
      </c>
      <c r="B55">
        <v>407090244</v>
      </c>
      <c r="C55">
        <v>407090234</v>
      </c>
      <c r="D55">
        <v>342640352</v>
      </c>
      <c r="E55">
        <v>113</v>
      </c>
      <c r="F55">
        <v>1</v>
      </c>
      <c r="G55">
        <v>1</v>
      </c>
      <c r="H55">
        <v>1</v>
      </c>
      <c r="I55" t="s">
        <v>166</v>
      </c>
      <c r="J55" t="s">
        <v>481</v>
      </c>
      <c r="K55" t="s">
        <v>167</v>
      </c>
      <c r="L55">
        <v>1369</v>
      </c>
      <c r="N55">
        <v>1013</v>
      </c>
      <c r="O55" t="s">
        <v>168</v>
      </c>
      <c r="P55" t="s">
        <v>168</v>
      </c>
      <c r="Q55">
        <v>1</v>
      </c>
      <c r="X55">
        <v>0.059999999999999998</v>
      </c>
      <c r="Y55">
        <v>0</v>
      </c>
      <c r="Z55">
        <v>0</v>
      </c>
      <c r="AA55">
        <v>0</v>
      </c>
      <c r="AB55">
        <v>404.64999999999998</v>
      </c>
      <c r="AC55">
        <v>0</v>
      </c>
      <c r="AD55">
        <v>1</v>
      </c>
      <c r="AE55">
        <v>1</v>
      </c>
      <c r="AF55" t="s">
        <v>505</v>
      </c>
      <c r="AG55">
        <v>0.017999999999999999</v>
      </c>
      <c r="AH55">
        <v>2</v>
      </c>
      <c r="AI55">
        <v>407090235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ROW(Source!A110)</f>
        <v>110</v>
      </c>
      <c r="B56">
        <v>407090245</v>
      </c>
      <c r="C56">
        <v>407090234</v>
      </c>
      <c r="D56">
        <v>342640360</v>
      </c>
      <c r="E56">
        <v>113</v>
      </c>
      <c r="F56">
        <v>1</v>
      </c>
      <c r="G56">
        <v>1</v>
      </c>
      <c r="H56">
        <v>1</v>
      </c>
      <c r="I56" t="s">
        <v>169</v>
      </c>
      <c r="J56" t="s">
        <v>481</v>
      </c>
      <c r="K56" t="s">
        <v>170</v>
      </c>
      <c r="L56">
        <v>1369</v>
      </c>
      <c r="N56">
        <v>1013</v>
      </c>
      <c r="O56" t="s">
        <v>168</v>
      </c>
      <c r="P56" t="s">
        <v>168</v>
      </c>
      <c r="Q56">
        <v>1</v>
      </c>
      <c r="X56">
        <v>12.289999999999999</v>
      </c>
      <c r="Y56">
        <v>0</v>
      </c>
      <c r="Z56">
        <v>0</v>
      </c>
      <c r="AA56">
        <v>0</v>
      </c>
      <c r="AB56">
        <v>571.71000000000004</v>
      </c>
      <c r="AC56">
        <v>0</v>
      </c>
      <c r="AD56">
        <v>1</v>
      </c>
      <c r="AE56">
        <v>1</v>
      </c>
      <c r="AF56" t="s">
        <v>505</v>
      </c>
      <c r="AG56">
        <v>3.6869999999999994</v>
      </c>
      <c r="AH56">
        <v>2</v>
      </c>
      <c r="AI56">
        <v>407090236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ROW(Source!A110)</f>
        <v>110</v>
      </c>
      <c r="B57">
        <v>407090246</v>
      </c>
      <c r="C57">
        <v>407090234</v>
      </c>
      <c r="D57">
        <v>342640362</v>
      </c>
      <c r="E57">
        <v>113</v>
      </c>
      <c r="F57">
        <v>1</v>
      </c>
      <c r="G57">
        <v>1</v>
      </c>
      <c r="H57">
        <v>1</v>
      </c>
      <c r="I57" t="s">
        <v>171</v>
      </c>
      <c r="J57" t="s">
        <v>481</v>
      </c>
      <c r="K57" t="s">
        <v>172</v>
      </c>
      <c r="L57">
        <v>1369</v>
      </c>
      <c r="N57">
        <v>1013</v>
      </c>
      <c r="O57" t="s">
        <v>168</v>
      </c>
      <c r="P57" t="s">
        <v>168</v>
      </c>
      <c r="Q57">
        <v>1</v>
      </c>
      <c r="X57">
        <v>12.289999999999999</v>
      </c>
      <c r="Y57">
        <v>0</v>
      </c>
      <c r="Z57">
        <v>0</v>
      </c>
      <c r="AA57">
        <v>0</v>
      </c>
      <c r="AB57">
        <v>668.23000000000002</v>
      </c>
      <c r="AC57">
        <v>0</v>
      </c>
      <c r="AD57">
        <v>1</v>
      </c>
      <c r="AE57">
        <v>1</v>
      </c>
      <c r="AF57" t="s">
        <v>505</v>
      </c>
      <c r="AG57">
        <v>3.6869999999999994</v>
      </c>
      <c r="AH57">
        <v>2</v>
      </c>
      <c r="AI57">
        <v>407090237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ROW(Source!A110)</f>
        <v>110</v>
      </c>
      <c r="B58">
        <v>407090247</v>
      </c>
      <c r="C58">
        <v>407090234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854</v>
      </c>
      <c r="J58" t="s">
        <v>481</v>
      </c>
      <c r="K58" t="s">
        <v>855</v>
      </c>
      <c r="L58">
        <v>1191</v>
      </c>
      <c r="N58">
        <v>1013</v>
      </c>
      <c r="O58" t="s">
        <v>29</v>
      </c>
      <c r="P58" t="s">
        <v>29</v>
      </c>
      <c r="Q58">
        <v>1</v>
      </c>
      <c r="X58">
        <v>0.02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505</v>
      </c>
      <c r="AG58">
        <v>0.0060000000000000001</v>
      </c>
      <c r="AH58">
        <v>2</v>
      </c>
      <c r="AI58">
        <v>407090238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ROW(Source!A110)</f>
        <v>110</v>
      </c>
      <c r="B59">
        <v>407090248</v>
      </c>
      <c r="C59">
        <v>407090234</v>
      </c>
      <c r="D59">
        <v>342765643</v>
      </c>
      <c r="E59">
        <v>1</v>
      </c>
      <c r="F59">
        <v>1</v>
      </c>
      <c r="G59">
        <v>1</v>
      </c>
      <c r="H59">
        <v>2</v>
      </c>
      <c r="I59" t="s">
        <v>157</v>
      </c>
      <c r="J59" t="s">
        <v>869</v>
      </c>
      <c r="K59" t="s">
        <v>158</v>
      </c>
      <c r="L59">
        <v>1368</v>
      </c>
      <c r="N59">
        <v>1011</v>
      </c>
      <c r="O59" t="s">
        <v>106</v>
      </c>
      <c r="P59" t="s">
        <v>106</v>
      </c>
      <c r="Q59">
        <v>1</v>
      </c>
      <c r="X59">
        <v>0.02</v>
      </c>
      <c r="Y59">
        <v>0</v>
      </c>
      <c r="Z59">
        <v>477.92000000000002</v>
      </c>
      <c r="AA59">
        <v>497.45999999999998</v>
      </c>
      <c r="AB59">
        <v>0</v>
      </c>
      <c r="AC59">
        <v>0</v>
      </c>
      <c r="AD59">
        <v>1</v>
      </c>
      <c r="AE59">
        <v>0</v>
      </c>
      <c r="AF59" t="s">
        <v>505</v>
      </c>
      <c r="AG59">
        <v>0.0060000000000000001</v>
      </c>
      <c r="AH59">
        <v>2</v>
      </c>
      <c r="AI59">
        <v>407090239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ROW(Source!A110)</f>
        <v>110</v>
      </c>
      <c r="B60">
        <v>407090249</v>
      </c>
      <c r="C60">
        <v>407090234</v>
      </c>
      <c r="D60">
        <v>342715737</v>
      </c>
      <c r="E60">
        <v>1</v>
      </c>
      <c r="F60">
        <v>1</v>
      </c>
      <c r="G60">
        <v>1</v>
      </c>
      <c r="H60">
        <v>3</v>
      </c>
      <c r="I60" t="s">
        <v>56</v>
      </c>
      <c r="J60" t="s">
        <v>851</v>
      </c>
      <c r="K60" t="s">
        <v>57</v>
      </c>
      <c r="L60">
        <v>1383</v>
      </c>
      <c r="N60">
        <v>1013</v>
      </c>
      <c r="O60" t="s">
        <v>58</v>
      </c>
      <c r="P60" t="s">
        <v>58</v>
      </c>
      <c r="Q60">
        <v>1</v>
      </c>
      <c r="X60">
        <v>0.68000000000000005</v>
      </c>
      <c r="Y60">
        <v>6.0999999999999996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504</v>
      </c>
      <c r="AG60">
        <v>0</v>
      </c>
      <c r="AH60">
        <v>2</v>
      </c>
      <c r="AI60">
        <v>407090240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ROW(Source!A110)</f>
        <v>110</v>
      </c>
      <c r="B61">
        <v>407090250</v>
      </c>
      <c r="C61">
        <v>407090234</v>
      </c>
      <c r="D61">
        <v>342717294</v>
      </c>
      <c r="E61">
        <v>1</v>
      </c>
      <c r="F61">
        <v>1</v>
      </c>
      <c r="G61">
        <v>1</v>
      </c>
      <c r="H61">
        <v>3</v>
      </c>
      <c r="I61" t="s">
        <v>173</v>
      </c>
      <c r="J61" t="s">
        <v>870</v>
      </c>
      <c r="K61" t="s">
        <v>174</v>
      </c>
      <c r="L61">
        <v>1425</v>
      </c>
      <c r="N61">
        <v>1013</v>
      </c>
      <c r="O61" t="s">
        <v>147</v>
      </c>
      <c r="P61" t="s">
        <v>147</v>
      </c>
      <c r="Q61">
        <v>1</v>
      </c>
      <c r="X61">
        <v>0.40000000000000002</v>
      </c>
      <c r="Y61">
        <v>170.66999999999999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504</v>
      </c>
      <c r="AG61">
        <v>0</v>
      </c>
      <c r="AH61">
        <v>2</v>
      </c>
      <c r="AI61">
        <v>407090241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ROW(Source!A110)</f>
        <v>110</v>
      </c>
      <c r="B62">
        <v>407090251</v>
      </c>
      <c r="C62">
        <v>407090234</v>
      </c>
      <c r="D62">
        <v>342717610</v>
      </c>
      <c r="E62">
        <v>1</v>
      </c>
      <c r="F62">
        <v>1</v>
      </c>
      <c r="G62">
        <v>1</v>
      </c>
      <c r="H62">
        <v>3</v>
      </c>
      <c r="I62" t="s">
        <v>175</v>
      </c>
      <c r="J62" t="s">
        <v>871</v>
      </c>
      <c r="K62" t="s">
        <v>176</v>
      </c>
      <c r="L62">
        <v>1425</v>
      </c>
      <c r="N62">
        <v>1013</v>
      </c>
      <c r="O62" t="s">
        <v>147</v>
      </c>
      <c r="P62" t="s">
        <v>147</v>
      </c>
      <c r="Q62">
        <v>1</v>
      </c>
      <c r="X62">
        <v>0.40000000000000002</v>
      </c>
      <c r="Y62">
        <v>224.80000000000001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504</v>
      </c>
      <c r="AG62">
        <v>0</v>
      </c>
      <c r="AH62">
        <v>2</v>
      </c>
      <c r="AI62">
        <v>407090242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ROW(Source!A110)</f>
        <v>110</v>
      </c>
      <c r="B63">
        <v>407090252</v>
      </c>
      <c r="C63">
        <v>407090234</v>
      </c>
      <c r="D63">
        <v>342646017</v>
      </c>
      <c r="E63">
        <v>113</v>
      </c>
      <c r="F63">
        <v>1</v>
      </c>
      <c r="G63">
        <v>1</v>
      </c>
      <c r="H63">
        <v>3</v>
      </c>
      <c r="I63" t="s">
        <v>852</v>
      </c>
      <c r="J63" t="s">
        <v>481</v>
      </c>
      <c r="K63" t="s">
        <v>853</v>
      </c>
      <c r="L63">
        <v>3277935</v>
      </c>
      <c r="N63">
        <v>1013</v>
      </c>
      <c r="O63" t="s">
        <v>63</v>
      </c>
      <c r="P63" t="s">
        <v>63</v>
      </c>
      <c r="Q63">
        <v>1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504</v>
      </c>
      <c r="AG63">
        <v>0</v>
      </c>
      <c r="AH63">
        <v>2</v>
      </c>
      <c r="AI63">
        <v>407090243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ROW(Source!A111)</f>
        <v>111</v>
      </c>
      <c r="B64">
        <v>407090263</v>
      </c>
      <c r="C64">
        <v>407090253</v>
      </c>
      <c r="D64">
        <v>342640352</v>
      </c>
      <c r="E64">
        <v>113</v>
      </c>
      <c r="F64">
        <v>1</v>
      </c>
      <c r="G64">
        <v>1</v>
      </c>
      <c r="H64">
        <v>1</v>
      </c>
      <c r="I64" t="s">
        <v>166</v>
      </c>
      <c r="J64" t="s">
        <v>481</v>
      </c>
      <c r="K64" t="s">
        <v>167</v>
      </c>
      <c r="L64">
        <v>1369</v>
      </c>
      <c r="N64">
        <v>1013</v>
      </c>
      <c r="O64" t="s">
        <v>168</v>
      </c>
      <c r="P64" t="s">
        <v>168</v>
      </c>
      <c r="Q64">
        <v>1</v>
      </c>
      <c r="X64">
        <v>0.059999999999999998</v>
      </c>
      <c r="Y64">
        <v>0</v>
      </c>
      <c r="Z64">
        <v>0</v>
      </c>
      <c r="AA64">
        <v>0</v>
      </c>
      <c r="AB64">
        <v>404.64999999999998</v>
      </c>
      <c r="AC64">
        <v>0</v>
      </c>
      <c r="AD64">
        <v>1</v>
      </c>
      <c r="AE64">
        <v>1</v>
      </c>
      <c r="AF64" t="s">
        <v>481</v>
      </c>
      <c r="AG64">
        <v>0.059999999999999998</v>
      </c>
      <c r="AH64">
        <v>2</v>
      </c>
      <c r="AI64">
        <v>407090254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ROW(Source!A111)</f>
        <v>111</v>
      </c>
      <c r="B65">
        <v>407090264</v>
      </c>
      <c r="C65">
        <v>407090253</v>
      </c>
      <c r="D65">
        <v>342640360</v>
      </c>
      <c r="E65">
        <v>113</v>
      </c>
      <c r="F65">
        <v>1</v>
      </c>
      <c r="G65">
        <v>1</v>
      </c>
      <c r="H65">
        <v>1</v>
      </c>
      <c r="I65" t="s">
        <v>169</v>
      </c>
      <c r="J65" t="s">
        <v>481</v>
      </c>
      <c r="K65" t="s">
        <v>170</v>
      </c>
      <c r="L65">
        <v>1369</v>
      </c>
      <c r="N65">
        <v>1013</v>
      </c>
      <c r="O65" t="s">
        <v>168</v>
      </c>
      <c r="P65" t="s">
        <v>168</v>
      </c>
      <c r="Q65">
        <v>1</v>
      </c>
      <c r="X65">
        <v>12.289999999999999</v>
      </c>
      <c r="Y65">
        <v>0</v>
      </c>
      <c r="Z65">
        <v>0</v>
      </c>
      <c r="AA65">
        <v>0</v>
      </c>
      <c r="AB65">
        <v>571.71000000000004</v>
      </c>
      <c r="AC65">
        <v>0</v>
      </c>
      <c r="AD65">
        <v>1</v>
      </c>
      <c r="AE65">
        <v>1</v>
      </c>
      <c r="AF65" t="s">
        <v>481</v>
      </c>
      <c r="AG65">
        <v>12.289999999999999</v>
      </c>
      <c r="AH65">
        <v>2</v>
      </c>
      <c r="AI65">
        <v>407090255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ROW(Source!A111)</f>
        <v>111</v>
      </c>
      <c r="B66">
        <v>407090265</v>
      </c>
      <c r="C66">
        <v>407090253</v>
      </c>
      <c r="D66">
        <v>342640362</v>
      </c>
      <c r="E66">
        <v>113</v>
      </c>
      <c r="F66">
        <v>1</v>
      </c>
      <c r="G66">
        <v>1</v>
      </c>
      <c r="H66">
        <v>1</v>
      </c>
      <c r="I66" t="s">
        <v>171</v>
      </c>
      <c r="J66" t="s">
        <v>481</v>
      </c>
      <c r="K66" t="s">
        <v>172</v>
      </c>
      <c r="L66">
        <v>1369</v>
      </c>
      <c r="N66">
        <v>1013</v>
      </c>
      <c r="O66" t="s">
        <v>168</v>
      </c>
      <c r="P66" t="s">
        <v>168</v>
      </c>
      <c r="Q66">
        <v>1</v>
      </c>
      <c r="X66">
        <v>12.289999999999999</v>
      </c>
      <c r="Y66">
        <v>0</v>
      </c>
      <c r="Z66">
        <v>0</v>
      </c>
      <c r="AA66">
        <v>0</v>
      </c>
      <c r="AB66">
        <v>668.23000000000002</v>
      </c>
      <c r="AC66">
        <v>0</v>
      </c>
      <c r="AD66">
        <v>1</v>
      </c>
      <c r="AE66">
        <v>1</v>
      </c>
      <c r="AF66" t="s">
        <v>481</v>
      </c>
      <c r="AG66">
        <v>12.289999999999999</v>
      </c>
      <c r="AH66">
        <v>2</v>
      </c>
      <c r="AI66">
        <v>407090256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ROW(Source!A111)</f>
        <v>111</v>
      </c>
      <c r="B67">
        <v>407090266</v>
      </c>
      <c r="C67">
        <v>407090253</v>
      </c>
      <c r="D67">
        <v>342640393</v>
      </c>
      <c r="E67">
        <v>113</v>
      </c>
      <c r="F67">
        <v>1</v>
      </c>
      <c r="G67">
        <v>1</v>
      </c>
      <c r="H67">
        <v>1</v>
      </c>
      <c r="I67" t="s">
        <v>854</v>
      </c>
      <c r="J67" t="s">
        <v>481</v>
      </c>
      <c r="K67" t="s">
        <v>855</v>
      </c>
      <c r="L67">
        <v>1191</v>
      </c>
      <c r="N67">
        <v>1013</v>
      </c>
      <c r="O67" t="s">
        <v>29</v>
      </c>
      <c r="P67" t="s">
        <v>29</v>
      </c>
      <c r="Q67">
        <v>1</v>
      </c>
      <c r="X67">
        <v>0.02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481</v>
      </c>
      <c r="AG67">
        <v>0.02</v>
      </c>
      <c r="AH67">
        <v>2</v>
      </c>
      <c r="AI67">
        <v>407090257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ROW(Source!A111)</f>
        <v>111</v>
      </c>
      <c r="B68">
        <v>407090267</v>
      </c>
      <c r="C68">
        <v>407090253</v>
      </c>
      <c r="D68">
        <v>342765643</v>
      </c>
      <c r="E68">
        <v>1</v>
      </c>
      <c r="F68">
        <v>1</v>
      </c>
      <c r="G68">
        <v>1</v>
      </c>
      <c r="H68">
        <v>2</v>
      </c>
      <c r="I68" t="s">
        <v>157</v>
      </c>
      <c r="J68" t="s">
        <v>869</v>
      </c>
      <c r="K68" t="s">
        <v>158</v>
      </c>
      <c r="L68">
        <v>1368</v>
      </c>
      <c r="N68">
        <v>1011</v>
      </c>
      <c r="O68" t="s">
        <v>106</v>
      </c>
      <c r="P68" t="s">
        <v>106</v>
      </c>
      <c r="Q68">
        <v>1</v>
      </c>
      <c r="X68">
        <v>0.02</v>
      </c>
      <c r="Y68">
        <v>0</v>
      </c>
      <c r="Z68">
        <v>477.92000000000002</v>
      </c>
      <c r="AA68">
        <v>497.45999999999998</v>
      </c>
      <c r="AB68">
        <v>0</v>
      </c>
      <c r="AC68">
        <v>0</v>
      </c>
      <c r="AD68">
        <v>1</v>
      </c>
      <c r="AE68">
        <v>0</v>
      </c>
      <c r="AF68" t="s">
        <v>481</v>
      </c>
      <c r="AG68">
        <v>0.02</v>
      </c>
      <c r="AH68">
        <v>2</v>
      </c>
      <c r="AI68">
        <v>407090258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ROW(Source!A111)</f>
        <v>111</v>
      </c>
      <c r="B69">
        <v>407090268</v>
      </c>
      <c r="C69">
        <v>407090253</v>
      </c>
      <c r="D69">
        <v>342715737</v>
      </c>
      <c r="E69">
        <v>1</v>
      </c>
      <c r="F69">
        <v>1</v>
      </c>
      <c r="G69">
        <v>1</v>
      </c>
      <c r="H69">
        <v>3</v>
      </c>
      <c r="I69" t="s">
        <v>56</v>
      </c>
      <c r="J69" t="s">
        <v>851</v>
      </c>
      <c r="K69" t="s">
        <v>57</v>
      </c>
      <c r="L69">
        <v>1383</v>
      </c>
      <c r="N69">
        <v>1013</v>
      </c>
      <c r="O69" t="s">
        <v>58</v>
      </c>
      <c r="P69" t="s">
        <v>58</v>
      </c>
      <c r="Q69">
        <v>1</v>
      </c>
      <c r="X69">
        <v>0.68000000000000005</v>
      </c>
      <c r="Y69">
        <v>6.0999999999999996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504</v>
      </c>
      <c r="AG69">
        <v>0</v>
      </c>
      <c r="AH69">
        <v>2</v>
      </c>
      <c r="AI69">
        <v>407090259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ROW(Source!A111)</f>
        <v>111</v>
      </c>
      <c r="B70">
        <v>407090269</v>
      </c>
      <c r="C70">
        <v>407090253</v>
      </c>
      <c r="D70">
        <v>342717294</v>
      </c>
      <c r="E70">
        <v>1</v>
      </c>
      <c r="F70">
        <v>1</v>
      </c>
      <c r="G70">
        <v>1</v>
      </c>
      <c r="H70">
        <v>3</v>
      </c>
      <c r="I70" t="s">
        <v>173</v>
      </c>
      <c r="J70" t="s">
        <v>870</v>
      </c>
      <c r="K70" t="s">
        <v>174</v>
      </c>
      <c r="L70">
        <v>1425</v>
      </c>
      <c r="N70">
        <v>1013</v>
      </c>
      <c r="O70" t="s">
        <v>147</v>
      </c>
      <c r="P70" t="s">
        <v>147</v>
      </c>
      <c r="Q70">
        <v>1</v>
      </c>
      <c r="X70">
        <v>0.40000000000000002</v>
      </c>
      <c r="Y70">
        <v>170.66999999999999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504</v>
      </c>
      <c r="AG70">
        <v>0</v>
      </c>
      <c r="AH70">
        <v>2</v>
      </c>
      <c r="AI70">
        <v>407090260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ROW(Source!A111)</f>
        <v>111</v>
      </c>
      <c r="B71">
        <v>407090270</v>
      </c>
      <c r="C71">
        <v>407090253</v>
      </c>
      <c r="D71">
        <v>342717610</v>
      </c>
      <c r="E71">
        <v>1</v>
      </c>
      <c r="F71">
        <v>1</v>
      </c>
      <c r="G71">
        <v>1</v>
      </c>
      <c r="H71">
        <v>3</v>
      </c>
      <c r="I71" t="s">
        <v>175</v>
      </c>
      <c r="J71" t="s">
        <v>871</v>
      </c>
      <c r="K71" t="s">
        <v>176</v>
      </c>
      <c r="L71">
        <v>1425</v>
      </c>
      <c r="N71">
        <v>1013</v>
      </c>
      <c r="O71" t="s">
        <v>147</v>
      </c>
      <c r="P71" t="s">
        <v>147</v>
      </c>
      <c r="Q71">
        <v>1</v>
      </c>
      <c r="X71">
        <v>0.40000000000000002</v>
      </c>
      <c r="Y71">
        <v>224.80000000000001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504</v>
      </c>
      <c r="AG71">
        <v>0</v>
      </c>
      <c r="AH71">
        <v>2</v>
      </c>
      <c r="AI71">
        <v>407090261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ROW(Source!A111)</f>
        <v>111</v>
      </c>
      <c r="B72">
        <v>407090271</v>
      </c>
      <c r="C72">
        <v>407090253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852</v>
      </c>
      <c r="J72" t="s">
        <v>481</v>
      </c>
      <c r="K72" t="s">
        <v>853</v>
      </c>
      <c r="L72">
        <v>3277935</v>
      </c>
      <c r="N72">
        <v>1013</v>
      </c>
      <c r="O72" t="s">
        <v>63</v>
      </c>
      <c r="P72" t="s">
        <v>63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504</v>
      </c>
      <c r="AG72">
        <v>0</v>
      </c>
      <c r="AH72">
        <v>2</v>
      </c>
      <c r="AI72">
        <v>407090262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ROW(Source!A112)</f>
        <v>112</v>
      </c>
      <c r="B73">
        <v>407090282</v>
      </c>
      <c r="C73">
        <v>407090272</v>
      </c>
      <c r="D73">
        <v>342640352</v>
      </c>
      <c r="E73">
        <v>113</v>
      </c>
      <c r="F73">
        <v>1</v>
      </c>
      <c r="G73">
        <v>1</v>
      </c>
      <c r="H73">
        <v>1</v>
      </c>
      <c r="I73" t="s">
        <v>166</v>
      </c>
      <c r="J73" t="s">
        <v>481</v>
      </c>
      <c r="K73" t="s">
        <v>167</v>
      </c>
      <c r="L73">
        <v>1369</v>
      </c>
      <c r="N73">
        <v>1013</v>
      </c>
      <c r="O73" t="s">
        <v>168</v>
      </c>
      <c r="P73" t="s">
        <v>168</v>
      </c>
      <c r="Q73">
        <v>1</v>
      </c>
      <c r="X73">
        <v>0.41999999999999998</v>
      </c>
      <c r="Y73">
        <v>0</v>
      </c>
      <c r="Z73">
        <v>0</v>
      </c>
      <c r="AA73">
        <v>0</v>
      </c>
      <c r="AB73">
        <v>404.64999999999998</v>
      </c>
      <c r="AC73">
        <v>0</v>
      </c>
      <c r="AD73">
        <v>1</v>
      </c>
      <c r="AE73">
        <v>1</v>
      </c>
      <c r="AF73" t="s">
        <v>605</v>
      </c>
      <c r="AG73">
        <v>0.252</v>
      </c>
      <c r="AH73">
        <v>2</v>
      </c>
      <c r="AI73">
        <v>407090273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ROW(Source!A112)</f>
        <v>112</v>
      </c>
      <c r="B74">
        <v>407090283</v>
      </c>
      <c r="C74">
        <v>407090272</v>
      </c>
      <c r="D74">
        <v>342640358</v>
      </c>
      <c r="E74">
        <v>113</v>
      </c>
      <c r="F74">
        <v>1</v>
      </c>
      <c r="G74">
        <v>1</v>
      </c>
      <c r="H74">
        <v>1</v>
      </c>
      <c r="I74" t="s">
        <v>183</v>
      </c>
      <c r="J74" t="s">
        <v>481</v>
      </c>
      <c r="K74" t="s">
        <v>184</v>
      </c>
      <c r="L74">
        <v>1369</v>
      </c>
      <c r="N74">
        <v>1013</v>
      </c>
      <c r="O74" t="s">
        <v>168</v>
      </c>
      <c r="P74" t="s">
        <v>168</v>
      </c>
      <c r="Q74">
        <v>1</v>
      </c>
      <c r="X74">
        <v>1.05</v>
      </c>
      <c r="Y74">
        <v>0</v>
      </c>
      <c r="Z74">
        <v>0</v>
      </c>
      <c r="AA74">
        <v>0</v>
      </c>
      <c r="AB74">
        <v>497.45999999999998</v>
      </c>
      <c r="AC74">
        <v>0</v>
      </c>
      <c r="AD74">
        <v>1</v>
      </c>
      <c r="AE74">
        <v>1</v>
      </c>
      <c r="AF74" t="s">
        <v>605</v>
      </c>
      <c r="AG74">
        <v>0.63</v>
      </c>
      <c r="AH74">
        <v>2</v>
      </c>
      <c r="AI74">
        <v>407090274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ROW(Source!A112)</f>
        <v>112</v>
      </c>
      <c r="B75">
        <v>407090284</v>
      </c>
      <c r="C75">
        <v>407090272</v>
      </c>
      <c r="D75">
        <v>342640360</v>
      </c>
      <c r="E75">
        <v>113</v>
      </c>
      <c r="F75">
        <v>1</v>
      </c>
      <c r="G75">
        <v>1</v>
      </c>
      <c r="H75">
        <v>1</v>
      </c>
      <c r="I75" t="s">
        <v>169</v>
      </c>
      <c r="J75" t="s">
        <v>481</v>
      </c>
      <c r="K75" t="s">
        <v>170</v>
      </c>
      <c r="L75">
        <v>1369</v>
      </c>
      <c r="N75">
        <v>1013</v>
      </c>
      <c r="O75" t="s">
        <v>168</v>
      </c>
      <c r="P75" t="s">
        <v>168</v>
      </c>
      <c r="Q75">
        <v>1</v>
      </c>
      <c r="X75">
        <v>6.2000000000000002</v>
      </c>
      <c r="Y75">
        <v>0</v>
      </c>
      <c r="Z75">
        <v>0</v>
      </c>
      <c r="AA75">
        <v>0</v>
      </c>
      <c r="AB75">
        <v>571.71000000000004</v>
      </c>
      <c r="AC75">
        <v>0</v>
      </c>
      <c r="AD75">
        <v>1</v>
      </c>
      <c r="AE75">
        <v>1</v>
      </c>
      <c r="AF75" t="s">
        <v>605</v>
      </c>
      <c r="AG75">
        <v>3.7199999999999998</v>
      </c>
      <c r="AH75">
        <v>2</v>
      </c>
      <c r="AI75">
        <v>407090275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ROW(Source!A112)</f>
        <v>112</v>
      </c>
      <c r="B76">
        <v>407090285</v>
      </c>
      <c r="C76">
        <v>407090272</v>
      </c>
      <c r="D76">
        <v>342640362</v>
      </c>
      <c r="E76">
        <v>113</v>
      </c>
      <c r="F76">
        <v>1</v>
      </c>
      <c r="G76">
        <v>1</v>
      </c>
      <c r="H76">
        <v>1</v>
      </c>
      <c r="I76" t="s">
        <v>171</v>
      </c>
      <c r="J76" t="s">
        <v>481</v>
      </c>
      <c r="K76" t="s">
        <v>172</v>
      </c>
      <c r="L76">
        <v>1369</v>
      </c>
      <c r="N76">
        <v>1013</v>
      </c>
      <c r="O76" t="s">
        <v>168</v>
      </c>
      <c r="P76" t="s">
        <v>168</v>
      </c>
      <c r="Q76">
        <v>1</v>
      </c>
      <c r="X76">
        <v>6.2000000000000002</v>
      </c>
      <c r="Y76">
        <v>0</v>
      </c>
      <c r="Z76">
        <v>0</v>
      </c>
      <c r="AA76">
        <v>0</v>
      </c>
      <c r="AB76">
        <v>668.23000000000002</v>
      </c>
      <c r="AC76">
        <v>0</v>
      </c>
      <c r="AD76">
        <v>1</v>
      </c>
      <c r="AE76">
        <v>1</v>
      </c>
      <c r="AF76" t="s">
        <v>605</v>
      </c>
      <c r="AG76">
        <v>3.7199999999999998</v>
      </c>
      <c r="AH76">
        <v>2</v>
      </c>
      <c r="AI76">
        <v>407090276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ROW(Source!A112)</f>
        <v>112</v>
      </c>
      <c r="B77">
        <v>407090286</v>
      </c>
      <c r="C77">
        <v>407090272</v>
      </c>
      <c r="D77">
        <v>342640393</v>
      </c>
      <c r="E77">
        <v>113</v>
      </c>
      <c r="F77">
        <v>1</v>
      </c>
      <c r="G77">
        <v>1</v>
      </c>
      <c r="H77">
        <v>1</v>
      </c>
      <c r="I77" t="s">
        <v>854</v>
      </c>
      <c r="J77" t="s">
        <v>481</v>
      </c>
      <c r="K77" t="s">
        <v>855</v>
      </c>
      <c r="L77">
        <v>1191</v>
      </c>
      <c r="N77">
        <v>1013</v>
      </c>
      <c r="O77" t="s">
        <v>29</v>
      </c>
      <c r="P77" t="s">
        <v>29</v>
      </c>
      <c r="Q77">
        <v>1</v>
      </c>
      <c r="X77">
        <v>0.12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2</v>
      </c>
      <c r="AF77" t="s">
        <v>605</v>
      </c>
      <c r="AG77">
        <v>0.071999999999999995</v>
      </c>
      <c r="AH77">
        <v>2</v>
      </c>
      <c r="AI77">
        <v>407090277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ROW(Source!A112)</f>
        <v>112</v>
      </c>
      <c r="B78">
        <v>407090287</v>
      </c>
      <c r="C78">
        <v>407090272</v>
      </c>
      <c r="D78">
        <v>342765643</v>
      </c>
      <c r="E78">
        <v>1</v>
      </c>
      <c r="F78">
        <v>1</v>
      </c>
      <c r="G78">
        <v>1</v>
      </c>
      <c r="H78">
        <v>2</v>
      </c>
      <c r="I78" t="s">
        <v>157</v>
      </c>
      <c r="J78" t="s">
        <v>869</v>
      </c>
      <c r="K78" t="s">
        <v>158</v>
      </c>
      <c r="L78">
        <v>1368</v>
      </c>
      <c r="N78">
        <v>1011</v>
      </c>
      <c r="O78" t="s">
        <v>106</v>
      </c>
      <c r="P78" t="s">
        <v>106</v>
      </c>
      <c r="Q78">
        <v>1</v>
      </c>
      <c r="X78">
        <v>0.12</v>
      </c>
      <c r="Y78">
        <v>0</v>
      </c>
      <c r="Z78">
        <v>477.92000000000002</v>
      </c>
      <c r="AA78">
        <v>497.45999999999998</v>
      </c>
      <c r="AB78">
        <v>0</v>
      </c>
      <c r="AC78">
        <v>0</v>
      </c>
      <c r="AD78">
        <v>1</v>
      </c>
      <c r="AE78">
        <v>0</v>
      </c>
      <c r="AF78" t="s">
        <v>605</v>
      </c>
      <c r="AG78">
        <v>0.071999999999999995</v>
      </c>
      <c r="AH78">
        <v>2</v>
      </c>
      <c r="AI78">
        <v>407090278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ROW(Source!A112)</f>
        <v>112</v>
      </c>
      <c r="B79">
        <v>407090288</v>
      </c>
      <c r="C79">
        <v>407090272</v>
      </c>
      <c r="D79">
        <v>342717237</v>
      </c>
      <c r="E79">
        <v>1</v>
      </c>
      <c r="F79">
        <v>1</v>
      </c>
      <c r="G79">
        <v>1</v>
      </c>
      <c r="H79">
        <v>3</v>
      </c>
      <c r="I79" t="s">
        <v>185</v>
      </c>
      <c r="J79" t="s">
        <v>872</v>
      </c>
      <c r="K79" t="s">
        <v>186</v>
      </c>
      <c r="L79">
        <v>1346</v>
      </c>
      <c r="N79">
        <v>1009</v>
      </c>
      <c r="O79" t="s">
        <v>131</v>
      </c>
      <c r="P79" t="s">
        <v>131</v>
      </c>
      <c r="Q79">
        <v>1</v>
      </c>
      <c r="X79">
        <v>0.34000000000000002</v>
      </c>
      <c r="Y79">
        <v>2582.8000000000002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504</v>
      </c>
      <c r="AG79">
        <v>0</v>
      </c>
      <c r="AH79">
        <v>2</v>
      </c>
      <c r="AI79">
        <v>407090279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ROW(Source!A112)</f>
        <v>112</v>
      </c>
      <c r="B80">
        <v>407090289</v>
      </c>
      <c r="C80">
        <v>407090272</v>
      </c>
      <c r="D80">
        <v>342725854</v>
      </c>
      <c r="E80">
        <v>1</v>
      </c>
      <c r="F80">
        <v>1</v>
      </c>
      <c r="G80">
        <v>1</v>
      </c>
      <c r="H80">
        <v>3</v>
      </c>
      <c r="I80" t="s">
        <v>187</v>
      </c>
      <c r="J80" t="s">
        <v>873</v>
      </c>
      <c r="K80" t="s">
        <v>188</v>
      </c>
      <c r="L80">
        <v>1346</v>
      </c>
      <c r="N80">
        <v>1009</v>
      </c>
      <c r="O80" t="s">
        <v>131</v>
      </c>
      <c r="P80" t="s">
        <v>131</v>
      </c>
      <c r="Q80">
        <v>1</v>
      </c>
      <c r="X80">
        <v>0.050000000000000003</v>
      </c>
      <c r="Y80">
        <v>1562.8699999999999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504</v>
      </c>
      <c r="AG80">
        <v>0</v>
      </c>
      <c r="AH80">
        <v>2</v>
      </c>
      <c r="AI80">
        <v>407090280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ROW(Source!A112)</f>
        <v>112</v>
      </c>
      <c r="B81">
        <v>407090290</v>
      </c>
      <c r="C81">
        <v>407090272</v>
      </c>
      <c r="D81">
        <v>342646017</v>
      </c>
      <c r="E81">
        <v>113</v>
      </c>
      <c r="F81">
        <v>1</v>
      </c>
      <c r="G81">
        <v>1</v>
      </c>
      <c r="H81">
        <v>3</v>
      </c>
      <c r="I81" t="s">
        <v>852</v>
      </c>
      <c r="J81" t="s">
        <v>481</v>
      </c>
      <c r="K81" t="s">
        <v>853</v>
      </c>
      <c r="L81">
        <v>3277935</v>
      </c>
      <c r="N81">
        <v>1013</v>
      </c>
      <c r="O81" t="s">
        <v>63</v>
      </c>
      <c r="P81" t="s">
        <v>63</v>
      </c>
      <c r="Q81">
        <v>1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504</v>
      </c>
      <c r="AG81">
        <v>0</v>
      </c>
      <c r="AH81">
        <v>2</v>
      </c>
      <c r="AI81">
        <v>407090281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ROW(Source!A113)</f>
        <v>113</v>
      </c>
      <c r="B82">
        <v>407090301</v>
      </c>
      <c r="C82">
        <v>407090291</v>
      </c>
      <c r="D82">
        <v>342640352</v>
      </c>
      <c r="E82">
        <v>113</v>
      </c>
      <c r="F82">
        <v>1</v>
      </c>
      <c r="G82">
        <v>1</v>
      </c>
      <c r="H82">
        <v>1</v>
      </c>
      <c r="I82" t="s">
        <v>166</v>
      </c>
      <c r="J82" t="s">
        <v>481</v>
      </c>
      <c r="K82" t="s">
        <v>167</v>
      </c>
      <c r="L82">
        <v>1369</v>
      </c>
      <c r="N82">
        <v>1013</v>
      </c>
      <c r="O82" t="s">
        <v>168</v>
      </c>
      <c r="P82" t="s">
        <v>168</v>
      </c>
      <c r="Q82">
        <v>1</v>
      </c>
      <c r="X82">
        <v>0.41999999999999998</v>
      </c>
      <c r="Y82">
        <v>0</v>
      </c>
      <c r="Z82">
        <v>0</v>
      </c>
      <c r="AA82">
        <v>0</v>
      </c>
      <c r="AB82">
        <v>404.64999999999998</v>
      </c>
      <c r="AC82">
        <v>0</v>
      </c>
      <c r="AD82">
        <v>1</v>
      </c>
      <c r="AE82">
        <v>1</v>
      </c>
      <c r="AF82" t="s">
        <v>505</v>
      </c>
      <c r="AG82">
        <v>0.126</v>
      </c>
      <c r="AH82">
        <v>2</v>
      </c>
      <c r="AI82">
        <v>407090292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ROW(Source!A113)</f>
        <v>113</v>
      </c>
      <c r="B83">
        <v>407090302</v>
      </c>
      <c r="C83">
        <v>407090291</v>
      </c>
      <c r="D83">
        <v>342640358</v>
      </c>
      <c r="E83">
        <v>113</v>
      </c>
      <c r="F83">
        <v>1</v>
      </c>
      <c r="G83">
        <v>1</v>
      </c>
      <c r="H83">
        <v>1</v>
      </c>
      <c r="I83" t="s">
        <v>183</v>
      </c>
      <c r="J83" t="s">
        <v>481</v>
      </c>
      <c r="K83" t="s">
        <v>184</v>
      </c>
      <c r="L83">
        <v>1369</v>
      </c>
      <c r="N83">
        <v>1013</v>
      </c>
      <c r="O83" t="s">
        <v>168</v>
      </c>
      <c r="P83" t="s">
        <v>168</v>
      </c>
      <c r="Q83">
        <v>1</v>
      </c>
      <c r="X83">
        <v>1.05</v>
      </c>
      <c r="Y83">
        <v>0</v>
      </c>
      <c r="Z83">
        <v>0</v>
      </c>
      <c r="AA83">
        <v>0</v>
      </c>
      <c r="AB83">
        <v>497.45999999999998</v>
      </c>
      <c r="AC83">
        <v>0</v>
      </c>
      <c r="AD83">
        <v>1</v>
      </c>
      <c r="AE83">
        <v>1</v>
      </c>
      <c r="AF83" t="s">
        <v>505</v>
      </c>
      <c r="AG83">
        <v>0.315</v>
      </c>
      <c r="AH83">
        <v>2</v>
      </c>
      <c r="AI83">
        <v>407090293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ROW(Source!A113)</f>
        <v>113</v>
      </c>
      <c r="B84">
        <v>407090303</v>
      </c>
      <c r="C84">
        <v>407090291</v>
      </c>
      <c r="D84">
        <v>342640360</v>
      </c>
      <c r="E84">
        <v>113</v>
      </c>
      <c r="F84">
        <v>1</v>
      </c>
      <c r="G84">
        <v>1</v>
      </c>
      <c r="H84">
        <v>1</v>
      </c>
      <c r="I84" t="s">
        <v>169</v>
      </c>
      <c r="J84" t="s">
        <v>481</v>
      </c>
      <c r="K84" t="s">
        <v>170</v>
      </c>
      <c r="L84">
        <v>1369</v>
      </c>
      <c r="N84">
        <v>1013</v>
      </c>
      <c r="O84" t="s">
        <v>168</v>
      </c>
      <c r="P84" t="s">
        <v>168</v>
      </c>
      <c r="Q84">
        <v>1</v>
      </c>
      <c r="X84">
        <v>6.2000000000000002</v>
      </c>
      <c r="Y84">
        <v>0</v>
      </c>
      <c r="Z84">
        <v>0</v>
      </c>
      <c r="AA84">
        <v>0</v>
      </c>
      <c r="AB84">
        <v>571.71000000000004</v>
      </c>
      <c r="AC84">
        <v>0</v>
      </c>
      <c r="AD84">
        <v>1</v>
      </c>
      <c r="AE84">
        <v>1</v>
      </c>
      <c r="AF84" t="s">
        <v>505</v>
      </c>
      <c r="AG84">
        <v>1.8599999999999999</v>
      </c>
      <c r="AH84">
        <v>2</v>
      </c>
      <c r="AI84">
        <v>407090294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ROW(Source!A113)</f>
        <v>113</v>
      </c>
      <c r="B85">
        <v>407090304</v>
      </c>
      <c r="C85">
        <v>407090291</v>
      </c>
      <c r="D85">
        <v>342640362</v>
      </c>
      <c r="E85">
        <v>113</v>
      </c>
      <c r="F85">
        <v>1</v>
      </c>
      <c r="G85">
        <v>1</v>
      </c>
      <c r="H85">
        <v>1</v>
      </c>
      <c r="I85" t="s">
        <v>171</v>
      </c>
      <c r="J85" t="s">
        <v>481</v>
      </c>
      <c r="K85" t="s">
        <v>172</v>
      </c>
      <c r="L85">
        <v>1369</v>
      </c>
      <c r="N85">
        <v>1013</v>
      </c>
      <c r="O85" t="s">
        <v>168</v>
      </c>
      <c r="P85" t="s">
        <v>168</v>
      </c>
      <c r="Q85">
        <v>1</v>
      </c>
      <c r="X85">
        <v>6.2000000000000002</v>
      </c>
      <c r="Y85">
        <v>0</v>
      </c>
      <c r="Z85">
        <v>0</v>
      </c>
      <c r="AA85">
        <v>0</v>
      </c>
      <c r="AB85">
        <v>668.23000000000002</v>
      </c>
      <c r="AC85">
        <v>0</v>
      </c>
      <c r="AD85">
        <v>1</v>
      </c>
      <c r="AE85">
        <v>1</v>
      </c>
      <c r="AF85" t="s">
        <v>505</v>
      </c>
      <c r="AG85">
        <v>1.8599999999999999</v>
      </c>
      <c r="AH85">
        <v>2</v>
      </c>
      <c r="AI85">
        <v>407090295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ROW(Source!A113)</f>
        <v>113</v>
      </c>
      <c r="B86">
        <v>407090305</v>
      </c>
      <c r="C86">
        <v>407090291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854</v>
      </c>
      <c r="J86" t="s">
        <v>481</v>
      </c>
      <c r="K86" t="s">
        <v>855</v>
      </c>
      <c r="L86">
        <v>1191</v>
      </c>
      <c r="N86">
        <v>1013</v>
      </c>
      <c r="O86" t="s">
        <v>29</v>
      </c>
      <c r="P86" t="s">
        <v>29</v>
      </c>
      <c r="Q86">
        <v>1</v>
      </c>
      <c r="X86">
        <v>0.12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505</v>
      </c>
      <c r="AG86">
        <v>0.035999999999999997</v>
      </c>
      <c r="AH86">
        <v>2</v>
      </c>
      <c r="AI86">
        <v>407090296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ROW(Source!A113)</f>
        <v>113</v>
      </c>
      <c r="B87">
        <v>407090306</v>
      </c>
      <c r="C87">
        <v>407090291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157</v>
      </c>
      <c r="J87" t="s">
        <v>869</v>
      </c>
      <c r="K87" t="s">
        <v>158</v>
      </c>
      <c r="L87">
        <v>1368</v>
      </c>
      <c r="N87">
        <v>1011</v>
      </c>
      <c r="O87" t="s">
        <v>106</v>
      </c>
      <c r="P87" t="s">
        <v>106</v>
      </c>
      <c r="Q87">
        <v>1</v>
      </c>
      <c r="X87">
        <v>0.12</v>
      </c>
      <c r="Y87">
        <v>0</v>
      </c>
      <c r="Z87">
        <v>477.92000000000002</v>
      </c>
      <c r="AA87">
        <v>497.45999999999998</v>
      </c>
      <c r="AB87">
        <v>0</v>
      </c>
      <c r="AC87">
        <v>0</v>
      </c>
      <c r="AD87">
        <v>1</v>
      </c>
      <c r="AE87">
        <v>0</v>
      </c>
      <c r="AF87" t="s">
        <v>505</v>
      </c>
      <c r="AG87">
        <v>0.035999999999999997</v>
      </c>
      <c r="AH87">
        <v>2</v>
      </c>
      <c r="AI87">
        <v>407090297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ROW(Source!A113)</f>
        <v>113</v>
      </c>
      <c r="B88">
        <v>407090307</v>
      </c>
      <c r="C88">
        <v>407090291</v>
      </c>
      <c r="D88">
        <v>342717237</v>
      </c>
      <c r="E88">
        <v>1</v>
      </c>
      <c r="F88">
        <v>1</v>
      </c>
      <c r="G88">
        <v>1</v>
      </c>
      <c r="H88">
        <v>3</v>
      </c>
      <c r="I88" t="s">
        <v>185</v>
      </c>
      <c r="J88" t="s">
        <v>872</v>
      </c>
      <c r="K88" t="s">
        <v>186</v>
      </c>
      <c r="L88">
        <v>1346</v>
      </c>
      <c r="N88">
        <v>1009</v>
      </c>
      <c r="O88" t="s">
        <v>131</v>
      </c>
      <c r="P88" t="s">
        <v>131</v>
      </c>
      <c r="Q88">
        <v>1</v>
      </c>
      <c r="X88">
        <v>0.34000000000000002</v>
      </c>
      <c r="Y88">
        <v>2582.8000000000002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504</v>
      </c>
      <c r="AG88">
        <v>0</v>
      </c>
      <c r="AH88">
        <v>2</v>
      </c>
      <c r="AI88">
        <v>407090298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ROW(Source!A113)</f>
        <v>113</v>
      </c>
      <c r="B89">
        <v>407090308</v>
      </c>
      <c r="C89">
        <v>407090291</v>
      </c>
      <c r="D89">
        <v>342725854</v>
      </c>
      <c r="E89">
        <v>1</v>
      </c>
      <c r="F89">
        <v>1</v>
      </c>
      <c r="G89">
        <v>1</v>
      </c>
      <c r="H89">
        <v>3</v>
      </c>
      <c r="I89" t="s">
        <v>187</v>
      </c>
      <c r="J89" t="s">
        <v>873</v>
      </c>
      <c r="K89" t="s">
        <v>188</v>
      </c>
      <c r="L89">
        <v>1346</v>
      </c>
      <c r="N89">
        <v>1009</v>
      </c>
      <c r="O89" t="s">
        <v>131</v>
      </c>
      <c r="P89" t="s">
        <v>131</v>
      </c>
      <c r="Q89">
        <v>1</v>
      </c>
      <c r="X89">
        <v>0.050000000000000003</v>
      </c>
      <c r="Y89">
        <v>1562.8699999999999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504</v>
      </c>
      <c r="AG89">
        <v>0</v>
      </c>
      <c r="AH89">
        <v>2</v>
      </c>
      <c r="AI89">
        <v>407090299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ROW(Source!A113)</f>
        <v>113</v>
      </c>
      <c r="B90">
        <v>407090309</v>
      </c>
      <c r="C90">
        <v>407090291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852</v>
      </c>
      <c r="J90" t="s">
        <v>481</v>
      </c>
      <c r="K90" t="s">
        <v>853</v>
      </c>
      <c r="L90">
        <v>3277935</v>
      </c>
      <c r="N90">
        <v>1013</v>
      </c>
      <c r="O90" t="s">
        <v>63</v>
      </c>
      <c r="P90" t="s">
        <v>63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504</v>
      </c>
      <c r="AG90">
        <v>0</v>
      </c>
      <c r="AH90">
        <v>2</v>
      </c>
      <c r="AI90">
        <v>407090300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ROW(Source!A114)</f>
        <v>114</v>
      </c>
      <c r="B91">
        <v>407090320</v>
      </c>
      <c r="C91">
        <v>407090310</v>
      </c>
      <c r="D91">
        <v>342640352</v>
      </c>
      <c r="E91">
        <v>113</v>
      </c>
      <c r="F91">
        <v>1</v>
      </c>
      <c r="G91">
        <v>1</v>
      </c>
      <c r="H91">
        <v>1</v>
      </c>
      <c r="I91" t="s">
        <v>166</v>
      </c>
      <c r="J91" t="s">
        <v>481</v>
      </c>
      <c r="K91" t="s">
        <v>167</v>
      </c>
      <c r="L91">
        <v>1369</v>
      </c>
      <c r="N91">
        <v>1013</v>
      </c>
      <c r="O91" t="s">
        <v>168</v>
      </c>
      <c r="P91" t="s">
        <v>168</v>
      </c>
      <c r="Q91">
        <v>1</v>
      </c>
      <c r="X91">
        <v>0.41999999999999998</v>
      </c>
      <c r="Y91">
        <v>0</v>
      </c>
      <c r="Z91">
        <v>0</v>
      </c>
      <c r="AA91">
        <v>0</v>
      </c>
      <c r="AB91">
        <v>404.64999999999998</v>
      </c>
      <c r="AC91">
        <v>0</v>
      </c>
      <c r="AD91">
        <v>1</v>
      </c>
      <c r="AE91">
        <v>1</v>
      </c>
      <c r="AF91" t="s">
        <v>481</v>
      </c>
      <c r="AG91">
        <v>0.41999999999999998</v>
      </c>
      <c r="AH91">
        <v>2</v>
      </c>
      <c r="AI91">
        <v>407090311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ROW(Source!A114)</f>
        <v>114</v>
      </c>
      <c r="B92">
        <v>407090321</v>
      </c>
      <c r="C92">
        <v>407090310</v>
      </c>
      <c r="D92">
        <v>342640358</v>
      </c>
      <c r="E92">
        <v>113</v>
      </c>
      <c r="F92">
        <v>1</v>
      </c>
      <c r="G92">
        <v>1</v>
      </c>
      <c r="H92">
        <v>1</v>
      </c>
      <c r="I92" t="s">
        <v>183</v>
      </c>
      <c r="J92" t="s">
        <v>481</v>
      </c>
      <c r="K92" t="s">
        <v>184</v>
      </c>
      <c r="L92">
        <v>1369</v>
      </c>
      <c r="N92">
        <v>1013</v>
      </c>
      <c r="O92" t="s">
        <v>168</v>
      </c>
      <c r="P92" t="s">
        <v>168</v>
      </c>
      <c r="Q92">
        <v>1</v>
      </c>
      <c r="X92">
        <v>1.05</v>
      </c>
      <c r="Y92">
        <v>0</v>
      </c>
      <c r="Z92">
        <v>0</v>
      </c>
      <c r="AA92">
        <v>0</v>
      </c>
      <c r="AB92">
        <v>497.45999999999998</v>
      </c>
      <c r="AC92">
        <v>0</v>
      </c>
      <c r="AD92">
        <v>1</v>
      </c>
      <c r="AE92">
        <v>1</v>
      </c>
      <c r="AF92" t="s">
        <v>481</v>
      </c>
      <c r="AG92">
        <v>1.05</v>
      </c>
      <c r="AH92">
        <v>2</v>
      </c>
      <c r="AI92">
        <v>407090312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ROW(Source!A114)</f>
        <v>114</v>
      </c>
      <c r="B93">
        <v>407090322</v>
      </c>
      <c r="C93">
        <v>407090310</v>
      </c>
      <c r="D93">
        <v>342640360</v>
      </c>
      <c r="E93">
        <v>113</v>
      </c>
      <c r="F93">
        <v>1</v>
      </c>
      <c r="G93">
        <v>1</v>
      </c>
      <c r="H93">
        <v>1</v>
      </c>
      <c r="I93" t="s">
        <v>169</v>
      </c>
      <c r="J93" t="s">
        <v>481</v>
      </c>
      <c r="K93" t="s">
        <v>170</v>
      </c>
      <c r="L93">
        <v>1369</v>
      </c>
      <c r="N93">
        <v>1013</v>
      </c>
      <c r="O93" t="s">
        <v>168</v>
      </c>
      <c r="P93" t="s">
        <v>168</v>
      </c>
      <c r="Q93">
        <v>1</v>
      </c>
      <c r="X93">
        <v>6.2000000000000002</v>
      </c>
      <c r="Y93">
        <v>0</v>
      </c>
      <c r="Z93">
        <v>0</v>
      </c>
      <c r="AA93">
        <v>0</v>
      </c>
      <c r="AB93">
        <v>571.71000000000004</v>
      </c>
      <c r="AC93">
        <v>0</v>
      </c>
      <c r="AD93">
        <v>1</v>
      </c>
      <c r="AE93">
        <v>1</v>
      </c>
      <c r="AF93" t="s">
        <v>481</v>
      </c>
      <c r="AG93">
        <v>6.2000000000000002</v>
      </c>
      <c r="AH93">
        <v>2</v>
      </c>
      <c r="AI93">
        <v>407090313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ROW(Source!A114)</f>
        <v>114</v>
      </c>
      <c r="B94">
        <v>407090323</v>
      </c>
      <c r="C94">
        <v>407090310</v>
      </c>
      <c r="D94">
        <v>342640362</v>
      </c>
      <c r="E94">
        <v>113</v>
      </c>
      <c r="F94">
        <v>1</v>
      </c>
      <c r="G94">
        <v>1</v>
      </c>
      <c r="H94">
        <v>1</v>
      </c>
      <c r="I94" t="s">
        <v>171</v>
      </c>
      <c r="J94" t="s">
        <v>481</v>
      </c>
      <c r="K94" t="s">
        <v>172</v>
      </c>
      <c r="L94">
        <v>1369</v>
      </c>
      <c r="N94">
        <v>1013</v>
      </c>
      <c r="O94" t="s">
        <v>168</v>
      </c>
      <c r="P94" t="s">
        <v>168</v>
      </c>
      <c r="Q94">
        <v>1</v>
      </c>
      <c r="X94">
        <v>6.2000000000000002</v>
      </c>
      <c r="Y94">
        <v>0</v>
      </c>
      <c r="Z94">
        <v>0</v>
      </c>
      <c r="AA94">
        <v>0</v>
      </c>
      <c r="AB94">
        <v>668.23000000000002</v>
      </c>
      <c r="AC94">
        <v>0</v>
      </c>
      <c r="AD94">
        <v>1</v>
      </c>
      <c r="AE94">
        <v>1</v>
      </c>
      <c r="AF94" t="s">
        <v>481</v>
      </c>
      <c r="AG94">
        <v>6.2000000000000002</v>
      </c>
      <c r="AH94">
        <v>2</v>
      </c>
      <c r="AI94">
        <v>407090314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ROW(Source!A114)</f>
        <v>114</v>
      </c>
      <c r="B95">
        <v>407090324</v>
      </c>
      <c r="C95">
        <v>407090310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854</v>
      </c>
      <c r="J95" t="s">
        <v>481</v>
      </c>
      <c r="K95" t="s">
        <v>855</v>
      </c>
      <c r="L95">
        <v>1191</v>
      </c>
      <c r="N95">
        <v>1013</v>
      </c>
      <c r="O95" t="s">
        <v>29</v>
      </c>
      <c r="P95" t="s">
        <v>29</v>
      </c>
      <c r="Q95">
        <v>1</v>
      </c>
      <c r="X95">
        <v>0.12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481</v>
      </c>
      <c r="AG95">
        <v>0.12</v>
      </c>
      <c r="AH95">
        <v>2</v>
      </c>
      <c r="AI95">
        <v>407090315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ROW(Source!A114)</f>
        <v>114</v>
      </c>
      <c r="B96">
        <v>407090325</v>
      </c>
      <c r="C96">
        <v>407090310</v>
      </c>
      <c r="D96">
        <v>342765643</v>
      </c>
      <c r="E96">
        <v>1</v>
      </c>
      <c r="F96">
        <v>1</v>
      </c>
      <c r="G96">
        <v>1</v>
      </c>
      <c r="H96">
        <v>2</v>
      </c>
      <c r="I96" t="s">
        <v>157</v>
      </c>
      <c r="J96" t="s">
        <v>869</v>
      </c>
      <c r="K96" t="s">
        <v>158</v>
      </c>
      <c r="L96">
        <v>1368</v>
      </c>
      <c r="N96">
        <v>1011</v>
      </c>
      <c r="O96" t="s">
        <v>106</v>
      </c>
      <c r="P96" t="s">
        <v>106</v>
      </c>
      <c r="Q96">
        <v>1</v>
      </c>
      <c r="X96">
        <v>0.12</v>
      </c>
      <c r="Y96">
        <v>0</v>
      </c>
      <c r="Z96">
        <v>477.92000000000002</v>
      </c>
      <c r="AA96">
        <v>497.45999999999998</v>
      </c>
      <c r="AB96">
        <v>0</v>
      </c>
      <c r="AC96">
        <v>0</v>
      </c>
      <c r="AD96">
        <v>1</v>
      </c>
      <c r="AE96">
        <v>0</v>
      </c>
      <c r="AF96" t="s">
        <v>481</v>
      </c>
      <c r="AG96">
        <v>0.12</v>
      </c>
      <c r="AH96">
        <v>2</v>
      </c>
      <c r="AI96">
        <v>407090316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ROW(Source!A114)</f>
        <v>114</v>
      </c>
      <c r="B97">
        <v>407090326</v>
      </c>
      <c r="C97">
        <v>407090310</v>
      </c>
      <c r="D97">
        <v>342717237</v>
      </c>
      <c r="E97">
        <v>1</v>
      </c>
      <c r="F97">
        <v>1</v>
      </c>
      <c r="G97">
        <v>1</v>
      </c>
      <c r="H97">
        <v>3</v>
      </c>
      <c r="I97" t="s">
        <v>185</v>
      </c>
      <c r="J97" t="s">
        <v>872</v>
      </c>
      <c r="K97" t="s">
        <v>186</v>
      </c>
      <c r="L97">
        <v>1346</v>
      </c>
      <c r="N97">
        <v>1009</v>
      </c>
      <c r="O97" t="s">
        <v>131</v>
      </c>
      <c r="P97" t="s">
        <v>131</v>
      </c>
      <c r="Q97">
        <v>1</v>
      </c>
      <c r="X97">
        <v>0.34000000000000002</v>
      </c>
      <c r="Y97">
        <v>2582.8000000000002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504</v>
      </c>
      <c r="AG97">
        <v>0</v>
      </c>
      <c r="AH97">
        <v>2</v>
      </c>
      <c r="AI97">
        <v>407090317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ROW(Source!A114)</f>
        <v>114</v>
      </c>
      <c r="B98">
        <v>407090327</v>
      </c>
      <c r="C98">
        <v>407090310</v>
      </c>
      <c r="D98">
        <v>342725854</v>
      </c>
      <c r="E98">
        <v>1</v>
      </c>
      <c r="F98">
        <v>1</v>
      </c>
      <c r="G98">
        <v>1</v>
      </c>
      <c r="H98">
        <v>3</v>
      </c>
      <c r="I98" t="s">
        <v>187</v>
      </c>
      <c r="J98" t="s">
        <v>873</v>
      </c>
      <c r="K98" t="s">
        <v>188</v>
      </c>
      <c r="L98">
        <v>1346</v>
      </c>
      <c r="N98">
        <v>1009</v>
      </c>
      <c r="O98" t="s">
        <v>131</v>
      </c>
      <c r="P98" t="s">
        <v>131</v>
      </c>
      <c r="Q98">
        <v>1</v>
      </c>
      <c r="X98">
        <v>0.050000000000000003</v>
      </c>
      <c r="Y98">
        <v>1562.8699999999999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504</v>
      </c>
      <c r="AG98">
        <v>0</v>
      </c>
      <c r="AH98">
        <v>2</v>
      </c>
      <c r="AI98">
        <v>407090318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ROW(Source!A114)</f>
        <v>114</v>
      </c>
      <c r="B99">
        <v>407090328</v>
      </c>
      <c r="C99">
        <v>407090310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852</v>
      </c>
      <c r="J99" t="s">
        <v>481</v>
      </c>
      <c r="K99" t="s">
        <v>853</v>
      </c>
      <c r="L99">
        <v>3277935</v>
      </c>
      <c r="N99">
        <v>1013</v>
      </c>
      <c r="O99" t="s">
        <v>63</v>
      </c>
      <c r="P99" t="s">
        <v>63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504</v>
      </c>
      <c r="AG99">
        <v>0</v>
      </c>
      <c r="AH99">
        <v>2</v>
      </c>
      <c r="AI99">
        <v>407090319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ROW(Source!A115)</f>
        <v>115</v>
      </c>
      <c r="B100">
        <v>407090338</v>
      </c>
      <c r="C100">
        <v>407090329</v>
      </c>
      <c r="D100">
        <v>342640348</v>
      </c>
      <c r="E100">
        <v>113</v>
      </c>
      <c r="F100">
        <v>1</v>
      </c>
      <c r="G100">
        <v>1</v>
      </c>
      <c r="H100">
        <v>1</v>
      </c>
      <c r="I100" t="s">
        <v>194</v>
      </c>
      <c r="J100" t="s">
        <v>481</v>
      </c>
      <c r="K100" t="s">
        <v>195</v>
      </c>
      <c r="L100">
        <v>1369</v>
      </c>
      <c r="N100">
        <v>1013</v>
      </c>
      <c r="O100" t="s">
        <v>168</v>
      </c>
      <c r="P100" t="s">
        <v>168</v>
      </c>
      <c r="Q100">
        <v>1</v>
      </c>
      <c r="X100">
        <v>0.01</v>
      </c>
      <c r="Y100">
        <v>0</v>
      </c>
      <c r="Z100">
        <v>0</v>
      </c>
      <c r="AA100">
        <v>0</v>
      </c>
      <c r="AB100">
        <v>371.24000000000001</v>
      </c>
      <c r="AC100">
        <v>0</v>
      </c>
      <c r="AD100">
        <v>1</v>
      </c>
      <c r="AE100">
        <v>1</v>
      </c>
      <c r="AF100" t="s">
        <v>605</v>
      </c>
      <c r="AG100">
        <v>0.0060000000000000001</v>
      </c>
      <c r="AH100">
        <v>2</v>
      </c>
      <c r="AI100">
        <v>407090330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ROW(Source!A115)</f>
        <v>115</v>
      </c>
      <c r="B101">
        <v>407090339</v>
      </c>
      <c r="C101">
        <v>407090329</v>
      </c>
      <c r="D101">
        <v>342640360</v>
      </c>
      <c r="E101">
        <v>113</v>
      </c>
      <c r="F101">
        <v>1</v>
      </c>
      <c r="G101">
        <v>1</v>
      </c>
      <c r="H101">
        <v>1</v>
      </c>
      <c r="I101" t="s">
        <v>169</v>
      </c>
      <c r="J101" t="s">
        <v>481</v>
      </c>
      <c r="K101" t="s">
        <v>170</v>
      </c>
      <c r="L101">
        <v>1369</v>
      </c>
      <c r="N101">
        <v>1013</v>
      </c>
      <c r="O101" t="s">
        <v>168</v>
      </c>
      <c r="P101" t="s">
        <v>168</v>
      </c>
      <c r="Q101">
        <v>1</v>
      </c>
      <c r="X101">
        <v>1.8799999999999999</v>
      </c>
      <c r="Y101">
        <v>0</v>
      </c>
      <c r="Z101">
        <v>0</v>
      </c>
      <c r="AA101">
        <v>0</v>
      </c>
      <c r="AB101">
        <v>571.71000000000004</v>
      </c>
      <c r="AC101">
        <v>0</v>
      </c>
      <c r="AD101">
        <v>1</v>
      </c>
      <c r="AE101">
        <v>1</v>
      </c>
      <c r="AF101" t="s">
        <v>605</v>
      </c>
      <c r="AG101">
        <v>1.1279999999999999</v>
      </c>
      <c r="AH101">
        <v>2</v>
      </c>
      <c r="AI101">
        <v>407090331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ROW(Source!A115)</f>
        <v>115</v>
      </c>
      <c r="B102">
        <v>407090340</v>
      </c>
      <c r="C102">
        <v>407090329</v>
      </c>
      <c r="D102">
        <v>342640362</v>
      </c>
      <c r="E102">
        <v>113</v>
      </c>
      <c r="F102">
        <v>1</v>
      </c>
      <c r="G102">
        <v>1</v>
      </c>
      <c r="H102">
        <v>1</v>
      </c>
      <c r="I102" t="s">
        <v>171</v>
      </c>
      <c r="J102" t="s">
        <v>481</v>
      </c>
      <c r="K102" t="s">
        <v>172</v>
      </c>
      <c r="L102">
        <v>1369</v>
      </c>
      <c r="N102">
        <v>1013</v>
      </c>
      <c r="O102" t="s">
        <v>168</v>
      </c>
      <c r="P102" t="s">
        <v>168</v>
      </c>
      <c r="Q102">
        <v>1</v>
      </c>
      <c r="X102">
        <v>1.8799999999999999</v>
      </c>
      <c r="Y102">
        <v>0</v>
      </c>
      <c r="Z102">
        <v>0</v>
      </c>
      <c r="AA102">
        <v>0</v>
      </c>
      <c r="AB102">
        <v>668.23000000000002</v>
      </c>
      <c r="AC102">
        <v>0</v>
      </c>
      <c r="AD102">
        <v>1</v>
      </c>
      <c r="AE102">
        <v>1</v>
      </c>
      <c r="AF102" t="s">
        <v>605</v>
      </c>
      <c r="AG102">
        <v>1.1279999999999999</v>
      </c>
      <c r="AH102">
        <v>2</v>
      </c>
      <c r="AI102">
        <v>407090332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ROW(Source!A115)</f>
        <v>115</v>
      </c>
      <c r="B103">
        <v>407090341</v>
      </c>
      <c r="C103">
        <v>407090329</v>
      </c>
      <c r="D103">
        <v>342640393</v>
      </c>
      <c r="E103">
        <v>113</v>
      </c>
      <c r="F103">
        <v>1</v>
      </c>
      <c r="G103">
        <v>1</v>
      </c>
      <c r="H103">
        <v>1</v>
      </c>
      <c r="I103" t="s">
        <v>854</v>
      </c>
      <c r="J103" t="s">
        <v>481</v>
      </c>
      <c r="K103" t="s">
        <v>855</v>
      </c>
      <c r="L103">
        <v>1191</v>
      </c>
      <c r="N103">
        <v>1013</v>
      </c>
      <c r="O103" t="s">
        <v>29</v>
      </c>
      <c r="P103" t="s">
        <v>29</v>
      </c>
      <c r="Q103">
        <v>1</v>
      </c>
      <c r="X103">
        <v>0.01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605</v>
      </c>
      <c r="AG103">
        <v>0.0060000000000000001</v>
      </c>
      <c r="AH103">
        <v>2</v>
      </c>
      <c r="AI103">
        <v>407090333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ROW(Source!A115)</f>
        <v>115</v>
      </c>
      <c r="B104">
        <v>407090342</v>
      </c>
      <c r="C104">
        <v>407090329</v>
      </c>
      <c r="D104">
        <v>342765643</v>
      </c>
      <c r="E104">
        <v>1</v>
      </c>
      <c r="F104">
        <v>1</v>
      </c>
      <c r="G104">
        <v>1</v>
      </c>
      <c r="H104">
        <v>2</v>
      </c>
      <c r="I104" t="s">
        <v>157</v>
      </c>
      <c r="J104" t="s">
        <v>869</v>
      </c>
      <c r="K104" t="s">
        <v>158</v>
      </c>
      <c r="L104">
        <v>1368</v>
      </c>
      <c r="N104">
        <v>1011</v>
      </c>
      <c r="O104" t="s">
        <v>106</v>
      </c>
      <c r="P104" t="s">
        <v>106</v>
      </c>
      <c r="Q104">
        <v>1</v>
      </c>
      <c r="X104">
        <v>0.01</v>
      </c>
      <c r="Y104">
        <v>0</v>
      </c>
      <c r="Z104">
        <v>477.92000000000002</v>
      </c>
      <c r="AA104">
        <v>497.45999999999998</v>
      </c>
      <c r="AB104">
        <v>0</v>
      </c>
      <c r="AC104">
        <v>0</v>
      </c>
      <c r="AD104">
        <v>1</v>
      </c>
      <c r="AE104">
        <v>0</v>
      </c>
      <c r="AF104" t="s">
        <v>605</v>
      </c>
      <c r="AG104">
        <v>0.0060000000000000001</v>
      </c>
      <c r="AH104">
        <v>2</v>
      </c>
      <c r="AI104">
        <v>407090334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ROW(Source!A115)</f>
        <v>115</v>
      </c>
      <c r="B105">
        <v>407090343</v>
      </c>
      <c r="C105">
        <v>407090329</v>
      </c>
      <c r="D105">
        <v>342715737</v>
      </c>
      <c r="E105">
        <v>1</v>
      </c>
      <c r="F105">
        <v>1</v>
      </c>
      <c r="G105">
        <v>1</v>
      </c>
      <c r="H105">
        <v>3</v>
      </c>
      <c r="I105" t="s">
        <v>56</v>
      </c>
      <c r="J105" t="s">
        <v>851</v>
      </c>
      <c r="K105" t="s">
        <v>57</v>
      </c>
      <c r="L105">
        <v>1383</v>
      </c>
      <c r="N105">
        <v>1013</v>
      </c>
      <c r="O105" t="s">
        <v>58</v>
      </c>
      <c r="P105" t="s">
        <v>58</v>
      </c>
      <c r="Q105">
        <v>1</v>
      </c>
      <c r="X105">
        <v>0.10100000000000001</v>
      </c>
      <c r="Y105">
        <v>6.0999999999999996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504</v>
      </c>
      <c r="AG105">
        <v>0</v>
      </c>
      <c r="AH105">
        <v>2</v>
      </c>
      <c r="AI105">
        <v>407090335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ROW(Source!A115)</f>
        <v>115</v>
      </c>
      <c r="B106">
        <v>407090344</v>
      </c>
      <c r="C106">
        <v>407090329</v>
      </c>
      <c r="D106">
        <v>342717788</v>
      </c>
      <c r="E106">
        <v>1</v>
      </c>
      <c r="F106">
        <v>1</v>
      </c>
      <c r="G106">
        <v>1</v>
      </c>
      <c r="H106">
        <v>3</v>
      </c>
      <c r="I106" t="s">
        <v>196</v>
      </c>
      <c r="J106" t="s">
        <v>874</v>
      </c>
      <c r="K106" t="s">
        <v>197</v>
      </c>
      <c r="L106">
        <v>1371</v>
      </c>
      <c r="N106">
        <v>1013</v>
      </c>
      <c r="O106" t="s">
        <v>198</v>
      </c>
      <c r="P106" t="s">
        <v>198</v>
      </c>
      <c r="Q106">
        <v>1</v>
      </c>
      <c r="X106">
        <v>0.0024599999999999999</v>
      </c>
      <c r="Y106">
        <v>44.990000000000002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504</v>
      </c>
      <c r="AG106">
        <v>0</v>
      </c>
      <c r="AH106">
        <v>2</v>
      </c>
      <c r="AI106">
        <v>407090336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ROW(Source!A115)</f>
        <v>115</v>
      </c>
      <c r="B107">
        <v>407090345</v>
      </c>
      <c r="C107">
        <v>407090329</v>
      </c>
      <c r="D107">
        <v>342646017</v>
      </c>
      <c r="E107">
        <v>113</v>
      </c>
      <c r="F107">
        <v>1</v>
      </c>
      <c r="G107">
        <v>1</v>
      </c>
      <c r="H107">
        <v>3</v>
      </c>
      <c r="I107" t="s">
        <v>852</v>
      </c>
      <c r="J107" t="s">
        <v>481</v>
      </c>
      <c r="K107" t="s">
        <v>853</v>
      </c>
      <c r="L107">
        <v>3277935</v>
      </c>
      <c r="N107">
        <v>1013</v>
      </c>
      <c r="O107" t="s">
        <v>63</v>
      </c>
      <c r="P107" t="s">
        <v>63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504</v>
      </c>
      <c r="AG107">
        <v>0</v>
      </c>
      <c r="AH107">
        <v>2</v>
      </c>
      <c r="AI107">
        <v>407090337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ROW(Source!A116)</f>
        <v>116</v>
      </c>
      <c r="B108">
        <v>407090355</v>
      </c>
      <c r="C108">
        <v>407090346</v>
      </c>
      <c r="D108">
        <v>342640348</v>
      </c>
      <c r="E108">
        <v>113</v>
      </c>
      <c r="F108">
        <v>1</v>
      </c>
      <c r="G108">
        <v>1</v>
      </c>
      <c r="H108">
        <v>1</v>
      </c>
      <c r="I108" t="s">
        <v>194</v>
      </c>
      <c r="J108" t="s">
        <v>481</v>
      </c>
      <c r="K108" t="s">
        <v>195</v>
      </c>
      <c r="L108">
        <v>1369</v>
      </c>
      <c r="N108">
        <v>1013</v>
      </c>
      <c r="O108" t="s">
        <v>168</v>
      </c>
      <c r="P108" t="s">
        <v>168</v>
      </c>
      <c r="Q108">
        <v>1</v>
      </c>
      <c r="X108">
        <v>0.01</v>
      </c>
      <c r="Y108">
        <v>0</v>
      </c>
      <c r="Z108">
        <v>0</v>
      </c>
      <c r="AA108">
        <v>0</v>
      </c>
      <c r="AB108">
        <v>371.24000000000001</v>
      </c>
      <c r="AC108">
        <v>0</v>
      </c>
      <c r="AD108">
        <v>1</v>
      </c>
      <c r="AE108">
        <v>1</v>
      </c>
      <c r="AF108" t="s">
        <v>505</v>
      </c>
      <c r="AG108">
        <v>0.0030000000000000001</v>
      </c>
      <c r="AH108">
        <v>2</v>
      </c>
      <c r="AI108">
        <v>407090347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ROW(Source!A116)</f>
        <v>116</v>
      </c>
      <c r="B109">
        <v>407090356</v>
      </c>
      <c r="C109">
        <v>407090346</v>
      </c>
      <c r="D109">
        <v>342640360</v>
      </c>
      <c r="E109">
        <v>113</v>
      </c>
      <c r="F109">
        <v>1</v>
      </c>
      <c r="G109">
        <v>1</v>
      </c>
      <c r="H109">
        <v>1</v>
      </c>
      <c r="I109" t="s">
        <v>169</v>
      </c>
      <c r="J109" t="s">
        <v>481</v>
      </c>
      <c r="K109" t="s">
        <v>170</v>
      </c>
      <c r="L109">
        <v>1369</v>
      </c>
      <c r="N109">
        <v>1013</v>
      </c>
      <c r="O109" t="s">
        <v>168</v>
      </c>
      <c r="P109" t="s">
        <v>168</v>
      </c>
      <c r="Q109">
        <v>1</v>
      </c>
      <c r="X109">
        <v>1.8799999999999999</v>
      </c>
      <c r="Y109">
        <v>0</v>
      </c>
      <c r="Z109">
        <v>0</v>
      </c>
      <c r="AA109">
        <v>0</v>
      </c>
      <c r="AB109">
        <v>571.71000000000004</v>
      </c>
      <c r="AC109">
        <v>0</v>
      </c>
      <c r="AD109">
        <v>1</v>
      </c>
      <c r="AE109">
        <v>1</v>
      </c>
      <c r="AF109" t="s">
        <v>505</v>
      </c>
      <c r="AG109">
        <v>0.56399999999999995</v>
      </c>
      <c r="AH109">
        <v>2</v>
      </c>
      <c r="AI109">
        <v>407090348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ROW(Source!A116)</f>
        <v>116</v>
      </c>
      <c r="B110">
        <v>407090357</v>
      </c>
      <c r="C110">
        <v>407090346</v>
      </c>
      <c r="D110">
        <v>342640362</v>
      </c>
      <c r="E110">
        <v>113</v>
      </c>
      <c r="F110">
        <v>1</v>
      </c>
      <c r="G110">
        <v>1</v>
      </c>
      <c r="H110">
        <v>1</v>
      </c>
      <c r="I110" t="s">
        <v>171</v>
      </c>
      <c r="J110" t="s">
        <v>481</v>
      </c>
      <c r="K110" t="s">
        <v>172</v>
      </c>
      <c r="L110">
        <v>1369</v>
      </c>
      <c r="N110">
        <v>1013</v>
      </c>
      <c r="O110" t="s">
        <v>168</v>
      </c>
      <c r="P110" t="s">
        <v>168</v>
      </c>
      <c r="Q110">
        <v>1</v>
      </c>
      <c r="X110">
        <v>1.8799999999999999</v>
      </c>
      <c r="Y110">
        <v>0</v>
      </c>
      <c r="Z110">
        <v>0</v>
      </c>
      <c r="AA110">
        <v>0</v>
      </c>
      <c r="AB110">
        <v>668.23000000000002</v>
      </c>
      <c r="AC110">
        <v>0</v>
      </c>
      <c r="AD110">
        <v>1</v>
      </c>
      <c r="AE110">
        <v>1</v>
      </c>
      <c r="AF110" t="s">
        <v>505</v>
      </c>
      <c r="AG110">
        <v>0.56399999999999995</v>
      </c>
      <c r="AH110">
        <v>2</v>
      </c>
      <c r="AI110">
        <v>407090349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ROW(Source!A116)</f>
        <v>116</v>
      </c>
      <c r="B111">
        <v>407090358</v>
      </c>
      <c r="C111">
        <v>407090346</v>
      </c>
      <c r="D111">
        <v>342640393</v>
      </c>
      <c r="E111">
        <v>113</v>
      </c>
      <c r="F111">
        <v>1</v>
      </c>
      <c r="G111">
        <v>1</v>
      </c>
      <c r="H111">
        <v>1</v>
      </c>
      <c r="I111" t="s">
        <v>854</v>
      </c>
      <c r="J111" t="s">
        <v>481</v>
      </c>
      <c r="K111" t="s">
        <v>855</v>
      </c>
      <c r="L111">
        <v>1191</v>
      </c>
      <c r="N111">
        <v>1013</v>
      </c>
      <c r="O111" t="s">
        <v>29</v>
      </c>
      <c r="P111" t="s">
        <v>29</v>
      </c>
      <c r="Q111">
        <v>1</v>
      </c>
      <c r="X111">
        <v>0.01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505</v>
      </c>
      <c r="AG111">
        <v>0.0030000000000000001</v>
      </c>
      <c r="AH111">
        <v>2</v>
      </c>
      <c r="AI111">
        <v>407090350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ROW(Source!A116)</f>
        <v>116</v>
      </c>
      <c r="B112">
        <v>407090359</v>
      </c>
      <c r="C112">
        <v>407090346</v>
      </c>
      <c r="D112">
        <v>342765643</v>
      </c>
      <c r="E112">
        <v>1</v>
      </c>
      <c r="F112">
        <v>1</v>
      </c>
      <c r="G112">
        <v>1</v>
      </c>
      <c r="H112">
        <v>2</v>
      </c>
      <c r="I112" t="s">
        <v>157</v>
      </c>
      <c r="J112" t="s">
        <v>869</v>
      </c>
      <c r="K112" t="s">
        <v>158</v>
      </c>
      <c r="L112">
        <v>1368</v>
      </c>
      <c r="N112">
        <v>1011</v>
      </c>
      <c r="O112" t="s">
        <v>106</v>
      </c>
      <c r="P112" t="s">
        <v>106</v>
      </c>
      <c r="Q112">
        <v>1</v>
      </c>
      <c r="X112">
        <v>0.01</v>
      </c>
      <c r="Y112">
        <v>0</v>
      </c>
      <c r="Z112">
        <v>477.92000000000002</v>
      </c>
      <c r="AA112">
        <v>497.45999999999998</v>
      </c>
      <c r="AB112">
        <v>0</v>
      </c>
      <c r="AC112">
        <v>0</v>
      </c>
      <c r="AD112">
        <v>1</v>
      </c>
      <c r="AE112">
        <v>0</v>
      </c>
      <c r="AF112" t="s">
        <v>505</v>
      </c>
      <c r="AG112">
        <v>0.0030000000000000001</v>
      </c>
      <c r="AH112">
        <v>2</v>
      </c>
      <c r="AI112">
        <v>407090351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ROW(Source!A116)</f>
        <v>116</v>
      </c>
      <c r="B113">
        <v>407090360</v>
      </c>
      <c r="C113">
        <v>407090346</v>
      </c>
      <c r="D113">
        <v>342715737</v>
      </c>
      <c r="E113">
        <v>1</v>
      </c>
      <c r="F113">
        <v>1</v>
      </c>
      <c r="G113">
        <v>1</v>
      </c>
      <c r="H113">
        <v>3</v>
      </c>
      <c r="I113" t="s">
        <v>56</v>
      </c>
      <c r="J113" t="s">
        <v>851</v>
      </c>
      <c r="K113" t="s">
        <v>57</v>
      </c>
      <c r="L113">
        <v>1383</v>
      </c>
      <c r="N113">
        <v>1013</v>
      </c>
      <c r="O113" t="s">
        <v>58</v>
      </c>
      <c r="P113" t="s">
        <v>58</v>
      </c>
      <c r="Q113">
        <v>1</v>
      </c>
      <c r="X113">
        <v>0.10100000000000001</v>
      </c>
      <c r="Y113">
        <v>6.0999999999999996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504</v>
      </c>
      <c r="AG113">
        <v>0</v>
      </c>
      <c r="AH113">
        <v>2</v>
      </c>
      <c r="AI113">
        <v>407090352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ROW(Source!A116)</f>
        <v>116</v>
      </c>
      <c r="B114">
        <v>407090361</v>
      </c>
      <c r="C114">
        <v>407090346</v>
      </c>
      <c r="D114">
        <v>342717788</v>
      </c>
      <c r="E114">
        <v>1</v>
      </c>
      <c r="F114">
        <v>1</v>
      </c>
      <c r="G114">
        <v>1</v>
      </c>
      <c r="H114">
        <v>3</v>
      </c>
      <c r="I114" t="s">
        <v>196</v>
      </c>
      <c r="J114" t="s">
        <v>874</v>
      </c>
      <c r="K114" t="s">
        <v>197</v>
      </c>
      <c r="L114">
        <v>1371</v>
      </c>
      <c r="N114">
        <v>1013</v>
      </c>
      <c r="O114" t="s">
        <v>198</v>
      </c>
      <c r="P114" t="s">
        <v>198</v>
      </c>
      <c r="Q114">
        <v>1</v>
      </c>
      <c r="X114">
        <v>0.0024599999999999999</v>
      </c>
      <c r="Y114">
        <v>44.990000000000002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504</v>
      </c>
      <c r="AG114">
        <v>0</v>
      </c>
      <c r="AH114">
        <v>2</v>
      </c>
      <c r="AI114">
        <v>407090353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ROW(Source!A116)</f>
        <v>116</v>
      </c>
      <c r="B115">
        <v>407090362</v>
      </c>
      <c r="C115">
        <v>407090346</v>
      </c>
      <c r="D115">
        <v>342646017</v>
      </c>
      <c r="E115">
        <v>113</v>
      </c>
      <c r="F115">
        <v>1</v>
      </c>
      <c r="G115">
        <v>1</v>
      </c>
      <c r="H115">
        <v>3</v>
      </c>
      <c r="I115" t="s">
        <v>852</v>
      </c>
      <c r="J115" t="s">
        <v>481</v>
      </c>
      <c r="K115" t="s">
        <v>853</v>
      </c>
      <c r="L115">
        <v>3277935</v>
      </c>
      <c r="N115">
        <v>1013</v>
      </c>
      <c r="O115" t="s">
        <v>63</v>
      </c>
      <c r="P115" t="s">
        <v>63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504</v>
      </c>
      <c r="AG115">
        <v>0</v>
      </c>
      <c r="AH115">
        <v>2</v>
      </c>
      <c r="AI115">
        <v>407090354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ROW(Source!A117)</f>
        <v>117</v>
      </c>
      <c r="B116">
        <v>407090372</v>
      </c>
      <c r="C116">
        <v>407090363</v>
      </c>
      <c r="D116">
        <v>342640348</v>
      </c>
      <c r="E116">
        <v>113</v>
      </c>
      <c r="F116">
        <v>1</v>
      </c>
      <c r="G116">
        <v>1</v>
      </c>
      <c r="H116">
        <v>1</v>
      </c>
      <c r="I116" t="s">
        <v>194</v>
      </c>
      <c r="J116" t="s">
        <v>481</v>
      </c>
      <c r="K116" t="s">
        <v>195</v>
      </c>
      <c r="L116">
        <v>1369</v>
      </c>
      <c r="N116">
        <v>1013</v>
      </c>
      <c r="O116" t="s">
        <v>168</v>
      </c>
      <c r="P116" t="s">
        <v>168</v>
      </c>
      <c r="Q116">
        <v>1</v>
      </c>
      <c r="X116">
        <v>0.01</v>
      </c>
      <c r="Y116">
        <v>0</v>
      </c>
      <c r="Z116">
        <v>0</v>
      </c>
      <c r="AA116">
        <v>0</v>
      </c>
      <c r="AB116">
        <v>371.24000000000001</v>
      </c>
      <c r="AC116">
        <v>0</v>
      </c>
      <c r="AD116">
        <v>1</v>
      </c>
      <c r="AE116">
        <v>1</v>
      </c>
      <c r="AF116" t="s">
        <v>481</v>
      </c>
      <c r="AG116">
        <v>0.01</v>
      </c>
      <c r="AH116">
        <v>2</v>
      </c>
      <c r="AI116">
        <v>407090364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ROW(Source!A117)</f>
        <v>117</v>
      </c>
      <c r="B117">
        <v>407090373</v>
      </c>
      <c r="C117">
        <v>407090363</v>
      </c>
      <c r="D117">
        <v>342640360</v>
      </c>
      <c r="E117">
        <v>113</v>
      </c>
      <c r="F117">
        <v>1</v>
      </c>
      <c r="G117">
        <v>1</v>
      </c>
      <c r="H117">
        <v>1</v>
      </c>
      <c r="I117" t="s">
        <v>169</v>
      </c>
      <c r="J117" t="s">
        <v>481</v>
      </c>
      <c r="K117" t="s">
        <v>170</v>
      </c>
      <c r="L117">
        <v>1369</v>
      </c>
      <c r="N117">
        <v>1013</v>
      </c>
      <c r="O117" t="s">
        <v>168</v>
      </c>
      <c r="P117" t="s">
        <v>168</v>
      </c>
      <c r="Q117">
        <v>1</v>
      </c>
      <c r="X117">
        <v>1.8799999999999999</v>
      </c>
      <c r="Y117">
        <v>0</v>
      </c>
      <c r="Z117">
        <v>0</v>
      </c>
      <c r="AA117">
        <v>0</v>
      </c>
      <c r="AB117">
        <v>571.71000000000004</v>
      </c>
      <c r="AC117">
        <v>0</v>
      </c>
      <c r="AD117">
        <v>1</v>
      </c>
      <c r="AE117">
        <v>1</v>
      </c>
      <c r="AF117" t="s">
        <v>481</v>
      </c>
      <c r="AG117">
        <v>1.8799999999999999</v>
      </c>
      <c r="AH117">
        <v>2</v>
      </c>
      <c r="AI117">
        <v>407090365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ROW(Source!A117)</f>
        <v>117</v>
      </c>
      <c r="B118">
        <v>407090374</v>
      </c>
      <c r="C118">
        <v>407090363</v>
      </c>
      <c r="D118">
        <v>342640362</v>
      </c>
      <c r="E118">
        <v>113</v>
      </c>
      <c r="F118">
        <v>1</v>
      </c>
      <c r="G118">
        <v>1</v>
      </c>
      <c r="H118">
        <v>1</v>
      </c>
      <c r="I118" t="s">
        <v>171</v>
      </c>
      <c r="J118" t="s">
        <v>481</v>
      </c>
      <c r="K118" t="s">
        <v>172</v>
      </c>
      <c r="L118">
        <v>1369</v>
      </c>
      <c r="N118">
        <v>1013</v>
      </c>
      <c r="O118" t="s">
        <v>168</v>
      </c>
      <c r="P118" t="s">
        <v>168</v>
      </c>
      <c r="Q118">
        <v>1</v>
      </c>
      <c r="X118">
        <v>1.8799999999999999</v>
      </c>
      <c r="Y118">
        <v>0</v>
      </c>
      <c r="Z118">
        <v>0</v>
      </c>
      <c r="AA118">
        <v>0</v>
      </c>
      <c r="AB118">
        <v>668.23000000000002</v>
      </c>
      <c r="AC118">
        <v>0</v>
      </c>
      <c r="AD118">
        <v>1</v>
      </c>
      <c r="AE118">
        <v>1</v>
      </c>
      <c r="AF118" t="s">
        <v>481</v>
      </c>
      <c r="AG118">
        <v>1.8799999999999999</v>
      </c>
      <c r="AH118">
        <v>2</v>
      </c>
      <c r="AI118">
        <v>407090366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ROW(Source!A117)</f>
        <v>117</v>
      </c>
      <c r="B119">
        <v>407090375</v>
      </c>
      <c r="C119">
        <v>407090363</v>
      </c>
      <c r="D119">
        <v>342640393</v>
      </c>
      <c r="E119">
        <v>113</v>
      </c>
      <c r="F119">
        <v>1</v>
      </c>
      <c r="G119">
        <v>1</v>
      </c>
      <c r="H119">
        <v>1</v>
      </c>
      <c r="I119" t="s">
        <v>854</v>
      </c>
      <c r="J119" t="s">
        <v>481</v>
      </c>
      <c r="K119" t="s">
        <v>855</v>
      </c>
      <c r="L119">
        <v>1191</v>
      </c>
      <c r="N119">
        <v>1013</v>
      </c>
      <c r="O119" t="s">
        <v>29</v>
      </c>
      <c r="P119" t="s">
        <v>29</v>
      </c>
      <c r="Q119">
        <v>1</v>
      </c>
      <c r="X119">
        <v>0.01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481</v>
      </c>
      <c r="AG119">
        <v>0.01</v>
      </c>
      <c r="AH119">
        <v>2</v>
      </c>
      <c r="AI119">
        <v>407090367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ROW(Source!A117)</f>
        <v>117</v>
      </c>
      <c r="B120">
        <v>407090376</v>
      </c>
      <c r="C120">
        <v>407090363</v>
      </c>
      <c r="D120">
        <v>342765643</v>
      </c>
      <c r="E120">
        <v>1</v>
      </c>
      <c r="F120">
        <v>1</v>
      </c>
      <c r="G120">
        <v>1</v>
      </c>
      <c r="H120">
        <v>2</v>
      </c>
      <c r="I120" t="s">
        <v>157</v>
      </c>
      <c r="J120" t="s">
        <v>869</v>
      </c>
      <c r="K120" t="s">
        <v>158</v>
      </c>
      <c r="L120">
        <v>1368</v>
      </c>
      <c r="N120">
        <v>1011</v>
      </c>
      <c r="O120" t="s">
        <v>106</v>
      </c>
      <c r="P120" t="s">
        <v>106</v>
      </c>
      <c r="Q120">
        <v>1</v>
      </c>
      <c r="X120">
        <v>0.01</v>
      </c>
      <c r="Y120">
        <v>0</v>
      </c>
      <c r="Z120">
        <v>477.92000000000002</v>
      </c>
      <c r="AA120">
        <v>497.45999999999998</v>
      </c>
      <c r="AB120">
        <v>0</v>
      </c>
      <c r="AC120">
        <v>0</v>
      </c>
      <c r="AD120">
        <v>1</v>
      </c>
      <c r="AE120">
        <v>0</v>
      </c>
      <c r="AF120" t="s">
        <v>481</v>
      </c>
      <c r="AG120">
        <v>0.01</v>
      </c>
      <c r="AH120">
        <v>2</v>
      </c>
      <c r="AI120">
        <v>407090368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ROW(Source!A117)</f>
        <v>117</v>
      </c>
      <c r="B121">
        <v>407090377</v>
      </c>
      <c r="C121">
        <v>407090363</v>
      </c>
      <c r="D121">
        <v>342715737</v>
      </c>
      <c r="E121">
        <v>1</v>
      </c>
      <c r="F121">
        <v>1</v>
      </c>
      <c r="G121">
        <v>1</v>
      </c>
      <c r="H121">
        <v>3</v>
      </c>
      <c r="I121" t="s">
        <v>56</v>
      </c>
      <c r="J121" t="s">
        <v>851</v>
      </c>
      <c r="K121" t="s">
        <v>57</v>
      </c>
      <c r="L121">
        <v>1383</v>
      </c>
      <c r="N121">
        <v>1013</v>
      </c>
      <c r="O121" t="s">
        <v>58</v>
      </c>
      <c r="P121" t="s">
        <v>58</v>
      </c>
      <c r="Q121">
        <v>1</v>
      </c>
      <c r="X121">
        <v>0.10100000000000001</v>
      </c>
      <c r="Y121">
        <v>6.0999999999999996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504</v>
      </c>
      <c r="AG121">
        <v>0</v>
      </c>
      <c r="AH121">
        <v>2</v>
      </c>
      <c r="AI121">
        <v>407090369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ROW(Source!A117)</f>
        <v>117</v>
      </c>
      <c r="B122">
        <v>407090378</v>
      </c>
      <c r="C122">
        <v>407090363</v>
      </c>
      <c r="D122">
        <v>342717788</v>
      </c>
      <c r="E122">
        <v>1</v>
      </c>
      <c r="F122">
        <v>1</v>
      </c>
      <c r="G122">
        <v>1</v>
      </c>
      <c r="H122">
        <v>3</v>
      </c>
      <c r="I122" t="s">
        <v>196</v>
      </c>
      <c r="J122" t="s">
        <v>874</v>
      </c>
      <c r="K122" t="s">
        <v>197</v>
      </c>
      <c r="L122">
        <v>1371</v>
      </c>
      <c r="N122">
        <v>1013</v>
      </c>
      <c r="O122" t="s">
        <v>198</v>
      </c>
      <c r="P122" t="s">
        <v>198</v>
      </c>
      <c r="Q122">
        <v>1</v>
      </c>
      <c r="X122">
        <v>0.0024599999999999999</v>
      </c>
      <c r="Y122">
        <v>44.990000000000002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504</v>
      </c>
      <c r="AG122">
        <v>0</v>
      </c>
      <c r="AH122">
        <v>2</v>
      </c>
      <c r="AI122">
        <v>407090370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ROW(Source!A117)</f>
        <v>117</v>
      </c>
      <c r="B123">
        <v>407090379</v>
      </c>
      <c r="C123">
        <v>407090363</v>
      </c>
      <c r="D123">
        <v>342646017</v>
      </c>
      <c r="E123">
        <v>113</v>
      </c>
      <c r="F123">
        <v>1</v>
      </c>
      <c r="G123">
        <v>1</v>
      </c>
      <c r="H123">
        <v>3</v>
      </c>
      <c r="I123" t="s">
        <v>852</v>
      </c>
      <c r="J123" t="s">
        <v>481</v>
      </c>
      <c r="K123" t="s">
        <v>853</v>
      </c>
      <c r="L123">
        <v>3277935</v>
      </c>
      <c r="N123">
        <v>1013</v>
      </c>
      <c r="O123" t="s">
        <v>63</v>
      </c>
      <c r="P123" t="s">
        <v>63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504</v>
      </c>
      <c r="AG123">
        <v>0</v>
      </c>
      <c r="AH123">
        <v>2</v>
      </c>
      <c r="AI123">
        <v>407090371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ROW(Source!A118)</f>
        <v>118</v>
      </c>
      <c r="B124">
        <v>407090384</v>
      </c>
      <c r="C124">
        <v>407090380</v>
      </c>
      <c r="D124">
        <v>342640360</v>
      </c>
      <c r="E124">
        <v>113</v>
      </c>
      <c r="F124">
        <v>1</v>
      </c>
      <c r="G124">
        <v>1</v>
      </c>
      <c r="H124">
        <v>1</v>
      </c>
      <c r="I124" t="s">
        <v>169</v>
      </c>
      <c r="J124" t="s">
        <v>481</v>
      </c>
      <c r="K124" t="s">
        <v>170</v>
      </c>
      <c r="L124">
        <v>1369</v>
      </c>
      <c r="N124">
        <v>1013</v>
      </c>
      <c r="O124" t="s">
        <v>168</v>
      </c>
      <c r="P124" t="s">
        <v>168</v>
      </c>
      <c r="Q124">
        <v>1</v>
      </c>
      <c r="X124">
        <v>0.46000000000000002</v>
      </c>
      <c r="Y124">
        <v>0</v>
      </c>
      <c r="Z124">
        <v>0</v>
      </c>
      <c r="AA124">
        <v>0</v>
      </c>
      <c r="AB124">
        <v>571.71000000000004</v>
      </c>
      <c r="AC124">
        <v>0</v>
      </c>
      <c r="AD124">
        <v>1</v>
      </c>
      <c r="AE124">
        <v>1</v>
      </c>
      <c r="AF124" t="s">
        <v>481</v>
      </c>
      <c r="AG124">
        <v>0.46000000000000002</v>
      </c>
      <c r="AH124">
        <v>2</v>
      </c>
      <c r="AI124">
        <v>407090381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ROW(Source!A118)</f>
        <v>118</v>
      </c>
      <c r="B125">
        <v>407090385</v>
      </c>
      <c r="C125">
        <v>407090380</v>
      </c>
      <c r="D125">
        <v>342640362</v>
      </c>
      <c r="E125">
        <v>113</v>
      </c>
      <c r="F125">
        <v>1</v>
      </c>
      <c r="G125">
        <v>1</v>
      </c>
      <c r="H125">
        <v>1</v>
      </c>
      <c r="I125" t="s">
        <v>171</v>
      </c>
      <c r="J125" t="s">
        <v>481</v>
      </c>
      <c r="K125" t="s">
        <v>172</v>
      </c>
      <c r="L125">
        <v>1369</v>
      </c>
      <c r="N125">
        <v>1013</v>
      </c>
      <c r="O125" t="s">
        <v>168</v>
      </c>
      <c r="P125" t="s">
        <v>168</v>
      </c>
      <c r="Q125">
        <v>1</v>
      </c>
      <c r="X125">
        <v>2.0499999999999998</v>
      </c>
      <c r="Y125">
        <v>0</v>
      </c>
      <c r="Z125">
        <v>0</v>
      </c>
      <c r="AA125">
        <v>0</v>
      </c>
      <c r="AB125">
        <v>668.23000000000002</v>
      </c>
      <c r="AC125">
        <v>0</v>
      </c>
      <c r="AD125">
        <v>1</v>
      </c>
      <c r="AE125">
        <v>1</v>
      </c>
      <c r="AF125" t="s">
        <v>481</v>
      </c>
      <c r="AG125">
        <v>2.0499999999999998</v>
      </c>
      <c r="AH125">
        <v>2</v>
      </c>
      <c r="AI125">
        <v>407090382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ROW(Source!A118)</f>
        <v>118</v>
      </c>
      <c r="B126">
        <v>407090386</v>
      </c>
      <c r="C126">
        <v>407090380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852</v>
      </c>
      <c r="J126" t="s">
        <v>481</v>
      </c>
      <c r="K126" t="s">
        <v>853</v>
      </c>
      <c r="L126">
        <v>3277935</v>
      </c>
      <c r="N126">
        <v>1013</v>
      </c>
      <c r="O126" t="s">
        <v>63</v>
      </c>
      <c r="P126" t="s">
        <v>63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504</v>
      </c>
      <c r="AG126">
        <v>0</v>
      </c>
      <c r="AH126">
        <v>2</v>
      </c>
      <c r="AI126">
        <v>407090383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ROW(Source!A119)</f>
        <v>119</v>
      </c>
      <c r="B127">
        <v>407090392</v>
      </c>
      <c r="C127">
        <v>407090387</v>
      </c>
      <c r="D127">
        <v>342640199</v>
      </c>
      <c r="E127">
        <v>113</v>
      </c>
      <c r="F127">
        <v>1</v>
      </c>
      <c r="G127">
        <v>1</v>
      </c>
      <c r="H127">
        <v>1</v>
      </c>
      <c r="I127" t="s">
        <v>207</v>
      </c>
      <c r="J127" t="s">
        <v>481</v>
      </c>
      <c r="K127" t="s">
        <v>208</v>
      </c>
      <c r="L127">
        <v>1191</v>
      </c>
      <c r="N127">
        <v>1013</v>
      </c>
      <c r="O127" t="s">
        <v>29</v>
      </c>
      <c r="P127" t="s">
        <v>29</v>
      </c>
      <c r="Q127">
        <v>1</v>
      </c>
      <c r="X127">
        <v>1.03</v>
      </c>
      <c r="Y127">
        <v>0</v>
      </c>
      <c r="Z127">
        <v>0</v>
      </c>
      <c r="AA127">
        <v>0</v>
      </c>
      <c r="AB127">
        <v>447.33999999999997</v>
      </c>
      <c r="AC127">
        <v>0</v>
      </c>
      <c r="AD127">
        <v>1</v>
      </c>
      <c r="AE127">
        <v>1</v>
      </c>
      <c r="AF127" t="s">
        <v>605</v>
      </c>
      <c r="AG127">
        <v>0.61799999999999999</v>
      </c>
      <c r="AH127">
        <v>2</v>
      </c>
      <c r="AI127">
        <v>407090388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ROW(Source!A119)</f>
        <v>119</v>
      </c>
      <c r="B128">
        <v>407090393</v>
      </c>
      <c r="C128">
        <v>407090387</v>
      </c>
      <c r="D128">
        <v>342640393</v>
      </c>
      <c r="E128">
        <v>113</v>
      </c>
      <c r="F128">
        <v>1</v>
      </c>
      <c r="G128">
        <v>1</v>
      </c>
      <c r="H128">
        <v>1</v>
      </c>
      <c r="I128" t="s">
        <v>854</v>
      </c>
      <c r="J128" t="s">
        <v>481</v>
      </c>
      <c r="K128" t="s">
        <v>855</v>
      </c>
      <c r="L128">
        <v>1191</v>
      </c>
      <c r="N128">
        <v>1013</v>
      </c>
      <c r="O128" t="s">
        <v>29</v>
      </c>
      <c r="P128" t="s">
        <v>29</v>
      </c>
      <c r="Q128">
        <v>1</v>
      </c>
      <c r="X128">
        <v>0.01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605</v>
      </c>
      <c r="AG128">
        <v>0.0060000000000000001</v>
      </c>
      <c r="AH128">
        <v>2</v>
      </c>
      <c r="AI128">
        <v>407090389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ROW(Source!A119)</f>
        <v>119</v>
      </c>
      <c r="B129">
        <v>407090394</v>
      </c>
      <c r="C129">
        <v>407090387</v>
      </c>
      <c r="D129">
        <v>342765643</v>
      </c>
      <c r="E129">
        <v>1</v>
      </c>
      <c r="F129">
        <v>1</v>
      </c>
      <c r="G129">
        <v>1</v>
      </c>
      <c r="H129">
        <v>2</v>
      </c>
      <c r="I129" t="s">
        <v>157</v>
      </c>
      <c r="J129" t="s">
        <v>869</v>
      </c>
      <c r="K129" t="s">
        <v>158</v>
      </c>
      <c r="L129">
        <v>1368</v>
      </c>
      <c r="N129">
        <v>1011</v>
      </c>
      <c r="O129" t="s">
        <v>106</v>
      </c>
      <c r="P129" t="s">
        <v>106</v>
      </c>
      <c r="Q129">
        <v>1</v>
      </c>
      <c r="X129">
        <v>0.01</v>
      </c>
      <c r="Y129">
        <v>0</v>
      </c>
      <c r="Z129">
        <v>477.92000000000002</v>
      </c>
      <c r="AA129">
        <v>497.45999999999998</v>
      </c>
      <c r="AB129">
        <v>0</v>
      </c>
      <c r="AC129">
        <v>0</v>
      </c>
      <c r="AD129">
        <v>1</v>
      </c>
      <c r="AE129">
        <v>0</v>
      </c>
      <c r="AF129" t="s">
        <v>605</v>
      </c>
      <c r="AG129">
        <v>0.0060000000000000001</v>
      </c>
      <c r="AH129">
        <v>2</v>
      </c>
      <c r="AI129">
        <v>407090390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ROW(Source!A119)</f>
        <v>119</v>
      </c>
      <c r="B130">
        <v>407090395</v>
      </c>
      <c r="C130">
        <v>407090387</v>
      </c>
      <c r="D130">
        <v>342646017</v>
      </c>
      <c r="E130">
        <v>113</v>
      </c>
      <c r="F130">
        <v>1</v>
      </c>
      <c r="G130">
        <v>1</v>
      </c>
      <c r="H130">
        <v>3</v>
      </c>
      <c r="I130" t="s">
        <v>852</v>
      </c>
      <c r="J130" t="s">
        <v>481</v>
      </c>
      <c r="K130" t="s">
        <v>853</v>
      </c>
      <c r="L130">
        <v>3277935</v>
      </c>
      <c r="N130">
        <v>1013</v>
      </c>
      <c r="O130" t="s">
        <v>63</v>
      </c>
      <c r="P130" t="s">
        <v>63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504</v>
      </c>
      <c r="AG130">
        <v>0</v>
      </c>
      <c r="AH130">
        <v>2</v>
      </c>
      <c r="AI130">
        <v>407090391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ROW(Source!A120)</f>
        <v>120</v>
      </c>
      <c r="B131">
        <v>407090401</v>
      </c>
      <c r="C131">
        <v>407090396</v>
      </c>
      <c r="D131">
        <v>342640199</v>
      </c>
      <c r="E131">
        <v>113</v>
      </c>
      <c r="F131">
        <v>1</v>
      </c>
      <c r="G131">
        <v>1</v>
      </c>
      <c r="H131">
        <v>1</v>
      </c>
      <c r="I131" t="s">
        <v>207</v>
      </c>
      <c r="J131" t="s">
        <v>481</v>
      </c>
      <c r="K131" t="s">
        <v>208</v>
      </c>
      <c r="L131">
        <v>1191</v>
      </c>
      <c r="N131">
        <v>1013</v>
      </c>
      <c r="O131" t="s">
        <v>29</v>
      </c>
      <c r="P131" t="s">
        <v>29</v>
      </c>
      <c r="Q131">
        <v>1</v>
      </c>
      <c r="X131">
        <v>1.03</v>
      </c>
      <c r="Y131">
        <v>0</v>
      </c>
      <c r="Z131">
        <v>0</v>
      </c>
      <c r="AA131">
        <v>0</v>
      </c>
      <c r="AB131">
        <v>447.33999999999997</v>
      </c>
      <c r="AC131">
        <v>0</v>
      </c>
      <c r="AD131">
        <v>1</v>
      </c>
      <c r="AE131">
        <v>1</v>
      </c>
      <c r="AF131" t="s">
        <v>505</v>
      </c>
      <c r="AG131">
        <v>0.309</v>
      </c>
      <c r="AH131">
        <v>2</v>
      </c>
      <c r="AI131">
        <v>407090397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ROW(Source!A120)</f>
        <v>120</v>
      </c>
      <c r="B132">
        <v>407090402</v>
      </c>
      <c r="C132">
        <v>407090396</v>
      </c>
      <c r="D132">
        <v>342640393</v>
      </c>
      <c r="E132">
        <v>113</v>
      </c>
      <c r="F132">
        <v>1</v>
      </c>
      <c r="G132">
        <v>1</v>
      </c>
      <c r="H132">
        <v>1</v>
      </c>
      <c r="I132" t="s">
        <v>854</v>
      </c>
      <c r="J132" t="s">
        <v>481</v>
      </c>
      <c r="K132" t="s">
        <v>855</v>
      </c>
      <c r="L132">
        <v>1191</v>
      </c>
      <c r="N132">
        <v>1013</v>
      </c>
      <c r="O132" t="s">
        <v>29</v>
      </c>
      <c r="P132" t="s">
        <v>29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505</v>
      </c>
      <c r="AG132">
        <v>0.0030000000000000001</v>
      </c>
      <c r="AH132">
        <v>2</v>
      </c>
      <c r="AI132">
        <v>407090398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ROW(Source!A120)</f>
        <v>120</v>
      </c>
      <c r="B133">
        <v>407090403</v>
      </c>
      <c r="C133">
        <v>407090396</v>
      </c>
      <c r="D133">
        <v>342765643</v>
      </c>
      <c r="E133">
        <v>1</v>
      </c>
      <c r="F133">
        <v>1</v>
      </c>
      <c r="G133">
        <v>1</v>
      </c>
      <c r="H133">
        <v>2</v>
      </c>
      <c r="I133" t="s">
        <v>157</v>
      </c>
      <c r="J133" t="s">
        <v>869</v>
      </c>
      <c r="K133" t="s">
        <v>158</v>
      </c>
      <c r="L133">
        <v>1368</v>
      </c>
      <c r="N133">
        <v>1011</v>
      </c>
      <c r="O133" t="s">
        <v>106</v>
      </c>
      <c r="P133" t="s">
        <v>106</v>
      </c>
      <c r="Q133">
        <v>1</v>
      </c>
      <c r="X133">
        <v>0.01</v>
      </c>
      <c r="Y133">
        <v>0</v>
      </c>
      <c r="Z133">
        <v>477.92000000000002</v>
      </c>
      <c r="AA133">
        <v>497.45999999999998</v>
      </c>
      <c r="AB133">
        <v>0</v>
      </c>
      <c r="AC133">
        <v>0</v>
      </c>
      <c r="AD133">
        <v>1</v>
      </c>
      <c r="AE133">
        <v>0</v>
      </c>
      <c r="AF133" t="s">
        <v>505</v>
      </c>
      <c r="AG133">
        <v>0.0030000000000000001</v>
      </c>
      <c r="AH133">
        <v>2</v>
      </c>
      <c r="AI133">
        <v>407090399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ROW(Source!A120)</f>
        <v>120</v>
      </c>
      <c r="B134">
        <v>407090404</v>
      </c>
      <c r="C134">
        <v>407090396</v>
      </c>
      <c r="D134">
        <v>342646017</v>
      </c>
      <c r="E134">
        <v>113</v>
      </c>
      <c r="F134">
        <v>1</v>
      </c>
      <c r="G134">
        <v>1</v>
      </c>
      <c r="H134">
        <v>3</v>
      </c>
      <c r="I134" t="s">
        <v>852</v>
      </c>
      <c r="J134" t="s">
        <v>481</v>
      </c>
      <c r="K134" t="s">
        <v>853</v>
      </c>
      <c r="L134">
        <v>3277935</v>
      </c>
      <c r="N134">
        <v>1013</v>
      </c>
      <c r="O134" t="s">
        <v>63</v>
      </c>
      <c r="P134" t="s">
        <v>63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504</v>
      </c>
      <c r="AG134">
        <v>0</v>
      </c>
      <c r="AH134">
        <v>2</v>
      </c>
      <c r="AI134">
        <v>407090400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ROW(Source!A121)</f>
        <v>121</v>
      </c>
      <c r="B135">
        <v>407090410</v>
      </c>
      <c r="C135">
        <v>407090405</v>
      </c>
      <c r="D135">
        <v>342640199</v>
      </c>
      <c r="E135">
        <v>113</v>
      </c>
      <c r="F135">
        <v>1</v>
      </c>
      <c r="G135">
        <v>1</v>
      </c>
      <c r="H135">
        <v>1</v>
      </c>
      <c r="I135" t="s">
        <v>207</v>
      </c>
      <c r="J135" t="s">
        <v>481</v>
      </c>
      <c r="K135" t="s">
        <v>208</v>
      </c>
      <c r="L135">
        <v>1191</v>
      </c>
      <c r="N135">
        <v>1013</v>
      </c>
      <c r="O135" t="s">
        <v>29</v>
      </c>
      <c r="P135" t="s">
        <v>29</v>
      </c>
      <c r="Q135">
        <v>1</v>
      </c>
      <c r="X135">
        <v>1.03</v>
      </c>
      <c r="Y135">
        <v>0</v>
      </c>
      <c r="Z135">
        <v>0</v>
      </c>
      <c r="AA135">
        <v>0</v>
      </c>
      <c r="AB135">
        <v>447.33999999999997</v>
      </c>
      <c r="AC135">
        <v>0</v>
      </c>
      <c r="AD135">
        <v>1</v>
      </c>
      <c r="AE135">
        <v>1</v>
      </c>
      <c r="AF135" t="s">
        <v>481</v>
      </c>
      <c r="AG135">
        <v>1.03</v>
      </c>
      <c r="AH135">
        <v>2</v>
      </c>
      <c r="AI135">
        <v>407090406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ROW(Source!A121)</f>
        <v>121</v>
      </c>
      <c r="B136">
        <v>407090411</v>
      </c>
      <c r="C136">
        <v>407090405</v>
      </c>
      <c r="D136">
        <v>342640393</v>
      </c>
      <c r="E136">
        <v>113</v>
      </c>
      <c r="F136">
        <v>1</v>
      </c>
      <c r="G136">
        <v>1</v>
      </c>
      <c r="H136">
        <v>1</v>
      </c>
      <c r="I136" t="s">
        <v>854</v>
      </c>
      <c r="J136" t="s">
        <v>481</v>
      </c>
      <c r="K136" t="s">
        <v>855</v>
      </c>
      <c r="L136">
        <v>1191</v>
      </c>
      <c r="N136">
        <v>1013</v>
      </c>
      <c r="O136" t="s">
        <v>29</v>
      </c>
      <c r="P136" t="s">
        <v>29</v>
      </c>
      <c r="Q136">
        <v>1</v>
      </c>
      <c r="X136">
        <v>0.01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481</v>
      </c>
      <c r="AG136">
        <v>0.01</v>
      </c>
      <c r="AH136">
        <v>2</v>
      </c>
      <c r="AI136">
        <v>407090407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>
      <c r="A137">
        <f>ROW(Source!A121)</f>
        <v>121</v>
      </c>
      <c r="B137">
        <v>407090412</v>
      </c>
      <c r="C137">
        <v>407090405</v>
      </c>
      <c r="D137">
        <v>342765643</v>
      </c>
      <c r="E137">
        <v>1</v>
      </c>
      <c r="F137">
        <v>1</v>
      </c>
      <c r="G137">
        <v>1</v>
      </c>
      <c r="H137">
        <v>2</v>
      </c>
      <c r="I137" t="s">
        <v>157</v>
      </c>
      <c r="J137" t="s">
        <v>869</v>
      </c>
      <c r="K137" t="s">
        <v>158</v>
      </c>
      <c r="L137">
        <v>1368</v>
      </c>
      <c r="N137">
        <v>1011</v>
      </c>
      <c r="O137" t="s">
        <v>106</v>
      </c>
      <c r="P137" t="s">
        <v>106</v>
      </c>
      <c r="Q137">
        <v>1</v>
      </c>
      <c r="X137">
        <v>0.01</v>
      </c>
      <c r="Y137">
        <v>0</v>
      </c>
      <c r="Z137">
        <v>477.92000000000002</v>
      </c>
      <c r="AA137">
        <v>497.45999999999998</v>
      </c>
      <c r="AB137">
        <v>0</v>
      </c>
      <c r="AC137">
        <v>0</v>
      </c>
      <c r="AD137">
        <v>1</v>
      </c>
      <c r="AE137">
        <v>0</v>
      </c>
      <c r="AF137" t="s">
        <v>481</v>
      </c>
      <c r="AG137">
        <v>0.01</v>
      </c>
      <c r="AH137">
        <v>2</v>
      </c>
      <c r="AI137">
        <v>407090408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>
      <c r="A138">
        <f>ROW(Source!A121)</f>
        <v>121</v>
      </c>
      <c r="B138">
        <v>407090413</v>
      </c>
      <c r="C138">
        <v>407090405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852</v>
      </c>
      <c r="J138" t="s">
        <v>481</v>
      </c>
      <c r="K138" t="s">
        <v>853</v>
      </c>
      <c r="L138">
        <v>3277935</v>
      </c>
      <c r="N138">
        <v>1013</v>
      </c>
      <c r="O138" t="s">
        <v>63</v>
      </c>
      <c r="P138" t="s">
        <v>63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504</v>
      </c>
      <c r="AG138">
        <v>0</v>
      </c>
      <c r="AH138">
        <v>2</v>
      </c>
      <c r="AI138">
        <v>407090409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>
      <c r="A139">
        <f>ROW(Source!A122)</f>
        <v>122</v>
      </c>
      <c r="B139">
        <v>407090421</v>
      </c>
      <c r="C139">
        <v>407090414</v>
      </c>
      <c r="D139">
        <v>342640199</v>
      </c>
      <c r="E139">
        <v>113</v>
      </c>
      <c r="F139">
        <v>1</v>
      </c>
      <c r="G139">
        <v>1</v>
      </c>
      <c r="H139">
        <v>1</v>
      </c>
      <c r="I139" t="s">
        <v>207</v>
      </c>
      <c r="J139" t="s">
        <v>481</v>
      </c>
      <c r="K139" t="s">
        <v>208</v>
      </c>
      <c r="L139">
        <v>1191</v>
      </c>
      <c r="N139">
        <v>1013</v>
      </c>
      <c r="O139" t="s">
        <v>29</v>
      </c>
      <c r="P139" t="s">
        <v>29</v>
      </c>
      <c r="Q139">
        <v>1</v>
      </c>
      <c r="X139">
        <v>4.1200000000000001</v>
      </c>
      <c r="Y139">
        <v>0</v>
      </c>
      <c r="Z139">
        <v>0</v>
      </c>
      <c r="AA139">
        <v>0</v>
      </c>
      <c r="AB139">
        <v>447.33999999999997</v>
      </c>
      <c r="AC139">
        <v>0</v>
      </c>
      <c r="AD139">
        <v>1</v>
      </c>
      <c r="AE139">
        <v>1</v>
      </c>
      <c r="AF139" t="s">
        <v>505</v>
      </c>
      <c r="AG139">
        <v>1.236</v>
      </c>
      <c r="AH139">
        <v>2</v>
      </c>
      <c r="AI139">
        <v>407090415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>
      <c r="A140">
        <f>ROW(Source!A122)</f>
        <v>122</v>
      </c>
      <c r="B140">
        <v>407090422</v>
      </c>
      <c r="C140">
        <v>407090414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854</v>
      </c>
      <c r="J140" t="s">
        <v>481</v>
      </c>
      <c r="K140" t="s">
        <v>855</v>
      </c>
      <c r="L140">
        <v>1191</v>
      </c>
      <c r="N140">
        <v>1013</v>
      </c>
      <c r="O140" t="s">
        <v>29</v>
      </c>
      <c r="P140" t="s">
        <v>29</v>
      </c>
      <c r="Q140">
        <v>1</v>
      </c>
      <c r="X140">
        <v>0.82999999999999996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505</v>
      </c>
      <c r="AG140">
        <v>0.24899999999999997</v>
      </c>
      <c r="AH140">
        <v>2</v>
      </c>
      <c r="AI140">
        <v>407090416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>
      <c r="A141">
        <f>ROW(Source!A122)</f>
        <v>122</v>
      </c>
      <c r="B141">
        <v>407090423</v>
      </c>
      <c r="C141">
        <v>407090414</v>
      </c>
      <c r="D141">
        <v>342764741</v>
      </c>
      <c r="E141">
        <v>1</v>
      </c>
      <c r="F141">
        <v>1</v>
      </c>
      <c r="G141">
        <v>1</v>
      </c>
      <c r="H141">
        <v>2</v>
      </c>
      <c r="I141" t="s">
        <v>214</v>
      </c>
      <c r="J141" t="s">
        <v>875</v>
      </c>
      <c r="K141" t="s">
        <v>215</v>
      </c>
      <c r="L141">
        <v>1368</v>
      </c>
      <c r="N141">
        <v>1011</v>
      </c>
      <c r="O141" t="s">
        <v>106</v>
      </c>
      <c r="P141" t="s">
        <v>106</v>
      </c>
      <c r="Q141">
        <v>1</v>
      </c>
      <c r="X141">
        <v>0.39600000000000002</v>
      </c>
      <c r="Y141">
        <v>0</v>
      </c>
      <c r="Z141">
        <v>1552.1199999999999</v>
      </c>
      <c r="AA141">
        <v>668.23000000000002</v>
      </c>
      <c r="AB141">
        <v>0</v>
      </c>
      <c r="AC141">
        <v>0</v>
      </c>
      <c r="AD141">
        <v>1</v>
      </c>
      <c r="AE141">
        <v>0</v>
      </c>
      <c r="AF141" t="s">
        <v>505</v>
      </c>
      <c r="AG141">
        <v>0.1188</v>
      </c>
      <c r="AH141">
        <v>2</v>
      </c>
      <c r="AI141">
        <v>407090417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>
      <c r="A142">
        <f>ROW(Source!A122)</f>
        <v>122</v>
      </c>
      <c r="B142">
        <v>407090424</v>
      </c>
      <c r="C142">
        <v>407090414</v>
      </c>
      <c r="D142">
        <v>342764880</v>
      </c>
      <c r="E142">
        <v>1</v>
      </c>
      <c r="F142">
        <v>1</v>
      </c>
      <c r="G142">
        <v>1</v>
      </c>
      <c r="H142">
        <v>2</v>
      </c>
      <c r="I142" t="s">
        <v>218</v>
      </c>
      <c r="J142" t="s">
        <v>876</v>
      </c>
      <c r="K142" t="s">
        <v>219</v>
      </c>
      <c r="L142">
        <v>1368</v>
      </c>
      <c r="N142">
        <v>1011</v>
      </c>
      <c r="O142" t="s">
        <v>106</v>
      </c>
      <c r="P142" t="s">
        <v>106</v>
      </c>
      <c r="Q142">
        <v>1</v>
      </c>
      <c r="X142">
        <v>0.41999999999999998</v>
      </c>
      <c r="Y142">
        <v>0</v>
      </c>
      <c r="Z142">
        <v>6.6200000000000001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505</v>
      </c>
      <c r="AG142">
        <v>0.126</v>
      </c>
      <c r="AH142">
        <v>2</v>
      </c>
      <c r="AI142">
        <v>407090418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>
      <c r="A143">
        <f>ROW(Source!A122)</f>
        <v>122</v>
      </c>
      <c r="B143">
        <v>407090425</v>
      </c>
      <c r="C143">
        <v>407090414</v>
      </c>
      <c r="D143">
        <v>342765643</v>
      </c>
      <c r="E143">
        <v>1</v>
      </c>
      <c r="F143">
        <v>1</v>
      </c>
      <c r="G143">
        <v>1</v>
      </c>
      <c r="H143">
        <v>2</v>
      </c>
      <c r="I143" t="s">
        <v>157</v>
      </c>
      <c r="J143" t="s">
        <v>869</v>
      </c>
      <c r="K143" t="s">
        <v>158</v>
      </c>
      <c r="L143">
        <v>1368</v>
      </c>
      <c r="N143">
        <v>1011</v>
      </c>
      <c r="O143" t="s">
        <v>106</v>
      </c>
      <c r="P143" t="s">
        <v>106</v>
      </c>
      <c r="Q143">
        <v>1</v>
      </c>
      <c r="X143">
        <v>0.434</v>
      </c>
      <c r="Y143">
        <v>0</v>
      </c>
      <c r="Z143">
        <v>477.92000000000002</v>
      </c>
      <c r="AA143">
        <v>497.45999999999998</v>
      </c>
      <c r="AB143">
        <v>0</v>
      </c>
      <c r="AC143">
        <v>0</v>
      </c>
      <c r="AD143">
        <v>1</v>
      </c>
      <c r="AE143">
        <v>0</v>
      </c>
      <c r="AF143" t="s">
        <v>505</v>
      </c>
      <c r="AG143">
        <v>0.13019999999999998</v>
      </c>
      <c r="AH143">
        <v>2</v>
      </c>
      <c r="AI143">
        <v>407090419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>
      <c r="A144">
        <f>ROW(Source!A122)</f>
        <v>122</v>
      </c>
      <c r="B144">
        <v>407090426</v>
      </c>
      <c r="C144">
        <v>407090414</v>
      </c>
      <c r="D144">
        <v>342646017</v>
      </c>
      <c r="E144">
        <v>113</v>
      </c>
      <c r="F144">
        <v>1</v>
      </c>
      <c r="G144">
        <v>1</v>
      </c>
      <c r="H144">
        <v>3</v>
      </c>
      <c r="I144" t="s">
        <v>852</v>
      </c>
      <c r="J144" t="s">
        <v>481</v>
      </c>
      <c r="K144" t="s">
        <v>853</v>
      </c>
      <c r="L144">
        <v>3277935</v>
      </c>
      <c r="N144">
        <v>1013</v>
      </c>
      <c r="O144" t="s">
        <v>63</v>
      </c>
      <c r="P144" t="s">
        <v>63</v>
      </c>
      <c r="Q144">
        <v>1</v>
      </c>
      <c r="X144">
        <v>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504</v>
      </c>
      <c r="AG144">
        <v>0</v>
      </c>
      <c r="AH144">
        <v>2</v>
      </c>
      <c r="AI144">
        <v>407090420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>
      <c r="A145">
        <f>ROW(Source!A123)</f>
        <v>123</v>
      </c>
      <c r="B145">
        <v>407090434</v>
      </c>
      <c r="C145">
        <v>407090427</v>
      </c>
      <c r="D145">
        <v>342640199</v>
      </c>
      <c r="E145">
        <v>113</v>
      </c>
      <c r="F145">
        <v>1</v>
      </c>
      <c r="G145">
        <v>1</v>
      </c>
      <c r="H145">
        <v>1</v>
      </c>
      <c r="I145" t="s">
        <v>207</v>
      </c>
      <c r="J145" t="s">
        <v>481</v>
      </c>
      <c r="K145" t="s">
        <v>208</v>
      </c>
      <c r="L145">
        <v>1191</v>
      </c>
      <c r="N145">
        <v>1013</v>
      </c>
      <c r="O145" t="s">
        <v>29</v>
      </c>
      <c r="P145" t="s">
        <v>29</v>
      </c>
      <c r="Q145">
        <v>1</v>
      </c>
      <c r="X145">
        <v>4.1200000000000001</v>
      </c>
      <c r="Y145">
        <v>0</v>
      </c>
      <c r="Z145">
        <v>0</v>
      </c>
      <c r="AA145">
        <v>0</v>
      </c>
      <c r="AB145">
        <v>447.33999999999997</v>
      </c>
      <c r="AC145">
        <v>0</v>
      </c>
      <c r="AD145">
        <v>1</v>
      </c>
      <c r="AE145">
        <v>1</v>
      </c>
      <c r="AF145" t="s">
        <v>481</v>
      </c>
      <c r="AG145">
        <v>4.1200000000000001</v>
      </c>
      <c r="AH145">
        <v>2</v>
      </c>
      <c r="AI145">
        <v>407090428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>
      <c r="A146">
        <f>ROW(Source!A123)</f>
        <v>123</v>
      </c>
      <c r="B146">
        <v>407090435</v>
      </c>
      <c r="C146">
        <v>407090427</v>
      </c>
      <c r="D146">
        <v>342640393</v>
      </c>
      <c r="E146">
        <v>113</v>
      </c>
      <c r="F146">
        <v>1</v>
      </c>
      <c r="G146">
        <v>1</v>
      </c>
      <c r="H146">
        <v>1</v>
      </c>
      <c r="I146" t="s">
        <v>854</v>
      </c>
      <c r="J146" t="s">
        <v>481</v>
      </c>
      <c r="K146" t="s">
        <v>855</v>
      </c>
      <c r="L146">
        <v>1191</v>
      </c>
      <c r="N146">
        <v>1013</v>
      </c>
      <c r="O146" t="s">
        <v>29</v>
      </c>
      <c r="P146" t="s">
        <v>29</v>
      </c>
      <c r="Q146">
        <v>1</v>
      </c>
      <c r="X146">
        <v>0.82999999999999996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481</v>
      </c>
      <c r="AG146">
        <v>0.82999999999999996</v>
      </c>
      <c r="AH146">
        <v>2</v>
      </c>
      <c r="AI146">
        <v>407090429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>
      <c r="A147">
        <f>ROW(Source!A123)</f>
        <v>123</v>
      </c>
      <c r="B147">
        <v>407090436</v>
      </c>
      <c r="C147">
        <v>407090427</v>
      </c>
      <c r="D147">
        <v>342764741</v>
      </c>
      <c r="E147">
        <v>1</v>
      </c>
      <c r="F147">
        <v>1</v>
      </c>
      <c r="G147">
        <v>1</v>
      </c>
      <c r="H147">
        <v>2</v>
      </c>
      <c r="I147" t="s">
        <v>214</v>
      </c>
      <c r="J147" t="s">
        <v>875</v>
      </c>
      <c r="K147" t="s">
        <v>215</v>
      </c>
      <c r="L147">
        <v>1368</v>
      </c>
      <c r="N147">
        <v>1011</v>
      </c>
      <c r="O147" t="s">
        <v>106</v>
      </c>
      <c r="P147" t="s">
        <v>106</v>
      </c>
      <c r="Q147">
        <v>1</v>
      </c>
      <c r="X147">
        <v>0.39600000000000002</v>
      </c>
      <c r="Y147">
        <v>0</v>
      </c>
      <c r="Z147">
        <v>1552.1199999999999</v>
      </c>
      <c r="AA147">
        <v>668.23000000000002</v>
      </c>
      <c r="AB147">
        <v>0</v>
      </c>
      <c r="AC147">
        <v>0</v>
      </c>
      <c r="AD147">
        <v>1</v>
      </c>
      <c r="AE147">
        <v>0</v>
      </c>
      <c r="AF147" t="s">
        <v>481</v>
      </c>
      <c r="AG147">
        <v>0.39600000000000002</v>
      </c>
      <c r="AH147">
        <v>2</v>
      </c>
      <c r="AI147">
        <v>407090430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>
      <c r="A148">
        <f>ROW(Source!A123)</f>
        <v>123</v>
      </c>
      <c r="B148">
        <v>407090437</v>
      </c>
      <c r="C148">
        <v>407090427</v>
      </c>
      <c r="D148">
        <v>342764880</v>
      </c>
      <c r="E148">
        <v>1</v>
      </c>
      <c r="F148">
        <v>1</v>
      </c>
      <c r="G148">
        <v>1</v>
      </c>
      <c r="H148">
        <v>2</v>
      </c>
      <c r="I148" t="s">
        <v>218</v>
      </c>
      <c r="J148" t="s">
        <v>876</v>
      </c>
      <c r="K148" t="s">
        <v>219</v>
      </c>
      <c r="L148">
        <v>1368</v>
      </c>
      <c r="N148">
        <v>1011</v>
      </c>
      <c r="O148" t="s">
        <v>106</v>
      </c>
      <c r="P148" t="s">
        <v>106</v>
      </c>
      <c r="Q148">
        <v>1</v>
      </c>
      <c r="X148">
        <v>0.41999999999999998</v>
      </c>
      <c r="Y148">
        <v>0</v>
      </c>
      <c r="Z148">
        <v>6.6200000000000001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481</v>
      </c>
      <c r="AG148">
        <v>0.41999999999999998</v>
      </c>
      <c r="AH148">
        <v>2</v>
      </c>
      <c r="AI148">
        <v>407090431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>
      <c r="A149">
        <f>ROW(Source!A123)</f>
        <v>123</v>
      </c>
      <c r="B149">
        <v>407090438</v>
      </c>
      <c r="C149">
        <v>407090427</v>
      </c>
      <c r="D149">
        <v>342765643</v>
      </c>
      <c r="E149">
        <v>1</v>
      </c>
      <c r="F149">
        <v>1</v>
      </c>
      <c r="G149">
        <v>1</v>
      </c>
      <c r="H149">
        <v>2</v>
      </c>
      <c r="I149" t="s">
        <v>157</v>
      </c>
      <c r="J149" t="s">
        <v>869</v>
      </c>
      <c r="K149" t="s">
        <v>158</v>
      </c>
      <c r="L149">
        <v>1368</v>
      </c>
      <c r="N149">
        <v>1011</v>
      </c>
      <c r="O149" t="s">
        <v>106</v>
      </c>
      <c r="P149" t="s">
        <v>106</v>
      </c>
      <c r="Q149">
        <v>1</v>
      </c>
      <c r="X149">
        <v>0.434</v>
      </c>
      <c r="Y149">
        <v>0</v>
      </c>
      <c r="Z149">
        <v>477.92000000000002</v>
      </c>
      <c r="AA149">
        <v>497.45999999999998</v>
      </c>
      <c r="AB149">
        <v>0</v>
      </c>
      <c r="AC149">
        <v>0</v>
      </c>
      <c r="AD149">
        <v>1</v>
      </c>
      <c r="AE149">
        <v>0</v>
      </c>
      <c r="AF149" t="s">
        <v>481</v>
      </c>
      <c r="AG149">
        <v>0.434</v>
      </c>
      <c r="AH149">
        <v>2</v>
      </c>
      <c r="AI149">
        <v>407090432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>
      <c r="A150">
        <f>ROW(Source!A123)</f>
        <v>123</v>
      </c>
      <c r="B150">
        <v>407090439</v>
      </c>
      <c r="C150">
        <v>407090427</v>
      </c>
      <c r="D150">
        <v>342646017</v>
      </c>
      <c r="E150">
        <v>113</v>
      </c>
      <c r="F150">
        <v>1</v>
      </c>
      <c r="G150">
        <v>1</v>
      </c>
      <c r="H150">
        <v>3</v>
      </c>
      <c r="I150" t="s">
        <v>852</v>
      </c>
      <c r="J150" t="s">
        <v>481</v>
      </c>
      <c r="K150" t="s">
        <v>853</v>
      </c>
      <c r="L150">
        <v>3277935</v>
      </c>
      <c r="N150">
        <v>1013</v>
      </c>
      <c r="O150" t="s">
        <v>63</v>
      </c>
      <c r="P150" t="s">
        <v>63</v>
      </c>
      <c r="Q150">
        <v>1</v>
      </c>
      <c r="X150">
        <v>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504</v>
      </c>
      <c r="AG150">
        <v>0</v>
      </c>
      <c r="AH150">
        <v>2</v>
      </c>
      <c r="AI150">
        <v>407090433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>
      <c r="A151">
        <f>ROW(Source!A124)</f>
        <v>124</v>
      </c>
      <c r="B151">
        <v>407090445</v>
      </c>
      <c r="C151">
        <v>407090440</v>
      </c>
      <c r="D151">
        <v>342640197</v>
      </c>
      <c r="E151">
        <v>113</v>
      </c>
      <c r="F151">
        <v>1</v>
      </c>
      <c r="G151">
        <v>1</v>
      </c>
      <c r="H151">
        <v>1</v>
      </c>
      <c r="I151" t="s">
        <v>224</v>
      </c>
      <c r="J151" t="s">
        <v>481</v>
      </c>
      <c r="K151" t="s">
        <v>225</v>
      </c>
      <c r="L151">
        <v>1191</v>
      </c>
      <c r="N151">
        <v>1013</v>
      </c>
      <c r="O151" t="s">
        <v>29</v>
      </c>
      <c r="P151" t="s">
        <v>29</v>
      </c>
      <c r="Q151">
        <v>1</v>
      </c>
      <c r="X151">
        <v>1.03</v>
      </c>
      <c r="Y151">
        <v>0</v>
      </c>
      <c r="Z151">
        <v>0</v>
      </c>
      <c r="AA151">
        <v>0</v>
      </c>
      <c r="AB151">
        <v>441.77999999999997</v>
      </c>
      <c r="AC151">
        <v>0</v>
      </c>
      <c r="AD151">
        <v>1</v>
      </c>
      <c r="AE151">
        <v>1</v>
      </c>
      <c r="AF151" t="s">
        <v>505</v>
      </c>
      <c r="AG151">
        <v>0.309</v>
      </c>
      <c r="AH151">
        <v>2</v>
      </c>
      <c r="AI151">
        <v>407090441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>
      <c r="A152">
        <f>ROW(Source!A124)</f>
        <v>124</v>
      </c>
      <c r="B152">
        <v>407090446</v>
      </c>
      <c r="C152">
        <v>407090440</v>
      </c>
      <c r="D152">
        <v>342640393</v>
      </c>
      <c r="E152">
        <v>113</v>
      </c>
      <c r="F152">
        <v>1</v>
      </c>
      <c r="G152">
        <v>1</v>
      </c>
      <c r="H152">
        <v>1</v>
      </c>
      <c r="I152" t="s">
        <v>854</v>
      </c>
      <c r="J152" t="s">
        <v>481</v>
      </c>
      <c r="K152" t="s">
        <v>855</v>
      </c>
      <c r="L152">
        <v>1191</v>
      </c>
      <c r="N152">
        <v>1013</v>
      </c>
      <c r="O152" t="s">
        <v>29</v>
      </c>
      <c r="P152" t="s">
        <v>29</v>
      </c>
      <c r="Q152">
        <v>1</v>
      </c>
      <c r="X152">
        <v>0.16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505</v>
      </c>
      <c r="AG152">
        <v>0.048000000000000001</v>
      </c>
      <c r="AH152">
        <v>2</v>
      </c>
      <c r="AI152">
        <v>407090442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>
      <c r="A153">
        <f>ROW(Source!A124)</f>
        <v>124</v>
      </c>
      <c r="B153">
        <v>407090447</v>
      </c>
      <c r="C153">
        <v>407090440</v>
      </c>
      <c r="D153">
        <v>342765643</v>
      </c>
      <c r="E153">
        <v>1</v>
      </c>
      <c r="F153">
        <v>1</v>
      </c>
      <c r="G153">
        <v>1</v>
      </c>
      <c r="H153">
        <v>2</v>
      </c>
      <c r="I153" t="s">
        <v>157</v>
      </c>
      <c r="J153" t="s">
        <v>869</v>
      </c>
      <c r="K153" t="s">
        <v>158</v>
      </c>
      <c r="L153">
        <v>1368</v>
      </c>
      <c r="N153">
        <v>1011</v>
      </c>
      <c r="O153" t="s">
        <v>106</v>
      </c>
      <c r="P153" t="s">
        <v>106</v>
      </c>
      <c r="Q153">
        <v>1</v>
      </c>
      <c r="X153">
        <v>0.16</v>
      </c>
      <c r="Y153">
        <v>0</v>
      </c>
      <c r="Z153">
        <v>477.92000000000002</v>
      </c>
      <c r="AA153">
        <v>497.45999999999998</v>
      </c>
      <c r="AB153">
        <v>0</v>
      </c>
      <c r="AC153">
        <v>0</v>
      </c>
      <c r="AD153">
        <v>1</v>
      </c>
      <c r="AE153">
        <v>0</v>
      </c>
      <c r="AF153" t="s">
        <v>505</v>
      </c>
      <c r="AG153">
        <v>0.048000000000000001</v>
      </c>
      <c r="AH153">
        <v>2</v>
      </c>
      <c r="AI153">
        <v>407090443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>
      <c r="A154">
        <f>ROW(Source!A124)</f>
        <v>124</v>
      </c>
      <c r="B154">
        <v>407090448</v>
      </c>
      <c r="C154">
        <v>407090440</v>
      </c>
      <c r="D154">
        <v>342646017</v>
      </c>
      <c r="E154">
        <v>113</v>
      </c>
      <c r="F154">
        <v>1</v>
      </c>
      <c r="G154">
        <v>1</v>
      </c>
      <c r="H154">
        <v>3</v>
      </c>
      <c r="I154" t="s">
        <v>852</v>
      </c>
      <c r="J154" t="s">
        <v>481</v>
      </c>
      <c r="K154" t="s">
        <v>853</v>
      </c>
      <c r="L154">
        <v>3277935</v>
      </c>
      <c r="N154">
        <v>1013</v>
      </c>
      <c r="O154" t="s">
        <v>63</v>
      </c>
      <c r="P154" t="s">
        <v>63</v>
      </c>
      <c r="Q154">
        <v>1</v>
      </c>
      <c r="X154">
        <v>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504</v>
      </c>
      <c r="AG154">
        <v>0</v>
      </c>
      <c r="AH154">
        <v>2</v>
      </c>
      <c r="AI154">
        <v>407090444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>
      <c r="A155">
        <f>ROW(Source!A125)</f>
        <v>125</v>
      </c>
      <c r="B155">
        <v>407090454</v>
      </c>
      <c r="C155">
        <v>407090449</v>
      </c>
      <c r="D155">
        <v>342640197</v>
      </c>
      <c r="E155">
        <v>113</v>
      </c>
      <c r="F155">
        <v>1</v>
      </c>
      <c r="G155">
        <v>1</v>
      </c>
      <c r="H155">
        <v>1</v>
      </c>
      <c r="I155" t="s">
        <v>224</v>
      </c>
      <c r="J155" t="s">
        <v>481</v>
      </c>
      <c r="K155" t="s">
        <v>225</v>
      </c>
      <c r="L155">
        <v>1191</v>
      </c>
      <c r="N155">
        <v>1013</v>
      </c>
      <c r="O155" t="s">
        <v>29</v>
      </c>
      <c r="P155" t="s">
        <v>29</v>
      </c>
      <c r="Q155">
        <v>1</v>
      </c>
      <c r="X155">
        <v>1.03</v>
      </c>
      <c r="Y155">
        <v>0</v>
      </c>
      <c r="Z155">
        <v>0</v>
      </c>
      <c r="AA155">
        <v>0</v>
      </c>
      <c r="AB155">
        <v>441.77999999999997</v>
      </c>
      <c r="AC155">
        <v>0</v>
      </c>
      <c r="AD155">
        <v>1</v>
      </c>
      <c r="AE155">
        <v>1</v>
      </c>
      <c r="AF155" t="s">
        <v>481</v>
      </c>
      <c r="AG155">
        <v>1.03</v>
      </c>
      <c r="AH155">
        <v>2</v>
      </c>
      <c r="AI155">
        <v>407090450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>
      <c r="A156">
        <f>ROW(Source!A125)</f>
        <v>125</v>
      </c>
      <c r="B156">
        <v>407090455</v>
      </c>
      <c r="C156">
        <v>407090449</v>
      </c>
      <c r="D156">
        <v>342640393</v>
      </c>
      <c r="E156">
        <v>113</v>
      </c>
      <c r="F156">
        <v>1</v>
      </c>
      <c r="G156">
        <v>1</v>
      </c>
      <c r="H156">
        <v>1</v>
      </c>
      <c r="I156" t="s">
        <v>854</v>
      </c>
      <c r="J156" t="s">
        <v>481</v>
      </c>
      <c r="K156" t="s">
        <v>855</v>
      </c>
      <c r="L156">
        <v>1191</v>
      </c>
      <c r="N156">
        <v>1013</v>
      </c>
      <c r="O156" t="s">
        <v>29</v>
      </c>
      <c r="P156" t="s">
        <v>29</v>
      </c>
      <c r="Q156">
        <v>1</v>
      </c>
      <c r="X156">
        <v>0.16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481</v>
      </c>
      <c r="AG156">
        <v>0.16</v>
      </c>
      <c r="AH156">
        <v>2</v>
      </c>
      <c r="AI156">
        <v>407090451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>
      <c r="A157">
        <f>ROW(Source!A125)</f>
        <v>125</v>
      </c>
      <c r="B157">
        <v>407090456</v>
      </c>
      <c r="C157">
        <v>407090449</v>
      </c>
      <c r="D157">
        <v>342765643</v>
      </c>
      <c r="E157">
        <v>1</v>
      </c>
      <c r="F157">
        <v>1</v>
      </c>
      <c r="G157">
        <v>1</v>
      </c>
      <c r="H157">
        <v>2</v>
      </c>
      <c r="I157" t="s">
        <v>157</v>
      </c>
      <c r="J157" t="s">
        <v>869</v>
      </c>
      <c r="K157" t="s">
        <v>158</v>
      </c>
      <c r="L157">
        <v>1368</v>
      </c>
      <c r="N157">
        <v>1011</v>
      </c>
      <c r="O157" t="s">
        <v>106</v>
      </c>
      <c r="P157" t="s">
        <v>106</v>
      </c>
      <c r="Q157">
        <v>1</v>
      </c>
      <c r="X157">
        <v>0.16</v>
      </c>
      <c r="Y157">
        <v>0</v>
      </c>
      <c r="Z157">
        <v>477.92000000000002</v>
      </c>
      <c r="AA157">
        <v>497.45999999999998</v>
      </c>
      <c r="AB157">
        <v>0</v>
      </c>
      <c r="AC157">
        <v>0</v>
      </c>
      <c r="AD157">
        <v>1</v>
      </c>
      <c r="AE157">
        <v>0</v>
      </c>
      <c r="AF157" t="s">
        <v>481</v>
      </c>
      <c r="AG157">
        <v>0.16</v>
      </c>
      <c r="AH157">
        <v>2</v>
      </c>
      <c r="AI157">
        <v>407090452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>
      <c r="A158">
        <f>ROW(Source!A125)</f>
        <v>125</v>
      </c>
      <c r="B158">
        <v>407090457</v>
      </c>
      <c r="C158">
        <v>407090449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852</v>
      </c>
      <c r="J158" t="s">
        <v>481</v>
      </c>
      <c r="K158" t="s">
        <v>853</v>
      </c>
      <c r="L158">
        <v>3277935</v>
      </c>
      <c r="N158">
        <v>1013</v>
      </c>
      <c r="O158" t="s">
        <v>63</v>
      </c>
      <c r="P158" t="s">
        <v>63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504</v>
      </c>
      <c r="AG158">
        <v>0</v>
      </c>
      <c r="AH158">
        <v>2</v>
      </c>
      <c r="AI158">
        <v>407090453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>
      <c r="A159">
        <f>ROW(Source!A126)</f>
        <v>126</v>
      </c>
      <c r="B159">
        <v>407090463</v>
      </c>
      <c r="C159">
        <v>407090458</v>
      </c>
      <c r="D159">
        <v>342640197</v>
      </c>
      <c r="E159">
        <v>113</v>
      </c>
      <c r="F159">
        <v>1</v>
      </c>
      <c r="G159">
        <v>1</v>
      </c>
      <c r="H159">
        <v>1</v>
      </c>
      <c r="I159" t="s">
        <v>224</v>
      </c>
      <c r="J159" t="s">
        <v>481</v>
      </c>
      <c r="K159" t="s">
        <v>225</v>
      </c>
      <c r="L159">
        <v>1191</v>
      </c>
      <c r="N159">
        <v>1013</v>
      </c>
      <c r="O159" t="s">
        <v>29</v>
      </c>
      <c r="P159" t="s">
        <v>29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441.77999999999997</v>
      </c>
      <c r="AC159">
        <v>0</v>
      </c>
      <c r="AD159">
        <v>1</v>
      </c>
      <c r="AE159">
        <v>1</v>
      </c>
      <c r="AF159" t="s">
        <v>505</v>
      </c>
      <c r="AG159">
        <v>0.309</v>
      </c>
      <c r="AH159">
        <v>2</v>
      </c>
      <c r="AI159">
        <v>407090459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>
      <c r="A160">
        <f>ROW(Source!A126)</f>
        <v>126</v>
      </c>
      <c r="B160">
        <v>407090464</v>
      </c>
      <c r="C160">
        <v>407090458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854</v>
      </c>
      <c r="J160" t="s">
        <v>481</v>
      </c>
      <c r="K160" t="s">
        <v>855</v>
      </c>
      <c r="L160">
        <v>1191</v>
      </c>
      <c r="N160">
        <v>1013</v>
      </c>
      <c r="O160" t="s">
        <v>29</v>
      </c>
      <c r="P160" t="s">
        <v>29</v>
      </c>
      <c r="Q160">
        <v>1</v>
      </c>
      <c r="X160">
        <v>0.16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505</v>
      </c>
      <c r="AG160">
        <v>0.048000000000000001</v>
      </c>
      <c r="AH160">
        <v>2</v>
      </c>
      <c r="AI160">
        <v>407090460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>
      <c r="A161">
        <f>ROW(Source!A126)</f>
        <v>126</v>
      </c>
      <c r="B161">
        <v>407090465</v>
      </c>
      <c r="C161">
        <v>407090458</v>
      </c>
      <c r="D161">
        <v>342765643</v>
      </c>
      <c r="E161">
        <v>1</v>
      </c>
      <c r="F161">
        <v>1</v>
      </c>
      <c r="G161">
        <v>1</v>
      </c>
      <c r="H161">
        <v>2</v>
      </c>
      <c r="I161" t="s">
        <v>157</v>
      </c>
      <c r="J161" t="s">
        <v>869</v>
      </c>
      <c r="K161" t="s">
        <v>158</v>
      </c>
      <c r="L161">
        <v>1368</v>
      </c>
      <c r="N161">
        <v>1011</v>
      </c>
      <c r="O161" t="s">
        <v>106</v>
      </c>
      <c r="P161" t="s">
        <v>106</v>
      </c>
      <c r="Q161">
        <v>1</v>
      </c>
      <c r="X161">
        <v>0.16</v>
      </c>
      <c r="Y161">
        <v>0</v>
      </c>
      <c r="Z161">
        <v>477.92000000000002</v>
      </c>
      <c r="AA161">
        <v>497.45999999999998</v>
      </c>
      <c r="AB161">
        <v>0</v>
      </c>
      <c r="AC161">
        <v>0</v>
      </c>
      <c r="AD161">
        <v>1</v>
      </c>
      <c r="AE161">
        <v>0</v>
      </c>
      <c r="AF161" t="s">
        <v>505</v>
      </c>
      <c r="AG161">
        <v>0.048000000000000001</v>
      </c>
      <c r="AH161">
        <v>2</v>
      </c>
      <c r="AI161">
        <v>407090461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>
      <c r="A162">
        <f>ROW(Source!A126)</f>
        <v>126</v>
      </c>
      <c r="B162">
        <v>407090466</v>
      </c>
      <c r="C162">
        <v>407090458</v>
      </c>
      <c r="D162">
        <v>342646017</v>
      </c>
      <c r="E162">
        <v>113</v>
      </c>
      <c r="F162">
        <v>1</v>
      </c>
      <c r="G162">
        <v>1</v>
      </c>
      <c r="H162">
        <v>3</v>
      </c>
      <c r="I162" t="s">
        <v>852</v>
      </c>
      <c r="J162" t="s">
        <v>481</v>
      </c>
      <c r="K162" t="s">
        <v>853</v>
      </c>
      <c r="L162">
        <v>3277935</v>
      </c>
      <c r="N162">
        <v>1013</v>
      </c>
      <c r="O162" t="s">
        <v>63</v>
      </c>
      <c r="P162" t="s">
        <v>63</v>
      </c>
      <c r="Q162">
        <v>1</v>
      </c>
      <c r="X162">
        <v>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504</v>
      </c>
      <c r="AG162">
        <v>0</v>
      </c>
      <c r="AH162">
        <v>2</v>
      </c>
      <c r="AI162">
        <v>407090462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>
      <c r="A163">
        <f>ROW(Source!A127)</f>
        <v>127</v>
      </c>
      <c r="B163">
        <v>407090472</v>
      </c>
      <c r="C163">
        <v>407090467</v>
      </c>
      <c r="D163">
        <v>342640197</v>
      </c>
      <c r="E163">
        <v>113</v>
      </c>
      <c r="F163">
        <v>1</v>
      </c>
      <c r="G163">
        <v>1</v>
      </c>
      <c r="H163">
        <v>1</v>
      </c>
      <c r="I163" t="s">
        <v>224</v>
      </c>
      <c r="J163" t="s">
        <v>481</v>
      </c>
      <c r="K163" t="s">
        <v>225</v>
      </c>
      <c r="L163">
        <v>1191</v>
      </c>
      <c r="N163">
        <v>1013</v>
      </c>
      <c r="O163" t="s">
        <v>29</v>
      </c>
      <c r="P163" t="s">
        <v>29</v>
      </c>
      <c r="Q163">
        <v>1</v>
      </c>
      <c r="X163">
        <v>1.03</v>
      </c>
      <c r="Y163">
        <v>0</v>
      </c>
      <c r="Z163">
        <v>0</v>
      </c>
      <c r="AA163">
        <v>0</v>
      </c>
      <c r="AB163">
        <v>441.77999999999997</v>
      </c>
      <c r="AC163">
        <v>0</v>
      </c>
      <c r="AD163">
        <v>1</v>
      </c>
      <c r="AE163">
        <v>1</v>
      </c>
      <c r="AF163" t="s">
        <v>481</v>
      </c>
      <c r="AG163">
        <v>1.03</v>
      </c>
      <c r="AH163">
        <v>2</v>
      </c>
      <c r="AI163">
        <v>407090468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>
      <c r="A164">
        <f>ROW(Source!A127)</f>
        <v>127</v>
      </c>
      <c r="B164">
        <v>407090473</v>
      </c>
      <c r="C164">
        <v>407090467</v>
      </c>
      <c r="D164">
        <v>342640393</v>
      </c>
      <c r="E164">
        <v>113</v>
      </c>
      <c r="F164">
        <v>1</v>
      </c>
      <c r="G164">
        <v>1</v>
      </c>
      <c r="H164">
        <v>1</v>
      </c>
      <c r="I164" t="s">
        <v>854</v>
      </c>
      <c r="J164" t="s">
        <v>481</v>
      </c>
      <c r="K164" t="s">
        <v>855</v>
      </c>
      <c r="L164">
        <v>1191</v>
      </c>
      <c r="N164">
        <v>1013</v>
      </c>
      <c r="O164" t="s">
        <v>29</v>
      </c>
      <c r="P164" t="s">
        <v>29</v>
      </c>
      <c r="Q164">
        <v>1</v>
      </c>
      <c r="X164">
        <v>0.16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481</v>
      </c>
      <c r="AG164">
        <v>0.16</v>
      </c>
      <c r="AH164">
        <v>2</v>
      </c>
      <c r="AI164">
        <v>407090469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>
      <c r="A165">
        <f>ROW(Source!A127)</f>
        <v>127</v>
      </c>
      <c r="B165">
        <v>407090474</v>
      </c>
      <c r="C165">
        <v>407090467</v>
      </c>
      <c r="D165">
        <v>342765643</v>
      </c>
      <c r="E165">
        <v>1</v>
      </c>
      <c r="F165">
        <v>1</v>
      </c>
      <c r="G165">
        <v>1</v>
      </c>
      <c r="H165">
        <v>2</v>
      </c>
      <c r="I165" t="s">
        <v>157</v>
      </c>
      <c r="J165" t="s">
        <v>869</v>
      </c>
      <c r="K165" t="s">
        <v>158</v>
      </c>
      <c r="L165">
        <v>1368</v>
      </c>
      <c r="N165">
        <v>1011</v>
      </c>
      <c r="O165" t="s">
        <v>106</v>
      </c>
      <c r="P165" t="s">
        <v>106</v>
      </c>
      <c r="Q165">
        <v>1</v>
      </c>
      <c r="X165">
        <v>0.16</v>
      </c>
      <c r="Y165">
        <v>0</v>
      </c>
      <c r="Z165">
        <v>477.92000000000002</v>
      </c>
      <c r="AA165">
        <v>497.45999999999998</v>
      </c>
      <c r="AB165">
        <v>0</v>
      </c>
      <c r="AC165">
        <v>0</v>
      </c>
      <c r="AD165">
        <v>1</v>
      </c>
      <c r="AE165">
        <v>0</v>
      </c>
      <c r="AF165" t="s">
        <v>481</v>
      </c>
      <c r="AG165">
        <v>0.16</v>
      </c>
      <c r="AH165">
        <v>2</v>
      </c>
      <c r="AI165">
        <v>407090470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>
      <c r="A166">
        <f>ROW(Source!A127)</f>
        <v>127</v>
      </c>
      <c r="B166">
        <v>407090475</v>
      </c>
      <c r="C166">
        <v>407090467</v>
      </c>
      <c r="D166">
        <v>342646017</v>
      </c>
      <c r="E166">
        <v>113</v>
      </c>
      <c r="F166">
        <v>1</v>
      </c>
      <c r="G166">
        <v>1</v>
      </c>
      <c r="H166">
        <v>3</v>
      </c>
      <c r="I166" t="s">
        <v>852</v>
      </c>
      <c r="J166" t="s">
        <v>481</v>
      </c>
      <c r="K166" t="s">
        <v>853</v>
      </c>
      <c r="L166">
        <v>3277935</v>
      </c>
      <c r="N166">
        <v>1013</v>
      </c>
      <c r="O166" t="s">
        <v>63</v>
      </c>
      <c r="P166" t="s">
        <v>63</v>
      </c>
      <c r="Q166">
        <v>1</v>
      </c>
      <c r="X166">
        <v>2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504</v>
      </c>
      <c r="AG166">
        <v>0</v>
      </c>
      <c r="AH166">
        <v>2</v>
      </c>
      <c r="AI166">
        <v>407090471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>
      <c r="A167">
        <f>ROW(Source!A128)</f>
        <v>128</v>
      </c>
      <c r="B167">
        <v>407090481</v>
      </c>
      <c r="C167">
        <v>407090476</v>
      </c>
      <c r="D167">
        <v>342640197</v>
      </c>
      <c r="E167">
        <v>113</v>
      </c>
      <c r="F167">
        <v>1</v>
      </c>
      <c r="G167">
        <v>1</v>
      </c>
      <c r="H167">
        <v>1</v>
      </c>
      <c r="I167" t="s">
        <v>224</v>
      </c>
      <c r="J167" t="s">
        <v>481</v>
      </c>
      <c r="K167" t="s">
        <v>225</v>
      </c>
      <c r="L167">
        <v>1191</v>
      </c>
      <c r="N167">
        <v>1013</v>
      </c>
      <c r="O167" t="s">
        <v>29</v>
      </c>
      <c r="P167" t="s">
        <v>29</v>
      </c>
      <c r="Q167">
        <v>1</v>
      </c>
      <c r="X167">
        <v>1.03</v>
      </c>
      <c r="Y167">
        <v>0</v>
      </c>
      <c r="Z167">
        <v>0</v>
      </c>
      <c r="AA167">
        <v>0</v>
      </c>
      <c r="AB167">
        <v>441.77999999999997</v>
      </c>
      <c r="AC167">
        <v>0</v>
      </c>
      <c r="AD167">
        <v>1</v>
      </c>
      <c r="AE167">
        <v>1</v>
      </c>
      <c r="AF167" t="s">
        <v>505</v>
      </c>
      <c r="AG167">
        <v>0.309</v>
      </c>
      <c r="AH167">
        <v>2</v>
      </c>
      <c r="AI167">
        <v>407090477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>
      <c r="A168">
        <f>ROW(Source!A128)</f>
        <v>128</v>
      </c>
      <c r="B168">
        <v>407090482</v>
      </c>
      <c r="C168">
        <v>407090476</v>
      </c>
      <c r="D168">
        <v>342640393</v>
      </c>
      <c r="E168">
        <v>113</v>
      </c>
      <c r="F168">
        <v>1</v>
      </c>
      <c r="G168">
        <v>1</v>
      </c>
      <c r="H168">
        <v>1</v>
      </c>
      <c r="I168" t="s">
        <v>854</v>
      </c>
      <c r="J168" t="s">
        <v>481</v>
      </c>
      <c r="K168" t="s">
        <v>855</v>
      </c>
      <c r="L168">
        <v>1191</v>
      </c>
      <c r="N168">
        <v>1013</v>
      </c>
      <c r="O168" t="s">
        <v>29</v>
      </c>
      <c r="P168" t="s">
        <v>29</v>
      </c>
      <c r="Q168">
        <v>1</v>
      </c>
      <c r="X168">
        <v>0.16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505</v>
      </c>
      <c r="AG168">
        <v>0.048000000000000001</v>
      </c>
      <c r="AH168">
        <v>2</v>
      </c>
      <c r="AI168">
        <v>407090478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>
      <c r="A169">
        <f>ROW(Source!A128)</f>
        <v>128</v>
      </c>
      <c r="B169">
        <v>407090483</v>
      </c>
      <c r="C169">
        <v>407090476</v>
      </c>
      <c r="D169">
        <v>342765643</v>
      </c>
      <c r="E169">
        <v>1</v>
      </c>
      <c r="F169">
        <v>1</v>
      </c>
      <c r="G169">
        <v>1</v>
      </c>
      <c r="H169">
        <v>2</v>
      </c>
      <c r="I169" t="s">
        <v>157</v>
      </c>
      <c r="J169" t="s">
        <v>869</v>
      </c>
      <c r="K169" t="s">
        <v>158</v>
      </c>
      <c r="L169">
        <v>1368</v>
      </c>
      <c r="N169">
        <v>1011</v>
      </c>
      <c r="O169" t="s">
        <v>106</v>
      </c>
      <c r="P169" t="s">
        <v>106</v>
      </c>
      <c r="Q169">
        <v>1</v>
      </c>
      <c r="X169">
        <v>0.16</v>
      </c>
      <c r="Y169">
        <v>0</v>
      </c>
      <c r="Z169">
        <v>477.92000000000002</v>
      </c>
      <c r="AA169">
        <v>497.45999999999998</v>
      </c>
      <c r="AB169">
        <v>0</v>
      </c>
      <c r="AC169">
        <v>0</v>
      </c>
      <c r="AD169">
        <v>1</v>
      </c>
      <c r="AE169">
        <v>0</v>
      </c>
      <c r="AF169" t="s">
        <v>505</v>
      </c>
      <c r="AG169">
        <v>0.048000000000000001</v>
      </c>
      <c r="AH169">
        <v>2</v>
      </c>
      <c r="AI169">
        <v>407090479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>
      <c r="A170">
        <f>ROW(Source!A128)</f>
        <v>128</v>
      </c>
      <c r="B170">
        <v>407090484</v>
      </c>
      <c r="C170">
        <v>407090476</v>
      </c>
      <c r="D170">
        <v>342646017</v>
      </c>
      <c r="E170">
        <v>113</v>
      </c>
      <c r="F170">
        <v>1</v>
      </c>
      <c r="G170">
        <v>1</v>
      </c>
      <c r="H170">
        <v>3</v>
      </c>
      <c r="I170" t="s">
        <v>852</v>
      </c>
      <c r="J170" t="s">
        <v>481</v>
      </c>
      <c r="K170" t="s">
        <v>853</v>
      </c>
      <c r="L170">
        <v>3277935</v>
      </c>
      <c r="N170">
        <v>1013</v>
      </c>
      <c r="O170" t="s">
        <v>63</v>
      </c>
      <c r="P170" t="s">
        <v>63</v>
      </c>
      <c r="Q170">
        <v>1</v>
      </c>
      <c r="X170">
        <v>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504</v>
      </c>
      <c r="AG170">
        <v>0</v>
      </c>
      <c r="AH170">
        <v>2</v>
      </c>
      <c r="AI170">
        <v>407090480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>
      <c r="A171">
        <f>ROW(Source!A129)</f>
        <v>129</v>
      </c>
      <c r="B171">
        <v>407090490</v>
      </c>
      <c r="C171">
        <v>407090485</v>
      </c>
      <c r="D171">
        <v>342640197</v>
      </c>
      <c r="E171">
        <v>113</v>
      </c>
      <c r="F171">
        <v>1</v>
      </c>
      <c r="G171">
        <v>1</v>
      </c>
      <c r="H171">
        <v>1</v>
      </c>
      <c r="I171" t="s">
        <v>224</v>
      </c>
      <c r="J171" t="s">
        <v>481</v>
      </c>
      <c r="K171" t="s">
        <v>225</v>
      </c>
      <c r="L171">
        <v>1191</v>
      </c>
      <c r="N171">
        <v>1013</v>
      </c>
      <c r="O171" t="s">
        <v>29</v>
      </c>
      <c r="P171" t="s">
        <v>29</v>
      </c>
      <c r="Q171">
        <v>1</v>
      </c>
      <c r="X171">
        <v>1.03</v>
      </c>
      <c r="Y171">
        <v>0</v>
      </c>
      <c r="Z171">
        <v>0</v>
      </c>
      <c r="AA171">
        <v>0</v>
      </c>
      <c r="AB171">
        <v>441.77999999999997</v>
      </c>
      <c r="AC171">
        <v>0</v>
      </c>
      <c r="AD171">
        <v>1</v>
      </c>
      <c r="AE171">
        <v>1</v>
      </c>
      <c r="AF171" t="s">
        <v>481</v>
      </c>
      <c r="AG171">
        <v>1.03</v>
      </c>
      <c r="AH171">
        <v>2</v>
      </c>
      <c r="AI171">
        <v>407090486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>
      <c r="A172">
        <f>ROW(Source!A129)</f>
        <v>129</v>
      </c>
      <c r="B172">
        <v>407090491</v>
      </c>
      <c r="C172">
        <v>407090485</v>
      </c>
      <c r="D172">
        <v>342640393</v>
      </c>
      <c r="E172">
        <v>113</v>
      </c>
      <c r="F172">
        <v>1</v>
      </c>
      <c r="G172">
        <v>1</v>
      </c>
      <c r="H172">
        <v>1</v>
      </c>
      <c r="I172" t="s">
        <v>854</v>
      </c>
      <c r="J172" t="s">
        <v>481</v>
      </c>
      <c r="K172" t="s">
        <v>855</v>
      </c>
      <c r="L172">
        <v>1191</v>
      </c>
      <c r="N172">
        <v>1013</v>
      </c>
      <c r="O172" t="s">
        <v>29</v>
      </c>
      <c r="P172" t="s">
        <v>29</v>
      </c>
      <c r="Q172">
        <v>1</v>
      </c>
      <c r="X172">
        <v>0.16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481</v>
      </c>
      <c r="AG172">
        <v>0.16</v>
      </c>
      <c r="AH172">
        <v>2</v>
      </c>
      <c r="AI172">
        <v>407090487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>
      <c r="A173">
        <f>ROW(Source!A129)</f>
        <v>129</v>
      </c>
      <c r="B173">
        <v>407090492</v>
      </c>
      <c r="C173">
        <v>407090485</v>
      </c>
      <c r="D173">
        <v>342765643</v>
      </c>
      <c r="E173">
        <v>1</v>
      </c>
      <c r="F173">
        <v>1</v>
      </c>
      <c r="G173">
        <v>1</v>
      </c>
      <c r="H173">
        <v>2</v>
      </c>
      <c r="I173" t="s">
        <v>157</v>
      </c>
      <c r="J173" t="s">
        <v>869</v>
      </c>
      <c r="K173" t="s">
        <v>158</v>
      </c>
      <c r="L173">
        <v>1368</v>
      </c>
      <c r="N173">
        <v>1011</v>
      </c>
      <c r="O173" t="s">
        <v>106</v>
      </c>
      <c r="P173" t="s">
        <v>106</v>
      </c>
      <c r="Q173">
        <v>1</v>
      </c>
      <c r="X173">
        <v>0.16</v>
      </c>
      <c r="Y173">
        <v>0</v>
      </c>
      <c r="Z173">
        <v>477.92000000000002</v>
      </c>
      <c r="AA173">
        <v>497.45999999999998</v>
      </c>
      <c r="AB173">
        <v>0</v>
      </c>
      <c r="AC173">
        <v>0</v>
      </c>
      <c r="AD173">
        <v>1</v>
      </c>
      <c r="AE173">
        <v>0</v>
      </c>
      <c r="AF173" t="s">
        <v>481</v>
      </c>
      <c r="AG173">
        <v>0.16</v>
      </c>
      <c r="AH173">
        <v>2</v>
      </c>
      <c r="AI173">
        <v>407090488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>
      <c r="A174">
        <f>ROW(Source!A129)</f>
        <v>129</v>
      </c>
      <c r="B174">
        <v>407090493</v>
      </c>
      <c r="C174">
        <v>407090485</v>
      </c>
      <c r="D174">
        <v>342646017</v>
      </c>
      <c r="E174">
        <v>113</v>
      </c>
      <c r="F174">
        <v>1</v>
      </c>
      <c r="G174">
        <v>1</v>
      </c>
      <c r="H174">
        <v>3</v>
      </c>
      <c r="I174" t="s">
        <v>852</v>
      </c>
      <c r="J174" t="s">
        <v>481</v>
      </c>
      <c r="K174" t="s">
        <v>853</v>
      </c>
      <c r="L174">
        <v>3277935</v>
      </c>
      <c r="N174">
        <v>1013</v>
      </c>
      <c r="O174" t="s">
        <v>63</v>
      </c>
      <c r="P174" t="s">
        <v>63</v>
      </c>
      <c r="Q174">
        <v>1</v>
      </c>
      <c r="X174">
        <v>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481</v>
      </c>
      <c r="AG174">
        <v>2</v>
      </c>
      <c r="AH174">
        <v>2</v>
      </c>
      <c r="AI174">
        <v>407090489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>
      <c r="A175">
        <f>ROW(Source!A130)</f>
        <v>130</v>
      </c>
      <c r="B175">
        <v>407090506</v>
      </c>
      <c r="C175">
        <v>407090494</v>
      </c>
      <c r="D175">
        <v>342640228</v>
      </c>
      <c r="E175">
        <v>113</v>
      </c>
      <c r="F175">
        <v>1</v>
      </c>
      <c r="G175">
        <v>1</v>
      </c>
      <c r="H175">
        <v>1</v>
      </c>
      <c r="I175" t="s">
        <v>127</v>
      </c>
      <c r="J175" t="s">
        <v>481</v>
      </c>
      <c r="K175" t="s">
        <v>128</v>
      </c>
      <c r="L175">
        <v>1191</v>
      </c>
      <c r="N175">
        <v>1013</v>
      </c>
      <c r="O175" t="s">
        <v>29</v>
      </c>
      <c r="P175" t="s">
        <v>29</v>
      </c>
      <c r="Q175">
        <v>1</v>
      </c>
      <c r="X175">
        <v>2.0600000000000001</v>
      </c>
      <c r="Y175">
        <v>0</v>
      </c>
      <c r="Z175">
        <v>0</v>
      </c>
      <c r="AA175">
        <v>0</v>
      </c>
      <c r="AB175">
        <v>512.30999999999995</v>
      </c>
      <c r="AC175">
        <v>0</v>
      </c>
      <c r="AD175">
        <v>1</v>
      </c>
      <c r="AE175">
        <v>1</v>
      </c>
      <c r="AF175" t="s">
        <v>505</v>
      </c>
      <c r="AG175">
        <v>0.61799999999999999</v>
      </c>
      <c r="AH175">
        <v>2</v>
      </c>
      <c r="AI175">
        <v>407090495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>
      <c r="A176">
        <f>ROW(Source!A130)</f>
        <v>130</v>
      </c>
      <c r="B176">
        <v>407090507</v>
      </c>
      <c r="C176">
        <v>407090494</v>
      </c>
      <c r="D176">
        <v>342640393</v>
      </c>
      <c r="E176">
        <v>113</v>
      </c>
      <c r="F176">
        <v>1</v>
      </c>
      <c r="G176">
        <v>1</v>
      </c>
      <c r="H176">
        <v>1</v>
      </c>
      <c r="I176" t="s">
        <v>854</v>
      </c>
      <c r="J176" t="s">
        <v>481</v>
      </c>
      <c r="K176" t="s">
        <v>855</v>
      </c>
      <c r="L176">
        <v>1191</v>
      </c>
      <c r="N176">
        <v>1013</v>
      </c>
      <c r="O176" t="s">
        <v>29</v>
      </c>
      <c r="P176" t="s">
        <v>29</v>
      </c>
      <c r="Q176">
        <v>1</v>
      </c>
      <c r="X176">
        <v>0.31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2</v>
      </c>
      <c r="AF176" t="s">
        <v>505</v>
      </c>
      <c r="AG176">
        <v>0.092999999999999999</v>
      </c>
      <c r="AH176">
        <v>2</v>
      </c>
      <c r="AI176">
        <v>407090496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>
      <c r="A177">
        <f>ROW(Source!A130)</f>
        <v>130</v>
      </c>
      <c r="B177">
        <v>407090508</v>
      </c>
      <c r="C177">
        <v>407090494</v>
      </c>
      <c r="D177">
        <v>342764632</v>
      </c>
      <c r="E177">
        <v>1</v>
      </c>
      <c r="F177">
        <v>1</v>
      </c>
      <c r="G177">
        <v>1</v>
      </c>
      <c r="H177">
        <v>2</v>
      </c>
      <c r="I177" t="s">
        <v>235</v>
      </c>
      <c r="J177" t="s">
        <v>877</v>
      </c>
      <c r="K177" t="s">
        <v>236</v>
      </c>
      <c r="L177">
        <v>1368</v>
      </c>
      <c r="N177">
        <v>1011</v>
      </c>
      <c r="O177" t="s">
        <v>106</v>
      </c>
      <c r="P177" t="s">
        <v>106</v>
      </c>
      <c r="Q177">
        <v>1</v>
      </c>
      <c r="X177">
        <v>0.19</v>
      </c>
      <c r="Y177">
        <v>0</v>
      </c>
      <c r="Z177">
        <v>10.23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505</v>
      </c>
      <c r="AG177">
        <v>0.056999999999999995</v>
      </c>
      <c r="AH177">
        <v>2</v>
      </c>
      <c r="AI177">
        <v>407090497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>
      <c r="A178">
        <f>ROW(Source!A130)</f>
        <v>130</v>
      </c>
      <c r="B178">
        <v>407090509</v>
      </c>
      <c r="C178">
        <v>407090494</v>
      </c>
      <c r="D178">
        <v>342764741</v>
      </c>
      <c r="E178">
        <v>1</v>
      </c>
      <c r="F178">
        <v>1</v>
      </c>
      <c r="G178">
        <v>1</v>
      </c>
      <c r="H178">
        <v>2</v>
      </c>
      <c r="I178" t="s">
        <v>214</v>
      </c>
      <c r="J178" t="s">
        <v>875</v>
      </c>
      <c r="K178" t="s">
        <v>215</v>
      </c>
      <c r="L178">
        <v>1368</v>
      </c>
      <c r="N178">
        <v>1011</v>
      </c>
      <c r="O178" t="s">
        <v>106</v>
      </c>
      <c r="P178" t="s">
        <v>106</v>
      </c>
      <c r="Q178">
        <v>1</v>
      </c>
      <c r="X178">
        <v>0.059999999999999998</v>
      </c>
      <c r="Y178">
        <v>0</v>
      </c>
      <c r="Z178">
        <v>1552.1199999999999</v>
      </c>
      <c r="AA178">
        <v>668.23000000000002</v>
      </c>
      <c r="AB178">
        <v>0</v>
      </c>
      <c r="AC178">
        <v>0</v>
      </c>
      <c r="AD178">
        <v>1</v>
      </c>
      <c r="AE178">
        <v>0</v>
      </c>
      <c r="AF178" t="s">
        <v>505</v>
      </c>
      <c r="AG178">
        <v>0.017999999999999999</v>
      </c>
      <c r="AH178">
        <v>2</v>
      </c>
      <c r="AI178">
        <v>407090498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>
      <c r="A179">
        <f>ROW(Source!A130)</f>
        <v>130</v>
      </c>
      <c r="B179">
        <v>407090510</v>
      </c>
      <c r="C179">
        <v>407090494</v>
      </c>
      <c r="D179">
        <v>342765643</v>
      </c>
      <c r="E179">
        <v>1</v>
      </c>
      <c r="F179">
        <v>1</v>
      </c>
      <c r="G179">
        <v>1</v>
      </c>
      <c r="H179">
        <v>2</v>
      </c>
      <c r="I179" t="s">
        <v>157</v>
      </c>
      <c r="J179" t="s">
        <v>869</v>
      </c>
      <c r="K179" t="s">
        <v>158</v>
      </c>
      <c r="L179">
        <v>1368</v>
      </c>
      <c r="N179">
        <v>1011</v>
      </c>
      <c r="O179" t="s">
        <v>106</v>
      </c>
      <c r="P179" t="s">
        <v>106</v>
      </c>
      <c r="Q179">
        <v>1</v>
      </c>
      <c r="X179">
        <v>0.059999999999999998</v>
      </c>
      <c r="Y179">
        <v>0</v>
      </c>
      <c r="Z179">
        <v>477.92000000000002</v>
      </c>
      <c r="AA179">
        <v>497.45999999999998</v>
      </c>
      <c r="AB179">
        <v>0</v>
      </c>
      <c r="AC179">
        <v>0</v>
      </c>
      <c r="AD179">
        <v>1</v>
      </c>
      <c r="AE179">
        <v>0</v>
      </c>
      <c r="AF179" t="s">
        <v>505</v>
      </c>
      <c r="AG179">
        <v>0.017999999999999999</v>
      </c>
      <c r="AH179">
        <v>2</v>
      </c>
      <c r="AI179">
        <v>407090499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>
      <c r="A180">
        <f>ROW(Source!A130)</f>
        <v>130</v>
      </c>
      <c r="B180">
        <v>407090511</v>
      </c>
      <c r="C180">
        <v>407090494</v>
      </c>
      <c r="D180">
        <v>342765836</v>
      </c>
      <c r="E180">
        <v>1</v>
      </c>
      <c r="F180">
        <v>1</v>
      </c>
      <c r="G180">
        <v>1</v>
      </c>
      <c r="H180">
        <v>2</v>
      </c>
      <c r="I180" t="s">
        <v>141</v>
      </c>
      <c r="J180" t="s">
        <v>864</v>
      </c>
      <c r="K180" t="s">
        <v>142</v>
      </c>
      <c r="L180">
        <v>1368</v>
      </c>
      <c r="N180">
        <v>1011</v>
      </c>
      <c r="O180" t="s">
        <v>106</v>
      </c>
      <c r="P180" t="s">
        <v>106</v>
      </c>
      <c r="Q180">
        <v>1</v>
      </c>
      <c r="X180">
        <v>0.60999999999999999</v>
      </c>
      <c r="Y180">
        <v>0</v>
      </c>
      <c r="Z180">
        <v>29.079999999999998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505</v>
      </c>
      <c r="AG180">
        <v>0.183</v>
      </c>
      <c r="AH180">
        <v>2</v>
      </c>
      <c r="AI180">
        <v>407090500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>
      <c r="A181">
        <f>ROW(Source!A130)</f>
        <v>130</v>
      </c>
      <c r="B181">
        <v>407090512</v>
      </c>
      <c r="C181">
        <v>407090494</v>
      </c>
      <c r="D181">
        <v>342765848</v>
      </c>
      <c r="E181">
        <v>1</v>
      </c>
      <c r="F181">
        <v>1</v>
      </c>
      <c r="G181">
        <v>1</v>
      </c>
      <c r="H181">
        <v>2</v>
      </c>
      <c r="I181" t="s">
        <v>237</v>
      </c>
      <c r="J181" t="s">
        <v>878</v>
      </c>
      <c r="K181" t="s">
        <v>238</v>
      </c>
      <c r="L181">
        <v>1368</v>
      </c>
      <c r="N181">
        <v>1011</v>
      </c>
      <c r="O181" t="s">
        <v>106</v>
      </c>
      <c r="P181" t="s">
        <v>106</v>
      </c>
      <c r="Q181">
        <v>1</v>
      </c>
      <c r="X181">
        <v>0.19</v>
      </c>
      <c r="Y181">
        <v>0</v>
      </c>
      <c r="Z181">
        <v>379.44999999999999</v>
      </c>
      <c r="AA181">
        <v>497.45999999999998</v>
      </c>
      <c r="AB181">
        <v>0</v>
      </c>
      <c r="AC181">
        <v>0</v>
      </c>
      <c r="AD181">
        <v>1</v>
      </c>
      <c r="AE181">
        <v>0</v>
      </c>
      <c r="AF181" t="s">
        <v>505</v>
      </c>
      <c r="AG181">
        <v>0.056999999999999995</v>
      </c>
      <c r="AH181">
        <v>2</v>
      </c>
      <c r="AI181">
        <v>407090501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>
      <c r="A182">
        <f>ROW(Source!A130)</f>
        <v>130</v>
      </c>
      <c r="B182">
        <v>407090513</v>
      </c>
      <c r="C182">
        <v>407090494</v>
      </c>
      <c r="D182">
        <v>342716455</v>
      </c>
      <c r="E182">
        <v>1</v>
      </c>
      <c r="F182">
        <v>1</v>
      </c>
      <c r="G182">
        <v>1</v>
      </c>
      <c r="H182">
        <v>3</v>
      </c>
      <c r="I182" t="s">
        <v>143</v>
      </c>
      <c r="J182" t="s">
        <v>867</v>
      </c>
      <c r="K182" t="s">
        <v>144</v>
      </c>
      <c r="L182">
        <v>1346</v>
      </c>
      <c r="N182">
        <v>1009</v>
      </c>
      <c r="O182" t="s">
        <v>131</v>
      </c>
      <c r="P182" t="s">
        <v>131</v>
      </c>
      <c r="Q182">
        <v>1</v>
      </c>
      <c r="X182">
        <v>0.10000000000000001</v>
      </c>
      <c r="Y182">
        <v>155.63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504</v>
      </c>
      <c r="AG182">
        <v>0</v>
      </c>
      <c r="AH182">
        <v>2</v>
      </c>
      <c r="AI182">
        <v>407090502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>
      <c r="A183">
        <f>ROW(Source!A130)</f>
        <v>130</v>
      </c>
      <c r="B183">
        <v>407090514</v>
      </c>
      <c r="C183">
        <v>407090494</v>
      </c>
      <c r="D183">
        <v>342717233</v>
      </c>
      <c r="E183">
        <v>1</v>
      </c>
      <c r="F183">
        <v>1</v>
      </c>
      <c r="G183">
        <v>1</v>
      </c>
      <c r="H183">
        <v>3</v>
      </c>
      <c r="I183" t="s">
        <v>239</v>
      </c>
      <c r="J183" t="s">
        <v>879</v>
      </c>
      <c r="K183" t="s">
        <v>240</v>
      </c>
      <c r="L183">
        <v>1346</v>
      </c>
      <c r="N183">
        <v>1009</v>
      </c>
      <c r="O183" t="s">
        <v>131</v>
      </c>
      <c r="P183" t="s">
        <v>131</v>
      </c>
      <c r="Q183">
        <v>1</v>
      </c>
      <c r="X183">
        <v>0.10000000000000001</v>
      </c>
      <c r="Y183">
        <v>174.93000000000001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504</v>
      </c>
      <c r="AG183">
        <v>0</v>
      </c>
      <c r="AH183">
        <v>2</v>
      </c>
      <c r="AI183">
        <v>407090503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>
      <c r="A184">
        <f>ROW(Source!A130)</f>
        <v>130</v>
      </c>
      <c r="B184">
        <v>407090515</v>
      </c>
      <c r="C184">
        <v>407090494</v>
      </c>
      <c r="D184">
        <v>342735756</v>
      </c>
      <c r="E184">
        <v>1</v>
      </c>
      <c r="F184">
        <v>1</v>
      </c>
      <c r="G184">
        <v>1</v>
      </c>
      <c r="H184">
        <v>3</v>
      </c>
      <c r="I184" t="s">
        <v>241</v>
      </c>
      <c r="J184" t="s">
        <v>880</v>
      </c>
      <c r="K184" t="s">
        <v>242</v>
      </c>
      <c r="L184">
        <v>1346</v>
      </c>
      <c r="N184">
        <v>1009</v>
      </c>
      <c r="O184" t="s">
        <v>131</v>
      </c>
      <c r="P184" t="s">
        <v>131</v>
      </c>
      <c r="Q184">
        <v>1</v>
      </c>
      <c r="X184">
        <v>0.02</v>
      </c>
      <c r="Y184">
        <v>79.879999999999995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504</v>
      </c>
      <c r="AG184">
        <v>0</v>
      </c>
      <c r="AH184">
        <v>2</v>
      </c>
      <c r="AI184">
        <v>407090504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>
      <c r="A185">
        <f>ROW(Source!A130)</f>
        <v>130</v>
      </c>
      <c r="B185">
        <v>407090516</v>
      </c>
      <c r="C185">
        <v>407090494</v>
      </c>
      <c r="D185">
        <v>342646017</v>
      </c>
      <c r="E185">
        <v>113</v>
      </c>
      <c r="F185">
        <v>1</v>
      </c>
      <c r="G185">
        <v>1</v>
      </c>
      <c r="H185">
        <v>3</v>
      </c>
      <c r="I185" t="s">
        <v>852</v>
      </c>
      <c r="J185" t="s">
        <v>481</v>
      </c>
      <c r="K185" t="s">
        <v>853</v>
      </c>
      <c r="L185">
        <v>3277935</v>
      </c>
      <c r="N185">
        <v>1013</v>
      </c>
      <c r="O185" t="s">
        <v>63</v>
      </c>
      <c r="P185" t="s">
        <v>63</v>
      </c>
      <c r="Q185">
        <v>1</v>
      </c>
      <c r="X185">
        <v>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504</v>
      </c>
      <c r="AG185">
        <v>0</v>
      </c>
      <c r="AH185">
        <v>2</v>
      </c>
      <c r="AI185">
        <v>407090505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>
      <c r="A186">
        <f>ROW(Source!A131)</f>
        <v>131</v>
      </c>
      <c r="B186">
        <v>407090532</v>
      </c>
      <c r="C186">
        <v>407090517</v>
      </c>
      <c r="D186">
        <v>342640228</v>
      </c>
      <c r="E186">
        <v>113</v>
      </c>
      <c r="F186">
        <v>1</v>
      </c>
      <c r="G186">
        <v>1</v>
      </c>
      <c r="H186">
        <v>1</v>
      </c>
      <c r="I186" t="s">
        <v>127</v>
      </c>
      <c r="J186" t="s">
        <v>481</v>
      </c>
      <c r="K186" t="s">
        <v>128</v>
      </c>
      <c r="L186">
        <v>1191</v>
      </c>
      <c r="N186">
        <v>1013</v>
      </c>
      <c r="O186" t="s">
        <v>29</v>
      </c>
      <c r="P186" t="s">
        <v>29</v>
      </c>
      <c r="Q186">
        <v>1</v>
      </c>
      <c r="X186">
        <v>2.0600000000000001</v>
      </c>
      <c r="Y186">
        <v>0</v>
      </c>
      <c r="Z186">
        <v>0</v>
      </c>
      <c r="AA186">
        <v>0</v>
      </c>
      <c r="AB186">
        <v>512.30999999999995</v>
      </c>
      <c r="AC186">
        <v>0</v>
      </c>
      <c r="AD186">
        <v>1</v>
      </c>
      <c r="AE186">
        <v>1</v>
      </c>
      <c r="AF186" t="s">
        <v>481</v>
      </c>
      <c r="AG186">
        <v>2.0600000000000001</v>
      </c>
      <c r="AH186">
        <v>2</v>
      </c>
      <c r="AI186">
        <v>407090518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>
      <c r="A187">
        <f>ROW(Source!A131)</f>
        <v>131</v>
      </c>
      <c r="B187">
        <v>407090533</v>
      </c>
      <c r="C187">
        <v>407090517</v>
      </c>
      <c r="D187">
        <v>342640393</v>
      </c>
      <c r="E187">
        <v>113</v>
      </c>
      <c r="F187">
        <v>1</v>
      </c>
      <c r="G187">
        <v>1</v>
      </c>
      <c r="H187">
        <v>1</v>
      </c>
      <c r="I187" t="s">
        <v>854</v>
      </c>
      <c r="J187" t="s">
        <v>481</v>
      </c>
      <c r="K187" t="s">
        <v>855</v>
      </c>
      <c r="L187">
        <v>1191</v>
      </c>
      <c r="N187">
        <v>1013</v>
      </c>
      <c r="O187" t="s">
        <v>29</v>
      </c>
      <c r="P187" t="s">
        <v>29</v>
      </c>
      <c r="Q187">
        <v>1</v>
      </c>
      <c r="X187">
        <v>0.31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 t="s">
        <v>481</v>
      </c>
      <c r="AG187">
        <v>0.31</v>
      </c>
      <c r="AH187">
        <v>2</v>
      </c>
      <c r="AI187">
        <v>407090519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>
      <c r="A188">
        <f>ROW(Source!A131)</f>
        <v>131</v>
      </c>
      <c r="B188">
        <v>407090534</v>
      </c>
      <c r="C188">
        <v>407090517</v>
      </c>
      <c r="D188">
        <v>342764632</v>
      </c>
      <c r="E188">
        <v>1</v>
      </c>
      <c r="F188">
        <v>1</v>
      </c>
      <c r="G188">
        <v>1</v>
      </c>
      <c r="H188">
        <v>2</v>
      </c>
      <c r="I188" t="s">
        <v>235</v>
      </c>
      <c r="J188" t="s">
        <v>877</v>
      </c>
      <c r="K188" t="s">
        <v>236</v>
      </c>
      <c r="L188">
        <v>1368</v>
      </c>
      <c r="N188">
        <v>1011</v>
      </c>
      <c r="O188" t="s">
        <v>106</v>
      </c>
      <c r="P188" t="s">
        <v>106</v>
      </c>
      <c r="Q188">
        <v>1</v>
      </c>
      <c r="X188">
        <v>0.19</v>
      </c>
      <c r="Y188">
        <v>0</v>
      </c>
      <c r="Z188">
        <v>10.23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481</v>
      </c>
      <c r="AG188">
        <v>0.19</v>
      </c>
      <c r="AH188">
        <v>2</v>
      </c>
      <c r="AI188">
        <v>407090520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>
      <c r="A189">
        <f>ROW(Source!A131)</f>
        <v>131</v>
      </c>
      <c r="B189">
        <v>407090535</v>
      </c>
      <c r="C189">
        <v>407090517</v>
      </c>
      <c r="D189">
        <v>342764741</v>
      </c>
      <c r="E189">
        <v>1</v>
      </c>
      <c r="F189">
        <v>1</v>
      </c>
      <c r="G189">
        <v>1</v>
      </c>
      <c r="H189">
        <v>2</v>
      </c>
      <c r="I189" t="s">
        <v>214</v>
      </c>
      <c r="J189" t="s">
        <v>875</v>
      </c>
      <c r="K189" t="s">
        <v>215</v>
      </c>
      <c r="L189">
        <v>1368</v>
      </c>
      <c r="N189">
        <v>1011</v>
      </c>
      <c r="O189" t="s">
        <v>106</v>
      </c>
      <c r="P189" t="s">
        <v>106</v>
      </c>
      <c r="Q189">
        <v>1</v>
      </c>
      <c r="X189">
        <v>0.059999999999999998</v>
      </c>
      <c r="Y189">
        <v>0</v>
      </c>
      <c r="Z189">
        <v>1552.1199999999999</v>
      </c>
      <c r="AA189">
        <v>668.23000000000002</v>
      </c>
      <c r="AB189">
        <v>0</v>
      </c>
      <c r="AC189">
        <v>0</v>
      </c>
      <c r="AD189">
        <v>1</v>
      </c>
      <c r="AE189">
        <v>0</v>
      </c>
      <c r="AF189" t="s">
        <v>481</v>
      </c>
      <c r="AG189">
        <v>0.059999999999999998</v>
      </c>
      <c r="AH189">
        <v>2</v>
      </c>
      <c r="AI189">
        <v>407090521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>
      <c r="A190">
        <f>ROW(Source!A131)</f>
        <v>131</v>
      </c>
      <c r="B190">
        <v>407090536</v>
      </c>
      <c r="C190">
        <v>407090517</v>
      </c>
      <c r="D190">
        <v>342765643</v>
      </c>
      <c r="E190">
        <v>1</v>
      </c>
      <c r="F190">
        <v>1</v>
      </c>
      <c r="G190">
        <v>1</v>
      </c>
      <c r="H190">
        <v>2</v>
      </c>
      <c r="I190" t="s">
        <v>157</v>
      </c>
      <c r="J190" t="s">
        <v>869</v>
      </c>
      <c r="K190" t="s">
        <v>158</v>
      </c>
      <c r="L190">
        <v>1368</v>
      </c>
      <c r="N190">
        <v>1011</v>
      </c>
      <c r="O190" t="s">
        <v>106</v>
      </c>
      <c r="P190" t="s">
        <v>106</v>
      </c>
      <c r="Q190">
        <v>1</v>
      </c>
      <c r="X190">
        <v>0.059999999999999998</v>
      </c>
      <c r="Y190">
        <v>0</v>
      </c>
      <c r="Z190">
        <v>477.92000000000002</v>
      </c>
      <c r="AA190">
        <v>497.45999999999998</v>
      </c>
      <c r="AB190">
        <v>0</v>
      </c>
      <c r="AC190">
        <v>0</v>
      </c>
      <c r="AD190">
        <v>1</v>
      </c>
      <c r="AE190">
        <v>0</v>
      </c>
      <c r="AF190" t="s">
        <v>481</v>
      </c>
      <c r="AG190">
        <v>0.059999999999999998</v>
      </c>
      <c r="AH190">
        <v>2</v>
      </c>
      <c r="AI190">
        <v>407090522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>
      <c r="A191">
        <f>ROW(Source!A131)</f>
        <v>131</v>
      </c>
      <c r="B191">
        <v>407090537</v>
      </c>
      <c r="C191">
        <v>407090517</v>
      </c>
      <c r="D191">
        <v>342765836</v>
      </c>
      <c r="E191">
        <v>1</v>
      </c>
      <c r="F191">
        <v>1</v>
      </c>
      <c r="G191">
        <v>1</v>
      </c>
      <c r="H191">
        <v>2</v>
      </c>
      <c r="I191" t="s">
        <v>141</v>
      </c>
      <c r="J191" t="s">
        <v>864</v>
      </c>
      <c r="K191" t="s">
        <v>142</v>
      </c>
      <c r="L191">
        <v>1368</v>
      </c>
      <c r="N191">
        <v>1011</v>
      </c>
      <c r="O191" t="s">
        <v>106</v>
      </c>
      <c r="P191" t="s">
        <v>106</v>
      </c>
      <c r="Q191">
        <v>1</v>
      </c>
      <c r="X191">
        <v>0.60999999999999999</v>
      </c>
      <c r="Y191">
        <v>0</v>
      </c>
      <c r="Z191">
        <v>29.079999999999998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481</v>
      </c>
      <c r="AG191">
        <v>0.60999999999999999</v>
      </c>
      <c r="AH191">
        <v>2</v>
      </c>
      <c r="AI191">
        <v>407090523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>
      <c r="A192">
        <f>ROW(Source!A131)</f>
        <v>131</v>
      </c>
      <c r="B192">
        <v>407090538</v>
      </c>
      <c r="C192">
        <v>407090517</v>
      </c>
      <c r="D192">
        <v>342765848</v>
      </c>
      <c r="E192">
        <v>1</v>
      </c>
      <c r="F192">
        <v>1</v>
      </c>
      <c r="G192">
        <v>1</v>
      </c>
      <c r="H192">
        <v>2</v>
      </c>
      <c r="I192" t="s">
        <v>237</v>
      </c>
      <c r="J192" t="s">
        <v>878</v>
      </c>
      <c r="K192" t="s">
        <v>238</v>
      </c>
      <c r="L192">
        <v>1368</v>
      </c>
      <c r="N192">
        <v>1011</v>
      </c>
      <c r="O192" t="s">
        <v>106</v>
      </c>
      <c r="P192" t="s">
        <v>106</v>
      </c>
      <c r="Q192">
        <v>1</v>
      </c>
      <c r="X192">
        <v>0.19</v>
      </c>
      <c r="Y192">
        <v>0</v>
      </c>
      <c r="Z192">
        <v>379.44999999999999</v>
      </c>
      <c r="AA192">
        <v>497.45999999999998</v>
      </c>
      <c r="AB192">
        <v>0</v>
      </c>
      <c r="AC192">
        <v>0</v>
      </c>
      <c r="AD192">
        <v>1</v>
      </c>
      <c r="AE192">
        <v>0</v>
      </c>
      <c r="AF192" t="s">
        <v>481</v>
      </c>
      <c r="AG192">
        <v>0.19</v>
      </c>
      <c r="AH192">
        <v>2</v>
      </c>
      <c r="AI192">
        <v>407090524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>
      <c r="A193">
        <f>ROW(Source!A131)</f>
        <v>131</v>
      </c>
      <c r="B193">
        <v>407090539</v>
      </c>
      <c r="C193">
        <v>407090517</v>
      </c>
      <c r="D193">
        <v>342716455</v>
      </c>
      <c r="E193">
        <v>1</v>
      </c>
      <c r="F193">
        <v>1</v>
      </c>
      <c r="G193">
        <v>1</v>
      </c>
      <c r="H193">
        <v>3</v>
      </c>
      <c r="I193" t="s">
        <v>143</v>
      </c>
      <c r="J193" t="s">
        <v>867</v>
      </c>
      <c r="K193" t="s">
        <v>144</v>
      </c>
      <c r="L193">
        <v>1346</v>
      </c>
      <c r="N193">
        <v>1009</v>
      </c>
      <c r="O193" t="s">
        <v>131</v>
      </c>
      <c r="P193" t="s">
        <v>131</v>
      </c>
      <c r="Q193">
        <v>1</v>
      </c>
      <c r="X193">
        <v>0.10000000000000001</v>
      </c>
      <c r="Y193">
        <v>155.63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504</v>
      </c>
      <c r="AG193">
        <v>0</v>
      </c>
      <c r="AH193">
        <v>2</v>
      </c>
      <c r="AI193">
        <v>407090525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>
      <c r="A194">
        <f>ROW(Source!A131)</f>
        <v>131</v>
      </c>
      <c r="B194">
        <v>407090529</v>
      </c>
      <c r="C194">
        <v>407090517</v>
      </c>
      <c r="D194">
        <v>342717233</v>
      </c>
      <c r="E194">
        <v>1</v>
      </c>
      <c r="F194">
        <v>1</v>
      </c>
      <c r="G194">
        <v>1</v>
      </c>
      <c r="H194">
        <v>3</v>
      </c>
      <c r="I194" t="s">
        <v>239</v>
      </c>
      <c r="J194" t="s">
        <v>879</v>
      </c>
      <c r="K194" t="s">
        <v>240</v>
      </c>
      <c r="L194">
        <v>1346</v>
      </c>
      <c r="N194">
        <v>1009</v>
      </c>
      <c r="O194" t="s">
        <v>131</v>
      </c>
      <c r="P194" t="s">
        <v>131</v>
      </c>
      <c r="Q194">
        <v>1</v>
      </c>
      <c r="X194">
        <v>0.10000000000000001</v>
      </c>
      <c r="Y194">
        <v>174.93000000000001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504</v>
      </c>
      <c r="AG194">
        <v>0</v>
      </c>
      <c r="AH194">
        <v>2</v>
      </c>
      <c r="AI194">
        <v>407090526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>
      <c r="A195">
        <f>ROW(Source!A131)</f>
        <v>131</v>
      </c>
      <c r="B195">
        <v>407090530</v>
      </c>
      <c r="C195">
        <v>407090517</v>
      </c>
      <c r="D195">
        <v>342735756</v>
      </c>
      <c r="E195">
        <v>1</v>
      </c>
      <c r="F195">
        <v>1</v>
      </c>
      <c r="G195">
        <v>1</v>
      </c>
      <c r="H195">
        <v>3</v>
      </c>
      <c r="I195" t="s">
        <v>241</v>
      </c>
      <c r="J195" t="s">
        <v>880</v>
      </c>
      <c r="K195" t="s">
        <v>242</v>
      </c>
      <c r="L195">
        <v>1346</v>
      </c>
      <c r="N195">
        <v>1009</v>
      </c>
      <c r="O195" t="s">
        <v>131</v>
      </c>
      <c r="P195" t="s">
        <v>131</v>
      </c>
      <c r="Q195">
        <v>1</v>
      </c>
      <c r="X195">
        <v>0.02</v>
      </c>
      <c r="Y195">
        <v>79.879999999999995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504</v>
      </c>
      <c r="AG195">
        <v>0</v>
      </c>
      <c r="AH195">
        <v>2</v>
      </c>
      <c r="AI195">
        <v>407090527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>
      <c r="A196">
        <f>ROW(Source!A131)</f>
        <v>131</v>
      </c>
      <c r="B196">
        <v>407090531</v>
      </c>
      <c r="C196">
        <v>407090517</v>
      </c>
      <c r="D196">
        <v>342646017</v>
      </c>
      <c r="E196">
        <v>113</v>
      </c>
      <c r="F196">
        <v>1</v>
      </c>
      <c r="G196">
        <v>1</v>
      </c>
      <c r="H196">
        <v>3</v>
      </c>
      <c r="I196" t="s">
        <v>852</v>
      </c>
      <c r="J196" t="s">
        <v>481</v>
      </c>
      <c r="K196" t="s">
        <v>853</v>
      </c>
      <c r="L196">
        <v>3277935</v>
      </c>
      <c r="N196">
        <v>1013</v>
      </c>
      <c r="O196" t="s">
        <v>63</v>
      </c>
      <c r="P196" t="s">
        <v>63</v>
      </c>
      <c r="Q196">
        <v>1</v>
      </c>
      <c r="X196">
        <v>2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504</v>
      </c>
      <c r="AG196">
        <v>0</v>
      </c>
      <c r="AH196">
        <v>2</v>
      </c>
      <c r="AI196">
        <v>407090528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>
      <c r="A197">
        <f>ROW(Source!A132)</f>
        <v>132</v>
      </c>
      <c r="B197">
        <v>407090545</v>
      </c>
      <c r="C197">
        <v>407090540</v>
      </c>
      <c r="D197">
        <v>342640199</v>
      </c>
      <c r="E197">
        <v>113</v>
      </c>
      <c r="F197">
        <v>1</v>
      </c>
      <c r="G197">
        <v>1</v>
      </c>
      <c r="H197">
        <v>1</v>
      </c>
      <c r="I197" t="s">
        <v>207</v>
      </c>
      <c r="J197" t="s">
        <v>481</v>
      </c>
      <c r="K197" t="s">
        <v>208</v>
      </c>
      <c r="L197">
        <v>1191</v>
      </c>
      <c r="N197">
        <v>1013</v>
      </c>
      <c r="O197" t="s">
        <v>29</v>
      </c>
      <c r="P197" t="s">
        <v>29</v>
      </c>
      <c r="Q197">
        <v>1</v>
      </c>
      <c r="X197">
        <v>1.03</v>
      </c>
      <c r="Y197">
        <v>0</v>
      </c>
      <c r="Z197">
        <v>0</v>
      </c>
      <c r="AA197">
        <v>0</v>
      </c>
      <c r="AB197">
        <v>447.33999999999997</v>
      </c>
      <c r="AC197">
        <v>0</v>
      </c>
      <c r="AD197">
        <v>1</v>
      </c>
      <c r="AE197">
        <v>1</v>
      </c>
      <c r="AF197" t="s">
        <v>505</v>
      </c>
      <c r="AG197">
        <v>0.309</v>
      </c>
      <c r="AH197">
        <v>2</v>
      </c>
      <c r="AI197">
        <v>407090541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>
      <c r="A198">
        <f>ROW(Source!A132)</f>
        <v>132</v>
      </c>
      <c r="B198">
        <v>407090546</v>
      </c>
      <c r="C198">
        <v>407090540</v>
      </c>
      <c r="D198">
        <v>342640393</v>
      </c>
      <c r="E198">
        <v>113</v>
      </c>
      <c r="F198">
        <v>1</v>
      </c>
      <c r="G198">
        <v>1</v>
      </c>
      <c r="H198">
        <v>1</v>
      </c>
      <c r="I198" t="s">
        <v>854</v>
      </c>
      <c r="J198" t="s">
        <v>481</v>
      </c>
      <c r="K198" t="s">
        <v>855</v>
      </c>
      <c r="L198">
        <v>1191</v>
      </c>
      <c r="N198">
        <v>1013</v>
      </c>
      <c r="O198" t="s">
        <v>29</v>
      </c>
      <c r="P198" t="s">
        <v>29</v>
      </c>
      <c r="Q198">
        <v>1</v>
      </c>
      <c r="X198">
        <v>0.01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505</v>
      </c>
      <c r="AG198">
        <v>0.0030000000000000001</v>
      </c>
      <c r="AH198">
        <v>2</v>
      </c>
      <c r="AI198">
        <v>407090542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>
      <c r="A199">
        <f>ROW(Source!A132)</f>
        <v>132</v>
      </c>
      <c r="B199">
        <v>407090547</v>
      </c>
      <c r="C199">
        <v>407090540</v>
      </c>
      <c r="D199">
        <v>342765643</v>
      </c>
      <c r="E199">
        <v>1</v>
      </c>
      <c r="F199">
        <v>1</v>
      </c>
      <c r="G199">
        <v>1</v>
      </c>
      <c r="H199">
        <v>2</v>
      </c>
      <c r="I199" t="s">
        <v>157</v>
      </c>
      <c r="J199" t="s">
        <v>869</v>
      </c>
      <c r="K199" t="s">
        <v>158</v>
      </c>
      <c r="L199">
        <v>1368</v>
      </c>
      <c r="N199">
        <v>1011</v>
      </c>
      <c r="O199" t="s">
        <v>106</v>
      </c>
      <c r="P199" t="s">
        <v>106</v>
      </c>
      <c r="Q199">
        <v>1</v>
      </c>
      <c r="X199">
        <v>0.01</v>
      </c>
      <c r="Y199">
        <v>0</v>
      </c>
      <c r="Z199">
        <v>477.92000000000002</v>
      </c>
      <c r="AA199">
        <v>497.45999999999998</v>
      </c>
      <c r="AB199">
        <v>0</v>
      </c>
      <c r="AC199">
        <v>0</v>
      </c>
      <c r="AD199">
        <v>1</v>
      </c>
      <c r="AE199">
        <v>0</v>
      </c>
      <c r="AF199" t="s">
        <v>505</v>
      </c>
      <c r="AG199">
        <v>0.0030000000000000001</v>
      </c>
      <c r="AH199">
        <v>2</v>
      </c>
      <c r="AI199">
        <v>407090543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>
      <c r="A200">
        <f>ROW(Source!A132)</f>
        <v>132</v>
      </c>
      <c r="B200">
        <v>407090548</v>
      </c>
      <c r="C200">
        <v>407090540</v>
      </c>
      <c r="D200">
        <v>342646017</v>
      </c>
      <c r="E200">
        <v>113</v>
      </c>
      <c r="F200">
        <v>1</v>
      </c>
      <c r="G200">
        <v>1</v>
      </c>
      <c r="H200">
        <v>3</v>
      </c>
      <c r="I200" t="s">
        <v>852</v>
      </c>
      <c r="J200" t="s">
        <v>481</v>
      </c>
      <c r="K200" t="s">
        <v>853</v>
      </c>
      <c r="L200">
        <v>3277935</v>
      </c>
      <c r="N200">
        <v>1013</v>
      </c>
      <c r="O200" t="s">
        <v>63</v>
      </c>
      <c r="P200" t="s">
        <v>63</v>
      </c>
      <c r="Q200">
        <v>1</v>
      </c>
      <c r="X200">
        <v>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504</v>
      </c>
      <c r="AG200">
        <v>0</v>
      </c>
      <c r="AH200">
        <v>2</v>
      </c>
      <c r="AI200">
        <v>407090544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>
      <c r="A201">
        <f>ROW(Source!A133)</f>
        <v>133</v>
      </c>
      <c r="B201">
        <v>407090554</v>
      </c>
      <c r="C201">
        <v>407090549</v>
      </c>
      <c r="D201">
        <v>342640199</v>
      </c>
      <c r="E201">
        <v>113</v>
      </c>
      <c r="F201">
        <v>1</v>
      </c>
      <c r="G201">
        <v>1</v>
      </c>
      <c r="H201">
        <v>1</v>
      </c>
      <c r="I201" t="s">
        <v>207</v>
      </c>
      <c r="J201" t="s">
        <v>481</v>
      </c>
      <c r="K201" t="s">
        <v>208</v>
      </c>
      <c r="L201">
        <v>1191</v>
      </c>
      <c r="N201">
        <v>1013</v>
      </c>
      <c r="O201" t="s">
        <v>29</v>
      </c>
      <c r="P201" t="s">
        <v>29</v>
      </c>
      <c r="Q201">
        <v>1</v>
      </c>
      <c r="X201">
        <v>1.03</v>
      </c>
      <c r="Y201">
        <v>0</v>
      </c>
      <c r="Z201">
        <v>0</v>
      </c>
      <c r="AA201">
        <v>0</v>
      </c>
      <c r="AB201">
        <v>447.33999999999997</v>
      </c>
      <c r="AC201">
        <v>0</v>
      </c>
      <c r="AD201">
        <v>1</v>
      </c>
      <c r="AE201">
        <v>1</v>
      </c>
      <c r="AF201" t="s">
        <v>481</v>
      </c>
      <c r="AG201">
        <v>1.03</v>
      </c>
      <c r="AH201">
        <v>2</v>
      </c>
      <c r="AI201">
        <v>407090550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>
      <c r="A202">
        <f>ROW(Source!A133)</f>
        <v>133</v>
      </c>
      <c r="B202">
        <v>407090555</v>
      </c>
      <c r="C202">
        <v>407090549</v>
      </c>
      <c r="D202">
        <v>342640393</v>
      </c>
      <c r="E202">
        <v>113</v>
      </c>
      <c r="F202">
        <v>1</v>
      </c>
      <c r="G202">
        <v>1</v>
      </c>
      <c r="H202">
        <v>1</v>
      </c>
      <c r="I202" t="s">
        <v>854</v>
      </c>
      <c r="J202" t="s">
        <v>481</v>
      </c>
      <c r="K202" t="s">
        <v>855</v>
      </c>
      <c r="L202">
        <v>1191</v>
      </c>
      <c r="N202">
        <v>1013</v>
      </c>
      <c r="O202" t="s">
        <v>29</v>
      </c>
      <c r="P202" t="s">
        <v>29</v>
      </c>
      <c r="Q202">
        <v>1</v>
      </c>
      <c r="X202">
        <v>0.01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2</v>
      </c>
      <c r="AF202" t="s">
        <v>481</v>
      </c>
      <c r="AG202">
        <v>0.01</v>
      </c>
      <c r="AH202">
        <v>2</v>
      </c>
      <c r="AI202">
        <v>407090551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>
      <c r="A203">
        <f>ROW(Source!A133)</f>
        <v>133</v>
      </c>
      <c r="B203">
        <v>407090556</v>
      </c>
      <c r="C203">
        <v>407090549</v>
      </c>
      <c r="D203">
        <v>342765643</v>
      </c>
      <c r="E203">
        <v>1</v>
      </c>
      <c r="F203">
        <v>1</v>
      </c>
      <c r="G203">
        <v>1</v>
      </c>
      <c r="H203">
        <v>2</v>
      </c>
      <c r="I203" t="s">
        <v>157</v>
      </c>
      <c r="J203" t="s">
        <v>869</v>
      </c>
      <c r="K203" t="s">
        <v>158</v>
      </c>
      <c r="L203">
        <v>1368</v>
      </c>
      <c r="N203">
        <v>1011</v>
      </c>
      <c r="O203" t="s">
        <v>106</v>
      </c>
      <c r="P203" t="s">
        <v>106</v>
      </c>
      <c r="Q203">
        <v>1</v>
      </c>
      <c r="X203">
        <v>0.01</v>
      </c>
      <c r="Y203">
        <v>0</v>
      </c>
      <c r="Z203">
        <v>477.92000000000002</v>
      </c>
      <c r="AA203">
        <v>497.45999999999998</v>
      </c>
      <c r="AB203">
        <v>0</v>
      </c>
      <c r="AC203">
        <v>0</v>
      </c>
      <c r="AD203">
        <v>1</v>
      </c>
      <c r="AE203">
        <v>0</v>
      </c>
      <c r="AF203" t="s">
        <v>481</v>
      </c>
      <c r="AG203">
        <v>0.01</v>
      </c>
      <c r="AH203">
        <v>2</v>
      </c>
      <c r="AI203">
        <v>407090552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>
      <c r="A204">
        <f>ROW(Source!A133)</f>
        <v>133</v>
      </c>
      <c r="B204">
        <v>407090557</v>
      </c>
      <c r="C204">
        <v>407090549</v>
      </c>
      <c r="D204">
        <v>342646017</v>
      </c>
      <c r="E204">
        <v>113</v>
      </c>
      <c r="F204">
        <v>1</v>
      </c>
      <c r="G204">
        <v>1</v>
      </c>
      <c r="H204">
        <v>3</v>
      </c>
      <c r="I204" t="s">
        <v>852</v>
      </c>
      <c r="J204" t="s">
        <v>481</v>
      </c>
      <c r="K204" t="s">
        <v>853</v>
      </c>
      <c r="L204">
        <v>3277935</v>
      </c>
      <c r="N204">
        <v>1013</v>
      </c>
      <c r="O204" t="s">
        <v>63</v>
      </c>
      <c r="P204" t="s">
        <v>63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504</v>
      </c>
      <c r="AG204">
        <v>0</v>
      </c>
      <c r="AH204">
        <v>2</v>
      </c>
      <c r="AI204">
        <v>407090553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>
      <c r="A205">
        <f>ROW(Source!A134)</f>
        <v>134</v>
      </c>
      <c r="B205">
        <v>407090562</v>
      </c>
      <c r="C205">
        <v>407090558</v>
      </c>
      <c r="D205">
        <v>342640228</v>
      </c>
      <c r="E205">
        <v>113</v>
      </c>
      <c r="F205">
        <v>1</v>
      </c>
      <c r="G205">
        <v>1</v>
      </c>
      <c r="H205">
        <v>1</v>
      </c>
      <c r="I205" t="s">
        <v>127</v>
      </c>
      <c r="J205" t="s">
        <v>481</v>
      </c>
      <c r="K205" t="s">
        <v>128</v>
      </c>
      <c r="L205">
        <v>1191</v>
      </c>
      <c r="N205">
        <v>1013</v>
      </c>
      <c r="O205" t="s">
        <v>29</v>
      </c>
      <c r="P205" t="s">
        <v>29</v>
      </c>
      <c r="Q205">
        <v>1</v>
      </c>
      <c r="X205">
        <v>1.03</v>
      </c>
      <c r="Y205">
        <v>0</v>
      </c>
      <c r="Z205">
        <v>0</v>
      </c>
      <c r="AA205">
        <v>0</v>
      </c>
      <c r="AB205">
        <v>512.30999999999995</v>
      </c>
      <c r="AC205">
        <v>0</v>
      </c>
      <c r="AD205">
        <v>1</v>
      </c>
      <c r="AE205">
        <v>1</v>
      </c>
      <c r="AF205" t="s">
        <v>505</v>
      </c>
      <c r="AG205">
        <v>0.309</v>
      </c>
      <c r="AH205">
        <v>2</v>
      </c>
      <c r="AI205">
        <v>407090559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>
      <c r="A206">
        <f>ROW(Source!A134)</f>
        <v>134</v>
      </c>
      <c r="B206">
        <v>407090563</v>
      </c>
      <c r="C206">
        <v>407090558</v>
      </c>
      <c r="D206">
        <v>342717233</v>
      </c>
      <c r="E206">
        <v>1</v>
      </c>
      <c r="F206">
        <v>1</v>
      </c>
      <c r="G206">
        <v>1</v>
      </c>
      <c r="H206">
        <v>3</v>
      </c>
      <c r="I206" t="s">
        <v>239</v>
      </c>
      <c r="J206" t="s">
        <v>879</v>
      </c>
      <c r="K206" t="s">
        <v>240</v>
      </c>
      <c r="L206">
        <v>1346</v>
      </c>
      <c r="N206">
        <v>1009</v>
      </c>
      <c r="O206" t="s">
        <v>131</v>
      </c>
      <c r="P206" t="s">
        <v>131</v>
      </c>
      <c r="Q206">
        <v>1</v>
      </c>
      <c r="X206">
        <v>0.02</v>
      </c>
      <c r="Y206">
        <v>174.93000000000001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504</v>
      </c>
      <c r="AG206">
        <v>0</v>
      </c>
      <c r="AH206">
        <v>2</v>
      </c>
      <c r="AI206">
        <v>407090560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>
      <c r="A207">
        <f>ROW(Source!A134)</f>
        <v>134</v>
      </c>
      <c r="B207">
        <v>407090564</v>
      </c>
      <c r="C207">
        <v>407090558</v>
      </c>
      <c r="D207">
        <v>342646017</v>
      </c>
      <c r="E207">
        <v>113</v>
      </c>
      <c r="F207">
        <v>1</v>
      </c>
      <c r="G207">
        <v>1</v>
      </c>
      <c r="H207">
        <v>3</v>
      </c>
      <c r="I207" t="s">
        <v>852</v>
      </c>
      <c r="J207" t="s">
        <v>481</v>
      </c>
      <c r="K207" t="s">
        <v>853</v>
      </c>
      <c r="L207">
        <v>3277935</v>
      </c>
      <c r="N207">
        <v>1013</v>
      </c>
      <c r="O207" t="s">
        <v>63</v>
      </c>
      <c r="P207" t="s">
        <v>63</v>
      </c>
      <c r="Q207">
        <v>1</v>
      </c>
      <c r="X207">
        <v>2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504</v>
      </c>
      <c r="AG207">
        <v>0</v>
      </c>
      <c r="AH207">
        <v>2</v>
      </c>
      <c r="AI207">
        <v>407090561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>
      <c r="A208">
        <f>ROW(Source!A135)</f>
        <v>135</v>
      </c>
      <c r="B208">
        <v>407090569</v>
      </c>
      <c r="C208">
        <v>407090565</v>
      </c>
      <c r="D208">
        <v>342640228</v>
      </c>
      <c r="E208">
        <v>113</v>
      </c>
      <c r="F208">
        <v>1</v>
      </c>
      <c r="G208">
        <v>1</v>
      </c>
      <c r="H208">
        <v>1</v>
      </c>
      <c r="I208" t="s">
        <v>127</v>
      </c>
      <c r="J208" t="s">
        <v>481</v>
      </c>
      <c r="K208" t="s">
        <v>128</v>
      </c>
      <c r="L208">
        <v>1191</v>
      </c>
      <c r="N208">
        <v>1013</v>
      </c>
      <c r="O208" t="s">
        <v>29</v>
      </c>
      <c r="P208" t="s">
        <v>29</v>
      </c>
      <c r="Q208">
        <v>1</v>
      </c>
      <c r="X208">
        <v>1.03</v>
      </c>
      <c r="Y208">
        <v>0</v>
      </c>
      <c r="Z208">
        <v>0</v>
      </c>
      <c r="AA208">
        <v>0</v>
      </c>
      <c r="AB208">
        <v>512.30999999999995</v>
      </c>
      <c r="AC208">
        <v>0</v>
      </c>
      <c r="AD208">
        <v>1</v>
      </c>
      <c r="AE208">
        <v>1</v>
      </c>
      <c r="AF208" t="s">
        <v>481</v>
      </c>
      <c r="AG208">
        <v>1.03</v>
      </c>
      <c r="AH208">
        <v>2</v>
      </c>
      <c r="AI208">
        <v>407090566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>
      <c r="A209">
        <f>ROW(Source!A135)</f>
        <v>135</v>
      </c>
      <c r="B209">
        <v>407090570</v>
      </c>
      <c r="C209">
        <v>407090565</v>
      </c>
      <c r="D209">
        <v>342717233</v>
      </c>
      <c r="E209">
        <v>1</v>
      </c>
      <c r="F209">
        <v>1</v>
      </c>
      <c r="G209">
        <v>1</v>
      </c>
      <c r="H209">
        <v>3</v>
      </c>
      <c r="I209" t="s">
        <v>239</v>
      </c>
      <c r="J209" t="s">
        <v>879</v>
      </c>
      <c r="K209" t="s">
        <v>240</v>
      </c>
      <c r="L209">
        <v>1346</v>
      </c>
      <c r="N209">
        <v>1009</v>
      </c>
      <c r="O209" t="s">
        <v>131</v>
      </c>
      <c r="P209" t="s">
        <v>131</v>
      </c>
      <c r="Q209">
        <v>1</v>
      </c>
      <c r="X209">
        <v>0.02</v>
      </c>
      <c r="Y209">
        <v>174.93000000000001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504</v>
      </c>
      <c r="AG209">
        <v>0</v>
      </c>
      <c r="AH209">
        <v>2</v>
      </c>
      <c r="AI209">
        <v>407090567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>
      <c r="A210">
        <f>ROW(Source!A135)</f>
        <v>135</v>
      </c>
      <c r="B210">
        <v>407090571</v>
      </c>
      <c r="C210">
        <v>407090565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852</v>
      </c>
      <c r="J210" t="s">
        <v>481</v>
      </c>
      <c r="K210" t="s">
        <v>853</v>
      </c>
      <c r="L210">
        <v>3277935</v>
      </c>
      <c r="N210">
        <v>1013</v>
      </c>
      <c r="O210" t="s">
        <v>63</v>
      </c>
      <c r="P210" t="s">
        <v>63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504</v>
      </c>
      <c r="AG210">
        <v>0</v>
      </c>
      <c r="AH210">
        <v>2</v>
      </c>
      <c r="AI210">
        <v>407090568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>
      <c r="A211">
        <f>ROW(Source!A171)</f>
        <v>171</v>
      </c>
      <c r="B211">
        <v>407090078</v>
      </c>
      <c r="C211">
        <v>407090070</v>
      </c>
      <c r="D211">
        <v>342640222</v>
      </c>
      <c r="E211">
        <v>113</v>
      </c>
      <c r="F211">
        <v>1</v>
      </c>
      <c r="G211">
        <v>1</v>
      </c>
      <c r="H211">
        <v>1</v>
      </c>
      <c r="I211" t="s">
        <v>259</v>
      </c>
      <c r="J211" t="s">
        <v>481</v>
      </c>
      <c r="K211" t="s">
        <v>260</v>
      </c>
      <c r="L211">
        <v>1191</v>
      </c>
      <c r="N211">
        <v>1013</v>
      </c>
      <c r="O211" t="s">
        <v>29</v>
      </c>
      <c r="P211" t="s">
        <v>29</v>
      </c>
      <c r="Q211">
        <v>1</v>
      </c>
      <c r="X211">
        <v>1.6799999999999999</v>
      </c>
      <c r="Y211">
        <v>0</v>
      </c>
      <c r="Z211">
        <v>0</v>
      </c>
      <c r="AA211">
        <v>0</v>
      </c>
      <c r="AB211">
        <v>497.45999999999998</v>
      </c>
      <c r="AC211">
        <v>0</v>
      </c>
      <c r="AD211">
        <v>1</v>
      </c>
      <c r="AE211">
        <v>1</v>
      </c>
      <c r="AF211" t="s">
        <v>505</v>
      </c>
      <c r="AG211">
        <v>0.504</v>
      </c>
      <c r="AH211">
        <v>2</v>
      </c>
      <c r="AI211">
        <v>407090071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>
      <c r="A212">
        <f>ROW(Source!A171)</f>
        <v>171</v>
      </c>
      <c r="B212">
        <v>407090079</v>
      </c>
      <c r="C212">
        <v>407090070</v>
      </c>
      <c r="D212">
        <v>342714150</v>
      </c>
      <c r="E212">
        <v>1</v>
      </c>
      <c r="F212">
        <v>1</v>
      </c>
      <c r="G212">
        <v>1</v>
      </c>
      <c r="H212">
        <v>3</v>
      </c>
      <c r="I212" t="s">
        <v>261</v>
      </c>
      <c r="J212" t="s">
        <v>881</v>
      </c>
      <c r="K212" t="s">
        <v>262</v>
      </c>
      <c r="L212">
        <v>1346</v>
      </c>
      <c r="N212">
        <v>1009</v>
      </c>
      <c r="O212" t="s">
        <v>131</v>
      </c>
      <c r="P212" t="s">
        <v>131</v>
      </c>
      <c r="Q212">
        <v>1</v>
      </c>
      <c r="X212">
        <v>0.00050000000000000001</v>
      </c>
      <c r="Y212">
        <v>284.14999999999998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504</v>
      </c>
      <c r="AG212">
        <v>0</v>
      </c>
      <c r="AH212">
        <v>2</v>
      </c>
      <c r="AI212">
        <v>407090072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>
      <c r="A213">
        <f>ROW(Source!A171)</f>
        <v>171</v>
      </c>
      <c r="B213">
        <v>407090080</v>
      </c>
      <c r="C213">
        <v>407090070</v>
      </c>
      <c r="D213">
        <v>342715737</v>
      </c>
      <c r="E213">
        <v>1</v>
      </c>
      <c r="F213">
        <v>1</v>
      </c>
      <c r="G213">
        <v>1</v>
      </c>
      <c r="H213">
        <v>3</v>
      </c>
      <c r="I213" t="s">
        <v>56</v>
      </c>
      <c r="J213" t="s">
        <v>851</v>
      </c>
      <c r="K213" t="s">
        <v>57</v>
      </c>
      <c r="L213">
        <v>1383</v>
      </c>
      <c r="N213">
        <v>1013</v>
      </c>
      <c r="O213" t="s">
        <v>58</v>
      </c>
      <c r="P213" t="s">
        <v>58</v>
      </c>
      <c r="Q213">
        <v>1</v>
      </c>
      <c r="X213">
        <v>0.083199999999999996</v>
      </c>
      <c r="Y213">
        <v>6.0999999999999996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504</v>
      </c>
      <c r="AG213">
        <v>0</v>
      </c>
      <c r="AH213">
        <v>2</v>
      </c>
      <c r="AI213">
        <v>407090073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>
      <c r="A214">
        <f>ROW(Source!A171)</f>
        <v>171</v>
      </c>
      <c r="B214">
        <v>407090081</v>
      </c>
      <c r="C214">
        <v>407090070</v>
      </c>
      <c r="D214">
        <v>342717298</v>
      </c>
      <c r="E214">
        <v>1</v>
      </c>
      <c r="F214">
        <v>1</v>
      </c>
      <c r="G214">
        <v>1</v>
      </c>
      <c r="H214">
        <v>3</v>
      </c>
      <c r="I214" t="s">
        <v>263</v>
      </c>
      <c r="J214" t="s">
        <v>882</v>
      </c>
      <c r="K214" t="s">
        <v>264</v>
      </c>
      <c r="L214">
        <v>1425</v>
      </c>
      <c r="N214">
        <v>1013</v>
      </c>
      <c r="O214" t="s">
        <v>147</v>
      </c>
      <c r="P214" t="s">
        <v>147</v>
      </c>
      <c r="Q214">
        <v>1</v>
      </c>
      <c r="X214">
        <v>0.025000000000000001</v>
      </c>
      <c r="Y214">
        <v>978.09000000000003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504</v>
      </c>
      <c r="AG214">
        <v>0</v>
      </c>
      <c r="AH214">
        <v>2</v>
      </c>
      <c r="AI214">
        <v>407090074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>
      <c r="A215">
        <f>ROW(Source!A171)</f>
        <v>171</v>
      </c>
      <c r="B215">
        <v>407090082</v>
      </c>
      <c r="C215">
        <v>407090070</v>
      </c>
      <c r="D215">
        <v>342718997</v>
      </c>
      <c r="E215">
        <v>1</v>
      </c>
      <c r="F215">
        <v>1</v>
      </c>
      <c r="G215">
        <v>1</v>
      </c>
      <c r="H215">
        <v>3</v>
      </c>
      <c r="I215" t="s">
        <v>265</v>
      </c>
      <c r="J215" t="s">
        <v>883</v>
      </c>
      <c r="K215" t="s">
        <v>266</v>
      </c>
      <c r="L215">
        <v>1348</v>
      </c>
      <c r="N215">
        <v>1009</v>
      </c>
      <c r="O215" t="s">
        <v>111</v>
      </c>
      <c r="P215" t="s">
        <v>111</v>
      </c>
      <c r="Q215">
        <v>1000</v>
      </c>
      <c r="X215">
        <v>1.0000000000000001e-05</v>
      </c>
      <c r="Y215">
        <v>4338.2700000000004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504</v>
      </c>
      <c r="AG215">
        <v>0</v>
      </c>
      <c r="AH215">
        <v>2</v>
      </c>
      <c r="AI215">
        <v>407090075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>
      <c r="A216">
        <f>ROW(Source!A171)</f>
        <v>171</v>
      </c>
      <c r="B216">
        <v>407090083</v>
      </c>
      <c r="C216">
        <v>407090070</v>
      </c>
      <c r="D216">
        <v>342725853</v>
      </c>
      <c r="E216">
        <v>1</v>
      </c>
      <c r="F216">
        <v>1</v>
      </c>
      <c r="G216">
        <v>1</v>
      </c>
      <c r="H216">
        <v>3</v>
      </c>
      <c r="I216" t="s">
        <v>267</v>
      </c>
      <c r="J216" t="s">
        <v>884</v>
      </c>
      <c r="K216" t="s">
        <v>268</v>
      </c>
      <c r="L216">
        <v>1346</v>
      </c>
      <c r="N216">
        <v>1009</v>
      </c>
      <c r="O216" t="s">
        <v>131</v>
      </c>
      <c r="P216" t="s">
        <v>131</v>
      </c>
      <c r="Q216">
        <v>1</v>
      </c>
      <c r="X216">
        <v>0.01</v>
      </c>
      <c r="Y216">
        <v>899.55999999999995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504</v>
      </c>
      <c r="AG216">
        <v>0</v>
      </c>
      <c r="AH216">
        <v>2</v>
      </c>
      <c r="AI216">
        <v>407090076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>
      <c r="A217">
        <f>ROW(Source!A171)</f>
        <v>171</v>
      </c>
      <c r="B217">
        <v>407090084</v>
      </c>
      <c r="C217">
        <v>407090070</v>
      </c>
      <c r="D217">
        <v>342646017</v>
      </c>
      <c r="E217">
        <v>113</v>
      </c>
      <c r="F217">
        <v>1</v>
      </c>
      <c r="G217">
        <v>1</v>
      </c>
      <c r="H217">
        <v>3</v>
      </c>
      <c r="I217" t="s">
        <v>852</v>
      </c>
      <c r="J217" t="s">
        <v>481</v>
      </c>
      <c r="K217" t="s">
        <v>853</v>
      </c>
      <c r="L217">
        <v>3277935</v>
      </c>
      <c r="N217">
        <v>1013</v>
      </c>
      <c r="O217" t="s">
        <v>63</v>
      </c>
      <c r="P217" t="s">
        <v>63</v>
      </c>
      <c r="Q217">
        <v>1</v>
      </c>
      <c r="X217">
        <v>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504</v>
      </c>
      <c r="AG217">
        <v>0</v>
      </c>
      <c r="AH217">
        <v>2</v>
      </c>
      <c r="AI217">
        <v>407090077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>
      <c r="A218">
        <f>ROW(Source!A172)</f>
        <v>172</v>
      </c>
      <c r="B218">
        <v>407090093</v>
      </c>
      <c r="C218">
        <v>407090085</v>
      </c>
      <c r="D218">
        <v>342640222</v>
      </c>
      <c r="E218">
        <v>113</v>
      </c>
      <c r="F218">
        <v>1</v>
      </c>
      <c r="G218">
        <v>1</v>
      </c>
      <c r="H218">
        <v>1</v>
      </c>
      <c r="I218" t="s">
        <v>259</v>
      </c>
      <c r="J218" t="s">
        <v>481</v>
      </c>
      <c r="K218" t="s">
        <v>260</v>
      </c>
      <c r="L218">
        <v>1191</v>
      </c>
      <c r="N218">
        <v>1013</v>
      </c>
      <c r="O218" t="s">
        <v>29</v>
      </c>
      <c r="P218" t="s">
        <v>29</v>
      </c>
      <c r="Q218">
        <v>1</v>
      </c>
      <c r="X218">
        <v>1.6799999999999999</v>
      </c>
      <c r="Y218">
        <v>0</v>
      </c>
      <c r="Z218">
        <v>0</v>
      </c>
      <c r="AA218">
        <v>0</v>
      </c>
      <c r="AB218">
        <v>497.45999999999998</v>
      </c>
      <c r="AC218">
        <v>0</v>
      </c>
      <c r="AD218">
        <v>1</v>
      </c>
      <c r="AE218">
        <v>1</v>
      </c>
      <c r="AF218" t="s">
        <v>481</v>
      </c>
      <c r="AG218">
        <v>1.6799999999999999</v>
      </c>
      <c r="AH218">
        <v>2</v>
      </c>
      <c r="AI218">
        <v>407090086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>
      <c r="A219">
        <f>ROW(Source!A172)</f>
        <v>172</v>
      </c>
      <c r="B219">
        <v>407090094</v>
      </c>
      <c r="C219">
        <v>407090085</v>
      </c>
      <c r="D219">
        <v>342714150</v>
      </c>
      <c r="E219">
        <v>1</v>
      </c>
      <c r="F219">
        <v>1</v>
      </c>
      <c r="G219">
        <v>1</v>
      </c>
      <c r="H219">
        <v>3</v>
      </c>
      <c r="I219" t="s">
        <v>261</v>
      </c>
      <c r="J219" t="s">
        <v>881</v>
      </c>
      <c r="K219" t="s">
        <v>262</v>
      </c>
      <c r="L219">
        <v>1346</v>
      </c>
      <c r="N219">
        <v>1009</v>
      </c>
      <c r="O219" t="s">
        <v>131</v>
      </c>
      <c r="P219" t="s">
        <v>131</v>
      </c>
      <c r="Q219">
        <v>1</v>
      </c>
      <c r="X219">
        <v>0.00050000000000000001</v>
      </c>
      <c r="Y219">
        <v>284.14999999999998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504</v>
      </c>
      <c r="AG219">
        <v>0</v>
      </c>
      <c r="AH219">
        <v>2</v>
      </c>
      <c r="AI219">
        <v>407090087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>
      <c r="A220">
        <f>ROW(Source!A172)</f>
        <v>172</v>
      </c>
      <c r="B220">
        <v>407090095</v>
      </c>
      <c r="C220">
        <v>407090085</v>
      </c>
      <c r="D220">
        <v>342715737</v>
      </c>
      <c r="E220">
        <v>1</v>
      </c>
      <c r="F220">
        <v>1</v>
      </c>
      <c r="G220">
        <v>1</v>
      </c>
      <c r="H220">
        <v>3</v>
      </c>
      <c r="I220" t="s">
        <v>56</v>
      </c>
      <c r="J220" t="s">
        <v>851</v>
      </c>
      <c r="K220" t="s">
        <v>57</v>
      </c>
      <c r="L220">
        <v>1383</v>
      </c>
      <c r="N220">
        <v>1013</v>
      </c>
      <c r="O220" t="s">
        <v>58</v>
      </c>
      <c r="P220" t="s">
        <v>58</v>
      </c>
      <c r="Q220">
        <v>1</v>
      </c>
      <c r="X220">
        <v>0.083199999999999996</v>
      </c>
      <c r="Y220">
        <v>6.0999999999999996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504</v>
      </c>
      <c r="AG220">
        <v>0</v>
      </c>
      <c r="AH220">
        <v>2</v>
      </c>
      <c r="AI220">
        <v>407090088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>
      <c r="A221">
        <f>ROW(Source!A172)</f>
        <v>172</v>
      </c>
      <c r="B221">
        <v>407090096</v>
      </c>
      <c r="C221">
        <v>407090085</v>
      </c>
      <c r="D221">
        <v>342717298</v>
      </c>
      <c r="E221">
        <v>1</v>
      </c>
      <c r="F221">
        <v>1</v>
      </c>
      <c r="G221">
        <v>1</v>
      </c>
      <c r="H221">
        <v>3</v>
      </c>
      <c r="I221" t="s">
        <v>263</v>
      </c>
      <c r="J221" t="s">
        <v>882</v>
      </c>
      <c r="K221" t="s">
        <v>264</v>
      </c>
      <c r="L221">
        <v>1425</v>
      </c>
      <c r="N221">
        <v>1013</v>
      </c>
      <c r="O221" t="s">
        <v>147</v>
      </c>
      <c r="P221" t="s">
        <v>147</v>
      </c>
      <c r="Q221">
        <v>1</v>
      </c>
      <c r="X221">
        <v>0.025000000000000001</v>
      </c>
      <c r="Y221">
        <v>978.09000000000003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504</v>
      </c>
      <c r="AG221">
        <v>0</v>
      </c>
      <c r="AH221">
        <v>2</v>
      </c>
      <c r="AI221">
        <v>407090089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>
      <c r="A222">
        <f>ROW(Source!A172)</f>
        <v>172</v>
      </c>
      <c r="B222">
        <v>407090097</v>
      </c>
      <c r="C222">
        <v>407090085</v>
      </c>
      <c r="D222">
        <v>342718997</v>
      </c>
      <c r="E222">
        <v>1</v>
      </c>
      <c r="F222">
        <v>1</v>
      </c>
      <c r="G222">
        <v>1</v>
      </c>
      <c r="H222">
        <v>3</v>
      </c>
      <c r="I222" t="s">
        <v>265</v>
      </c>
      <c r="J222" t="s">
        <v>883</v>
      </c>
      <c r="K222" t="s">
        <v>266</v>
      </c>
      <c r="L222">
        <v>1348</v>
      </c>
      <c r="N222">
        <v>1009</v>
      </c>
      <c r="O222" t="s">
        <v>111</v>
      </c>
      <c r="P222" t="s">
        <v>111</v>
      </c>
      <c r="Q222">
        <v>1000</v>
      </c>
      <c r="X222">
        <v>1.0000000000000001e-05</v>
      </c>
      <c r="Y222">
        <v>4338.2700000000004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504</v>
      </c>
      <c r="AG222">
        <v>0</v>
      </c>
      <c r="AH222">
        <v>2</v>
      </c>
      <c r="AI222">
        <v>407090090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>
      <c r="A223">
        <f>ROW(Source!A172)</f>
        <v>172</v>
      </c>
      <c r="B223">
        <v>407090098</v>
      </c>
      <c r="C223">
        <v>407090085</v>
      </c>
      <c r="D223">
        <v>342725853</v>
      </c>
      <c r="E223">
        <v>1</v>
      </c>
      <c r="F223">
        <v>1</v>
      </c>
      <c r="G223">
        <v>1</v>
      </c>
      <c r="H223">
        <v>3</v>
      </c>
      <c r="I223" t="s">
        <v>267</v>
      </c>
      <c r="J223" t="s">
        <v>884</v>
      </c>
      <c r="K223" t="s">
        <v>268</v>
      </c>
      <c r="L223">
        <v>1346</v>
      </c>
      <c r="N223">
        <v>1009</v>
      </c>
      <c r="O223" t="s">
        <v>131</v>
      </c>
      <c r="P223" t="s">
        <v>131</v>
      </c>
      <c r="Q223">
        <v>1</v>
      </c>
      <c r="X223">
        <v>0.01</v>
      </c>
      <c r="Y223">
        <v>899.55999999999995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504</v>
      </c>
      <c r="AG223">
        <v>0</v>
      </c>
      <c r="AH223">
        <v>2</v>
      </c>
      <c r="AI223">
        <v>407090091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>
      <c r="A224">
        <f>ROW(Source!A172)</f>
        <v>172</v>
      </c>
      <c r="B224">
        <v>407090099</v>
      </c>
      <c r="C224">
        <v>407090085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852</v>
      </c>
      <c r="J224" t="s">
        <v>481</v>
      </c>
      <c r="K224" t="s">
        <v>853</v>
      </c>
      <c r="L224">
        <v>3277935</v>
      </c>
      <c r="N224">
        <v>1013</v>
      </c>
      <c r="O224" t="s">
        <v>63</v>
      </c>
      <c r="P224" t="s">
        <v>63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504</v>
      </c>
      <c r="AG224">
        <v>0</v>
      </c>
      <c r="AH224">
        <v>2</v>
      </c>
      <c r="AI224">
        <v>407090092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>
      <c r="A225">
        <f>ROW(Source!A173)</f>
        <v>173</v>
      </c>
      <c r="B225">
        <v>407090109</v>
      </c>
      <c r="C225">
        <v>407090100</v>
      </c>
      <c r="D225">
        <v>342640222</v>
      </c>
      <c r="E225">
        <v>113</v>
      </c>
      <c r="F225">
        <v>1</v>
      </c>
      <c r="G225">
        <v>1</v>
      </c>
      <c r="H225">
        <v>1</v>
      </c>
      <c r="I225" t="s">
        <v>259</v>
      </c>
      <c r="J225" t="s">
        <v>481</v>
      </c>
      <c r="K225" t="s">
        <v>260</v>
      </c>
      <c r="L225">
        <v>1191</v>
      </c>
      <c r="N225">
        <v>1013</v>
      </c>
      <c r="O225" t="s">
        <v>29</v>
      </c>
      <c r="P225" t="s">
        <v>29</v>
      </c>
      <c r="Q225">
        <v>1</v>
      </c>
      <c r="X225">
        <v>0.83999999999999997</v>
      </c>
      <c r="Y225">
        <v>0</v>
      </c>
      <c r="Z225">
        <v>0</v>
      </c>
      <c r="AA225">
        <v>0</v>
      </c>
      <c r="AB225">
        <v>497.45999999999998</v>
      </c>
      <c r="AC225">
        <v>0</v>
      </c>
      <c r="AD225">
        <v>1</v>
      </c>
      <c r="AE225">
        <v>1</v>
      </c>
      <c r="AF225" t="s">
        <v>505</v>
      </c>
      <c r="AG225">
        <v>0.252</v>
      </c>
      <c r="AH225">
        <v>2</v>
      </c>
      <c r="AI225">
        <v>407090101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>
      <c r="A226">
        <f>ROW(Source!A173)</f>
        <v>173</v>
      </c>
      <c r="B226">
        <v>407090110</v>
      </c>
      <c r="C226">
        <v>407090100</v>
      </c>
      <c r="D226">
        <v>342714150</v>
      </c>
      <c r="E226">
        <v>1</v>
      </c>
      <c r="F226">
        <v>1</v>
      </c>
      <c r="G226">
        <v>1</v>
      </c>
      <c r="H226">
        <v>3</v>
      </c>
      <c r="I226" t="s">
        <v>261</v>
      </c>
      <c r="J226" t="s">
        <v>881</v>
      </c>
      <c r="K226" t="s">
        <v>262</v>
      </c>
      <c r="L226">
        <v>1346</v>
      </c>
      <c r="N226">
        <v>1009</v>
      </c>
      <c r="O226" t="s">
        <v>131</v>
      </c>
      <c r="P226" t="s">
        <v>131</v>
      </c>
      <c r="Q226">
        <v>1</v>
      </c>
      <c r="X226">
        <v>0.00020000000000000001</v>
      </c>
      <c r="Y226">
        <v>284.14999999999998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504</v>
      </c>
      <c r="AG226">
        <v>0</v>
      </c>
      <c r="AH226">
        <v>2</v>
      </c>
      <c r="AI226">
        <v>407090102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>
      <c r="A227">
        <f>ROW(Source!A173)</f>
        <v>173</v>
      </c>
      <c r="B227">
        <v>407090111</v>
      </c>
      <c r="C227">
        <v>407090100</v>
      </c>
      <c r="D227">
        <v>342715737</v>
      </c>
      <c r="E227">
        <v>1</v>
      </c>
      <c r="F227">
        <v>1</v>
      </c>
      <c r="G227">
        <v>1</v>
      </c>
      <c r="H227">
        <v>3</v>
      </c>
      <c r="I227" t="s">
        <v>56</v>
      </c>
      <c r="J227" t="s">
        <v>851</v>
      </c>
      <c r="K227" t="s">
        <v>57</v>
      </c>
      <c r="L227">
        <v>1383</v>
      </c>
      <c r="N227">
        <v>1013</v>
      </c>
      <c r="O227" t="s">
        <v>58</v>
      </c>
      <c r="P227" t="s">
        <v>58</v>
      </c>
      <c r="Q227">
        <v>1</v>
      </c>
      <c r="X227">
        <v>0.031199999999999999</v>
      </c>
      <c r="Y227">
        <v>6.0999999999999996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504</v>
      </c>
      <c r="AG227">
        <v>0</v>
      </c>
      <c r="AH227">
        <v>2</v>
      </c>
      <c r="AI227">
        <v>407090103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>
      <c r="A228">
        <f>ROW(Source!A173)</f>
        <v>173</v>
      </c>
      <c r="B228">
        <v>407090112</v>
      </c>
      <c r="C228">
        <v>407090100</v>
      </c>
      <c r="D228">
        <v>342717298</v>
      </c>
      <c r="E228">
        <v>1</v>
      </c>
      <c r="F228">
        <v>1</v>
      </c>
      <c r="G228">
        <v>1</v>
      </c>
      <c r="H228">
        <v>3</v>
      </c>
      <c r="I228" t="s">
        <v>263</v>
      </c>
      <c r="J228" t="s">
        <v>882</v>
      </c>
      <c r="K228" t="s">
        <v>264</v>
      </c>
      <c r="L228">
        <v>1425</v>
      </c>
      <c r="N228">
        <v>1013</v>
      </c>
      <c r="O228" t="s">
        <v>147</v>
      </c>
      <c r="P228" t="s">
        <v>147</v>
      </c>
      <c r="Q228">
        <v>1</v>
      </c>
      <c r="X228">
        <v>0.01</v>
      </c>
      <c r="Y228">
        <v>978.09000000000003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504</v>
      </c>
      <c r="AG228">
        <v>0</v>
      </c>
      <c r="AH228">
        <v>2</v>
      </c>
      <c r="AI228">
        <v>407090104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>
      <c r="A229">
        <f>ROW(Source!A173)</f>
        <v>173</v>
      </c>
      <c r="B229">
        <v>407090113</v>
      </c>
      <c r="C229">
        <v>407090100</v>
      </c>
      <c r="D229">
        <v>342718997</v>
      </c>
      <c r="E229">
        <v>1</v>
      </c>
      <c r="F229">
        <v>1</v>
      </c>
      <c r="G229">
        <v>1</v>
      </c>
      <c r="H229">
        <v>3</v>
      </c>
      <c r="I229" t="s">
        <v>265</v>
      </c>
      <c r="J229" t="s">
        <v>883</v>
      </c>
      <c r="K229" t="s">
        <v>266</v>
      </c>
      <c r="L229">
        <v>1348</v>
      </c>
      <c r="N229">
        <v>1009</v>
      </c>
      <c r="O229" t="s">
        <v>111</v>
      </c>
      <c r="P229" t="s">
        <v>111</v>
      </c>
      <c r="Q229">
        <v>1000</v>
      </c>
      <c r="X229">
        <v>1.0000000000000001e-05</v>
      </c>
      <c r="Y229">
        <v>4338.2700000000004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504</v>
      </c>
      <c r="AG229">
        <v>0</v>
      </c>
      <c r="AH229">
        <v>2</v>
      </c>
      <c r="AI229">
        <v>407090105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>
      <c r="A230">
        <f>ROW(Source!A173)</f>
        <v>173</v>
      </c>
      <c r="B230">
        <v>407090114</v>
      </c>
      <c r="C230">
        <v>407090100</v>
      </c>
      <c r="D230">
        <v>342725853</v>
      </c>
      <c r="E230">
        <v>1</v>
      </c>
      <c r="F230">
        <v>1</v>
      </c>
      <c r="G230">
        <v>1</v>
      </c>
      <c r="H230">
        <v>3</v>
      </c>
      <c r="I230" t="s">
        <v>267</v>
      </c>
      <c r="J230" t="s">
        <v>884</v>
      </c>
      <c r="K230" t="s">
        <v>268</v>
      </c>
      <c r="L230">
        <v>1346</v>
      </c>
      <c r="N230">
        <v>1009</v>
      </c>
      <c r="O230" t="s">
        <v>131</v>
      </c>
      <c r="P230" t="s">
        <v>131</v>
      </c>
      <c r="Q230">
        <v>1</v>
      </c>
      <c r="X230">
        <v>0.002</v>
      </c>
      <c r="Y230">
        <v>899.55999999999995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504</v>
      </c>
      <c r="AG230">
        <v>0</v>
      </c>
      <c r="AH230">
        <v>2</v>
      </c>
      <c r="AI230">
        <v>407090106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>
      <c r="A231">
        <f>ROW(Source!A173)</f>
        <v>173</v>
      </c>
      <c r="B231">
        <v>407090115</v>
      </c>
      <c r="C231">
        <v>407090100</v>
      </c>
      <c r="D231">
        <v>342735341</v>
      </c>
      <c r="E231">
        <v>1</v>
      </c>
      <c r="F231">
        <v>1</v>
      </c>
      <c r="G231">
        <v>1</v>
      </c>
      <c r="H231">
        <v>3</v>
      </c>
      <c r="I231" t="s">
        <v>273</v>
      </c>
      <c r="J231" t="s">
        <v>885</v>
      </c>
      <c r="K231" t="s">
        <v>274</v>
      </c>
      <c r="L231">
        <v>1346</v>
      </c>
      <c r="N231">
        <v>1009</v>
      </c>
      <c r="O231" t="s">
        <v>131</v>
      </c>
      <c r="P231" t="s">
        <v>131</v>
      </c>
      <c r="Q231">
        <v>1</v>
      </c>
      <c r="X231">
        <v>0.0050000000000000001</v>
      </c>
      <c r="Y231">
        <v>303.48000000000002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504</v>
      </c>
      <c r="AG231">
        <v>0</v>
      </c>
      <c r="AH231">
        <v>2</v>
      </c>
      <c r="AI231">
        <v>407090107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>
      <c r="A232">
        <f>ROW(Source!A173)</f>
        <v>173</v>
      </c>
      <c r="B232">
        <v>407090116</v>
      </c>
      <c r="C232">
        <v>407090100</v>
      </c>
      <c r="D232">
        <v>342646017</v>
      </c>
      <c r="E232">
        <v>113</v>
      </c>
      <c r="F232">
        <v>1</v>
      </c>
      <c r="G232">
        <v>1</v>
      </c>
      <c r="H232">
        <v>3</v>
      </c>
      <c r="I232" t="s">
        <v>852</v>
      </c>
      <c r="J232" t="s">
        <v>481</v>
      </c>
      <c r="K232" t="s">
        <v>853</v>
      </c>
      <c r="L232">
        <v>3277935</v>
      </c>
      <c r="N232">
        <v>1013</v>
      </c>
      <c r="O232" t="s">
        <v>63</v>
      </c>
      <c r="P232" t="s">
        <v>63</v>
      </c>
      <c r="Q232">
        <v>1</v>
      </c>
      <c r="X232">
        <v>2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504</v>
      </c>
      <c r="AG232">
        <v>0</v>
      </c>
      <c r="AH232">
        <v>2</v>
      </c>
      <c r="AI232">
        <v>407090108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>
      <c r="A233">
        <f>ROW(Source!A174)</f>
        <v>174</v>
      </c>
      <c r="B233">
        <v>407090126</v>
      </c>
      <c r="C233">
        <v>407090117</v>
      </c>
      <c r="D233">
        <v>342640222</v>
      </c>
      <c r="E233">
        <v>113</v>
      </c>
      <c r="F233">
        <v>1</v>
      </c>
      <c r="G233">
        <v>1</v>
      </c>
      <c r="H233">
        <v>1</v>
      </c>
      <c r="I233" t="s">
        <v>259</v>
      </c>
      <c r="J233" t="s">
        <v>481</v>
      </c>
      <c r="K233" t="s">
        <v>260</v>
      </c>
      <c r="L233">
        <v>1191</v>
      </c>
      <c r="N233">
        <v>1013</v>
      </c>
      <c r="O233" t="s">
        <v>29</v>
      </c>
      <c r="P233" t="s">
        <v>29</v>
      </c>
      <c r="Q233">
        <v>1</v>
      </c>
      <c r="X233">
        <v>0.83999999999999997</v>
      </c>
      <c r="Y233">
        <v>0</v>
      </c>
      <c r="Z233">
        <v>0</v>
      </c>
      <c r="AA233">
        <v>0</v>
      </c>
      <c r="AB233">
        <v>497.45999999999998</v>
      </c>
      <c r="AC233">
        <v>0</v>
      </c>
      <c r="AD233">
        <v>1</v>
      </c>
      <c r="AE233">
        <v>1</v>
      </c>
      <c r="AF233" t="s">
        <v>481</v>
      </c>
      <c r="AG233">
        <v>0.83999999999999997</v>
      </c>
      <c r="AH233">
        <v>2</v>
      </c>
      <c r="AI233">
        <v>407090118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>
      <c r="A234">
        <f>ROW(Source!A174)</f>
        <v>174</v>
      </c>
      <c r="B234">
        <v>407090127</v>
      </c>
      <c r="C234">
        <v>407090117</v>
      </c>
      <c r="D234">
        <v>342714150</v>
      </c>
      <c r="E234">
        <v>1</v>
      </c>
      <c r="F234">
        <v>1</v>
      </c>
      <c r="G234">
        <v>1</v>
      </c>
      <c r="H234">
        <v>3</v>
      </c>
      <c r="I234" t="s">
        <v>261</v>
      </c>
      <c r="J234" t="s">
        <v>881</v>
      </c>
      <c r="K234" t="s">
        <v>262</v>
      </c>
      <c r="L234">
        <v>1346</v>
      </c>
      <c r="N234">
        <v>1009</v>
      </c>
      <c r="O234" t="s">
        <v>131</v>
      </c>
      <c r="P234" t="s">
        <v>131</v>
      </c>
      <c r="Q234">
        <v>1</v>
      </c>
      <c r="X234">
        <v>0.00020000000000000001</v>
      </c>
      <c r="Y234">
        <v>284.14999999999998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504</v>
      </c>
      <c r="AG234">
        <v>0</v>
      </c>
      <c r="AH234">
        <v>2</v>
      </c>
      <c r="AI234">
        <v>407090119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>
      <c r="A235">
        <f>ROW(Source!A174)</f>
        <v>174</v>
      </c>
      <c r="B235">
        <v>407090128</v>
      </c>
      <c r="C235">
        <v>407090117</v>
      </c>
      <c r="D235">
        <v>342715737</v>
      </c>
      <c r="E235">
        <v>1</v>
      </c>
      <c r="F235">
        <v>1</v>
      </c>
      <c r="G235">
        <v>1</v>
      </c>
      <c r="H235">
        <v>3</v>
      </c>
      <c r="I235" t="s">
        <v>56</v>
      </c>
      <c r="J235" t="s">
        <v>851</v>
      </c>
      <c r="K235" t="s">
        <v>57</v>
      </c>
      <c r="L235">
        <v>1383</v>
      </c>
      <c r="N235">
        <v>1013</v>
      </c>
      <c r="O235" t="s">
        <v>58</v>
      </c>
      <c r="P235" t="s">
        <v>58</v>
      </c>
      <c r="Q235">
        <v>1</v>
      </c>
      <c r="X235">
        <v>0.031199999999999999</v>
      </c>
      <c r="Y235">
        <v>6.0999999999999996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504</v>
      </c>
      <c r="AG235">
        <v>0</v>
      </c>
      <c r="AH235">
        <v>2</v>
      </c>
      <c r="AI235">
        <v>407090120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>
      <c r="A236">
        <f>ROW(Source!A174)</f>
        <v>174</v>
      </c>
      <c r="B236">
        <v>407090129</v>
      </c>
      <c r="C236">
        <v>407090117</v>
      </c>
      <c r="D236">
        <v>342717298</v>
      </c>
      <c r="E236">
        <v>1</v>
      </c>
      <c r="F236">
        <v>1</v>
      </c>
      <c r="G236">
        <v>1</v>
      </c>
      <c r="H236">
        <v>3</v>
      </c>
      <c r="I236" t="s">
        <v>263</v>
      </c>
      <c r="J236" t="s">
        <v>882</v>
      </c>
      <c r="K236" t="s">
        <v>264</v>
      </c>
      <c r="L236">
        <v>1425</v>
      </c>
      <c r="N236">
        <v>1013</v>
      </c>
      <c r="O236" t="s">
        <v>147</v>
      </c>
      <c r="P236" t="s">
        <v>147</v>
      </c>
      <c r="Q236">
        <v>1</v>
      </c>
      <c r="X236">
        <v>0.01</v>
      </c>
      <c r="Y236">
        <v>978.09000000000003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504</v>
      </c>
      <c r="AG236">
        <v>0</v>
      </c>
      <c r="AH236">
        <v>2</v>
      </c>
      <c r="AI236">
        <v>407090121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>
      <c r="A237">
        <f>ROW(Source!A174)</f>
        <v>174</v>
      </c>
      <c r="B237">
        <v>407090130</v>
      </c>
      <c r="C237">
        <v>407090117</v>
      </c>
      <c r="D237">
        <v>342718997</v>
      </c>
      <c r="E237">
        <v>1</v>
      </c>
      <c r="F237">
        <v>1</v>
      </c>
      <c r="G237">
        <v>1</v>
      </c>
      <c r="H237">
        <v>3</v>
      </c>
      <c r="I237" t="s">
        <v>265</v>
      </c>
      <c r="J237" t="s">
        <v>883</v>
      </c>
      <c r="K237" t="s">
        <v>266</v>
      </c>
      <c r="L237">
        <v>1348</v>
      </c>
      <c r="N237">
        <v>1009</v>
      </c>
      <c r="O237" t="s">
        <v>111</v>
      </c>
      <c r="P237" t="s">
        <v>111</v>
      </c>
      <c r="Q237">
        <v>1000</v>
      </c>
      <c r="X237">
        <v>1.0000000000000001e-05</v>
      </c>
      <c r="Y237">
        <v>4338.2700000000004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504</v>
      </c>
      <c r="AG237">
        <v>0</v>
      </c>
      <c r="AH237">
        <v>2</v>
      </c>
      <c r="AI237">
        <v>407090122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>
      <c r="A238">
        <f>ROW(Source!A174)</f>
        <v>174</v>
      </c>
      <c r="B238">
        <v>407090131</v>
      </c>
      <c r="C238">
        <v>407090117</v>
      </c>
      <c r="D238">
        <v>342725853</v>
      </c>
      <c r="E238">
        <v>1</v>
      </c>
      <c r="F238">
        <v>1</v>
      </c>
      <c r="G238">
        <v>1</v>
      </c>
      <c r="H238">
        <v>3</v>
      </c>
      <c r="I238" t="s">
        <v>267</v>
      </c>
      <c r="J238" t="s">
        <v>884</v>
      </c>
      <c r="K238" t="s">
        <v>268</v>
      </c>
      <c r="L238">
        <v>1346</v>
      </c>
      <c r="N238">
        <v>1009</v>
      </c>
      <c r="O238" t="s">
        <v>131</v>
      </c>
      <c r="P238" t="s">
        <v>131</v>
      </c>
      <c r="Q238">
        <v>1</v>
      </c>
      <c r="X238">
        <v>0.002</v>
      </c>
      <c r="Y238">
        <v>899.55999999999995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504</v>
      </c>
      <c r="AG238">
        <v>0</v>
      </c>
      <c r="AH238">
        <v>2</v>
      </c>
      <c r="AI238">
        <v>407090123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>
      <c r="A239">
        <f>ROW(Source!A174)</f>
        <v>174</v>
      </c>
      <c r="B239">
        <v>407090132</v>
      </c>
      <c r="C239">
        <v>407090117</v>
      </c>
      <c r="D239">
        <v>342735341</v>
      </c>
      <c r="E239">
        <v>1</v>
      </c>
      <c r="F239">
        <v>1</v>
      </c>
      <c r="G239">
        <v>1</v>
      </c>
      <c r="H239">
        <v>3</v>
      </c>
      <c r="I239" t="s">
        <v>273</v>
      </c>
      <c r="J239" t="s">
        <v>885</v>
      </c>
      <c r="K239" t="s">
        <v>274</v>
      </c>
      <c r="L239">
        <v>1346</v>
      </c>
      <c r="N239">
        <v>1009</v>
      </c>
      <c r="O239" t="s">
        <v>131</v>
      </c>
      <c r="P239" t="s">
        <v>131</v>
      </c>
      <c r="Q239">
        <v>1</v>
      </c>
      <c r="X239">
        <v>0.0050000000000000001</v>
      </c>
      <c r="Y239">
        <v>303.48000000000002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504</v>
      </c>
      <c r="AG239">
        <v>0</v>
      </c>
      <c r="AH239">
        <v>2</v>
      </c>
      <c r="AI239">
        <v>407090124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>
      <c r="A240">
        <f>ROW(Source!A174)</f>
        <v>174</v>
      </c>
      <c r="B240">
        <v>407090133</v>
      </c>
      <c r="C240">
        <v>407090117</v>
      </c>
      <c r="D240">
        <v>342646017</v>
      </c>
      <c r="E240">
        <v>113</v>
      </c>
      <c r="F240">
        <v>1</v>
      </c>
      <c r="G240">
        <v>1</v>
      </c>
      <c r="H240">
        <v>3</v>
      </c>
      <c r="I240" t="s">
        <v>852</v>
      </c>
      <c r="J240" t="s">
        <v>481</v>
      </c>
      <c r="K240" t="s">
        <v>853</v>
      </c>
      <c r="L240">
        <v>3277935</v>
      </c>
      <c r="N240">
        <v>1013</v>
      </c>
      <c r="O240" t="s">
        <v>63</v>
      </c>
      <c r="P240" t="s">
        <v>63</v>
      </c>
      <c r="Q240">
        <v>1</v>
      </c>
      <c r="X240">
        <v>2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504</v>
      </c>
      <c r="AG240">
        <v>0</v>
      </c>
      <c r="AH240">
        <v>2</v>
      </c>
      <c r="AI240">
        <v>407090125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>
      <c r="A241">
        <f>ROW(Source!A175)</f>
        <v>175</v>
      </c>
      <c r="B241">
        <v>407090139</v>
      </c>
      <c r="C241">
        <v>407090134</v>
      </c>
      <c r="D241">
        <v>342640199</v>
      </c>
      <c r="E241">
        <v>113</v>
      </c>
      <c r="F241">
        <v>1</v>
      </c>
      <c r="G241">
        <v>1</v>
      </c>
      <c r="H241">
        <v>1</v>
      </c>
      <c r="I241" t="s">
        <v>207</v>
      </c>
      <c r="J241" t="s">
        <v>481</v>
      </c>
      <c r="K241" t="s">
        <v>208</v>
      </c>
      <c r="L241">
        <v>1191</v>
      </c>
      <c r="N241">
        <v>1013</v>
      </c>
      <c r="O241" t="s">
        <v>29</v>
      </c>
      <c r="P241" t="s">
        <v>29</v>
      </c>
      <c r="Q241">
        <v>1</v>
      </c>
      <c r="X241">
        <v>1.03</v>
      </c>
      <c r="Y241">
        <v>0</v>
      </c>
      <c r="Z241">
        <v>0</v>
      </c>
      <c r="AA241">
        <v>0</v>
      </c>
      <c r="AB241">
        <v>447.33999999999997</v>
      </c>
      <c r="AC241">
        <v>0</v>
      </c>
      <c r="AD241">
        <v>1</v>
      </c>
      <c r="AE241">
        <v>1</v>
      </c>
      <c r="AF241" t="s">
        <v>505</v>
      </c>
      <c r="AG241">
        <v>0.309</v>
      </c>
      <c r="AH241">
        <v>2</v>
      </c>
      <c r="AI241">
        <v>407090135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>
      <c r="A242">
        <f>ROW(Source!A175)</f>
        <v>175</v>
      </c>
      <c r="B242">
        <v>407090140</v>
      </c>
      <c r="C242">
        <v>407090134</v>
      </c>
      <c r="D242">
        <v>342640393</v>
      </c>
      <c r="E242">
        <v>113</v>
      </c>
      <c r="F242">
        <v>1</v>
      </c>
      <c r="G242">
        <v>1</v>
      </c>
      <c r="H242">
        <v>1</v>
      </c>
      <c r="I242" t="s">
        <v>854</v>
      </c>
      <c r="J242" t="s">
        <v>481</v>
      </c>
      <c r="K242" t="s">
        <v>855</v>
      </c>
      <c r="L242">
        <v>1191</v>
      </c>
      <c r="N242">
        <v>1013</v>
      </c>
      <c r="O242" t="s">
        <v>29</v>
      </c>
      <c r="P242" t="s">
        <v>29</v>
      </c>
      <c r="Q242">
        <v>1</v>
      </c>
      <c r="X242">
        <v>0.01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505</v>
      </c>
      <c r="AG242">
        <v>0.0030000000000000001</v>
      </c>
      <c r="AH242">
        <v>2</v>
      </c>
      <c r="AI242">
        <v>407090136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>
      <c r="A243">
        <f>ROW(Source!A175)</f>
        <v>175</v>
      </c>
      <c r="B243">
        <v>407090141</v>
      </c>
      <c r="C243">
        <v>407090134</v>
      </c>
      <c r="D243">
        <v>342765643</v>
      </c>
      <c r="E243">
        <v>1</v>
      </c>
      <c r="F243">
        <v>1</v>
      </c>
      <c r="G243">
        <v>1</v>
      </c>
      <c r="H243">
        <v>2</v>
      </c>
      <c r="I243" t="s">
        <v>157</v>
      </c>
      <c r="J243" t="s">
        <v>869</v>
      </c>
      <c r="K243" t="s">
        <v>158</v>
      </c>
      <c r="L243">
        <v>1368</v>
      </c>
      <c r="N243">
        <v>1011</v>
      </c>
      <c r="O243" t="s">
        <v>106</v>
      </c>
      <c r="P243" t="s">
        <v>106</v>
      </c>
      <c r="Q243">
        <v>1</v>
      </c>
      <c r="X243">
        <v>0.01</v>
      </c>
      <c r="Y243">
        <v>0</v>
      </c>
      <c r="Z243">
        <v>477.92000000000002</v>
      </c>
      <c r="AA243">
        <v>497.45999999999998</v>
      </c>
      <c r="AB243">
        <v>0</v>
      </c>
      <c r="AC243">
        <v>0</v>
      </c>
      <c r="AD243">
        <v>1</v>
      </c>
      <c r="AE243">
        <v>0</v>
      </c>
      <c r="AF243" t="s">
        <v>505</v>
      </c>
      <c r="AG243">
        <v>0.0030000000000000001</v>
      </c>
      <c r="AH243">
        <v>2</v>
      </c>
      <c r="AI243">
        <v>407090137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>
      <c r="A244">
        <f>ROW(Source!A175)</f>
        <v>175</v>
      </c>
      <c r="B244">
        <v>407090142</v>
      </c>
      <c r="C244">
        <v>407090134</v>
      </c>
      <c r="D244">
        <v>342646017</v>
      </c>
      <c r="E244">
        <v>113</v>
      </c>
      <c r="F244">
        <v>1</v>
      </c>
      <c r="G244">
        <v>1</v>
      </c>
      <c r="H244">
        <v>3</v>
      </c>
      <c r="I244" t="s">
        <v>852</v>
      </c>
      <c r="J244" t="s">
        <v>481</v>
      </c>
      <c r="K244" t="s">
        <v>853</v>
      </c>
      <c r="L244">
        <v>3277935</v>
      </c>
      <c r="N244">
        <v>1013</v>
      </c>
      <c r="O244" t="s">
        <v>63</v>
      </c>
      <c r="P244" t="s">
        <v>63</v>
      </c>
      <c r="Q244">
        <v>1</v>
      </c>
      <c r="X244">
        <v>2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504</v>
      </c>
      <c r="AG244">
        <v>0</v>
      </c>
      <c r="AH244">
        <v>2</v>
      </c>
      <c r="AI244">
        <v>407090138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>
      <c r="A245">
        <f>ROW(Source!A176)</f>
        <v>176</v>
      </c>
      <c r="B245">
        <v>407090148</v>
      </c>
      <c r="C245">
        <v>407090143</v>
      </c>
      <c r="D245">
        <v>342640199</v>
      </c>
      <c r="E245">
        <v>113</v>
      </c>
      <c r="F245">
        <v>1</v>
      </c>
      <c r="G245">
        <v>1</v>
      </c>
      <c r="H245">
        <v>1</v>
      </c>
      <c r="I245" t="s">
        <v>207</v>
      </c>
      <c r="J245" t="s">
        <v>481</v>
      </c>
      <c r="K245" t="s">
        <v>208</v>
      </c>
      <c r="L245">
        <v>1191</v>
      </c>
      <c r="N245">
        <v>1013</v>
      </c>
      <c r="O245" t="s">
        <v>29</v>
      </c>
      <c r="P245" t="s">
        <v>29</v>
      </c>
      <c r="Q245">
        <v>1</v>
      </c>
      <c r="X245">
        <v>1.03</v>
      </c>
      <c r="Y245">
        <v>0</v>
      </c>
      <c r="Z245">
        <v>0</v>
      </c>
      <c r="AA245">
        <v>0</v>
      </c>
      <c r="AB245">
        <v>447.33999999999997</v>
      </c>
      <c r="AC245">
        <v>0</v>
      </c>
      <c r="AD245">
        <v>1</v>
      </c>
      <c r="AE245">
        <v>1</v>
      </c>
      <c r="AF245" t="s">
        <v>481</v>
      </c>
      <c r="AG245">
        <v>1.03</v>
      </c>
      <c r="AH245">
        <v>2</v>
      </c>
      <c r="AI245">
        <v>407090144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>
      <c r="A246">
        <f>ROW(Source!A176)</f>
        <v>176</v>
      </c>
      <c r="B246">
        <v>407090149</v>
      </c>
      <c r="C246">
        <v>407090143</v>
      </c>
      <c r="D246">
        <v>342640393</v>
      </c>
      <c r="E246">
        <v>113</v>
      </c>
      <c r="F246">
        <v>1</v>
      </c>
      <c r="G246">
        <v>1</v>
      </c>
      <c r="H246">
        <v>1</v>
      </c>
      <c r="I246" t="s">
        <v>854</v>
      </c>
      <c r="J246" t="s">
        <v>481</v>
      </c>
      <c r="K246" t="s">
        <v>855</v>
      </c>
      <c r="L246">
        <v>1191</v>
      </c>
      <c r="N246">
        <v>1013</v>
      </c>
      <c r="O246" t="s">
        <v>29</v>
      </c>
      <c r="P246" t="s">
        <v>29</v>
      </c>
      <c r="Q246">
        <v>1</v>
      </c>
      <c r="X246">
        <v>0.01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481</v>
      </c>
      <c r="AG246">
        <v>0.01</v>
      </c>
      <c r="AH246">
        <v>2</v>
      </c>
      <c r="AI246">
        <v>407090145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>
      <c r="A247">
        <f>ROW(Source!A176)</f>
        <v>176</v>
      </c>
      <c r="B247">
        <v>407090150</v>
      </c>
      <c r="C247">
        <v>407090143</v>
      </c>
      <c r="D247">
        <v>342765643</v>
      </c>
      <c r="E247">
        <v>1</v>
      </c>
      <c r="F247">
        <v>1</v>
      </c>
      <c r="G247">
        <v>1</v>
      </c>
      <c r="H247">
        <v>2</v>
      </c>
      <c r="I247" t="s">
        <v>157</v>
      </c>
      <c r="J247" t="s">
        <v>869</v>
      </c>
      <c r="K247" t="s">
        <v>158</v>
      </c>
      <c r="L247">
        <v>1368</v>
      </c>
      <c r="N247">
        <v>1011</v>
      </c>
      <c r="O247" t="s">
        <v>106</v>
      </c>
      <c r="P247" t="s">
        <v>106</v>
      </c>
      <c r="Q247">
        <v>1</v>
      </c>
      <c r="X247">
        <v>0.01</v>
      </c>
      <c r="Y247">
        <v>0</v>
      </c>
      <c r="Z247">
        <v>477.92000000000002</v>
      </c>
      <c r="AA247">
        <v>497.45999999999998</v>
      </c>
      <c r="AB247">
        <v>0</v>
      </c>
      <c r="AC247">
        <v>0</v>
      </c>
      <c r="AD247">
        <v>1</v>
      </c>
      <c r="AE247">
        <v>0</v>
      </c>
      <c r="AF247" t="s">
        <v>481</v>
      </c>
      <c r="AG247">
        <v>0.01</v>
      </c>
      <c r="AH247">
        <v>2</v>
      </c>
      <c r="AI247">
        <v>407090146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>
      <c r="A248">
        <f>ROW(Source!A176)</f>
        <v>176</v>
      </c>
      <c r="B248">
        <v>407090151</v>
      </c>
      <c r="C248">
        <v>407090143</v>
      </c>
      <c r="D248">
        <v>342646017</v>
      </c>
      <c r="E248">
        <v>113</v>
      </c>
      <c r="F248">
        <v>1</v>
      </c>
      <c r="G248">
        <v>1</v>
      </c>
      <c r="H248">
        <v>3</v>
      </c>
      <c r="I248" t="s">
        <v>852</v>
      </c>
      <c r="J248" t="s">
        <v>481</v>
      </c>
      <c r="K248" t="s">
        <v>853</v>
      </c>
      <c r="L248">
        <v>3277935</v>
      </c>
      <c r="N248">
        <v>1013</v>
      </c>
      <c r="O248" t="s">
        <v>63</v>
      </c>
      <c r="P248" t="s">
        <v>63</v>
      </c>
      <c r="Q248">
        <v>1</v>
      </c>
      <c r="X248">
        <v>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504</v>
      </c>
      <c r="AG248">
        <v>0</v>
      </c>
      <c r="AH248">
        <v>2</v>
      </c>
      <c r="AI248">
        <v>407090147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>
      <c r="A249">
        <f>ROW(Source!A177)</f>
        <v>177</v>
      </c>
      <c r="B249">
        <v>407090164</v>
      </c>
      <c r="C249">
        <v>407090152</v>
      </c>
      <c r="D249">
        <v>342640228</v>
      </c>
      <c r="E249">
        <v>113</v>
      </c>
      <c r="F249">
        <v>1</v>
      </c>
      <c r="G249">
        <v>1</v>
      </c>
      <c r="H249">
        <v>1</v>
      </c>
      <c r="I249" t="s">
        <v>127</v>
      </c>
      <c r="J249" t="s">
        <v>481</v>
      </c>
      <c r="K249" t="s">
        <v>128</v>
      </c>
      <c r="L249">
        <v>1191</v>
      </c>
      <c r="N249">
        <v>1013</v>
      </c>
      <c r="O249" t="s">
        <v>29</v>
      </c>
      <c r="P249" t="s">
        <v>29</v>
      </c>
      <c r="Q249">
        <v>1</v>
      </c>
      <c r="X249">
        <v>2.0600000000000001</v>
      </c>
      <c r="Y249">
        <v>0</v>
      </c>
      <c r="Z249">
        <v>0</v>
      </c>
      <c r="AA249">
        <v>0</v>
      </c>
      <c r="AB249">
        <v>512.30999999999995</v>
      </c>
      <c r="AC249">
        <v>0</v>
      </c>
      <c r="AD249">
        <v>1</v>
      </c>
      <c r="AE249">
        <v>1</v>
      </c>
      <c r="AF249" t="s">
        <v>505</v>
      </c>
      <c r="AG249">
        <v>0.61799999999999999</v>
      </c>
      <c r="AH249">
        <v>2</v>
      </c>
      <c r="AI249">
        <v>407090153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>
      <c r="A250">
        <f>ROW(Source!A177)</f>
        <v>177</v>
      </c>
      <c r="B250">
        <v>407090165</v>
      </c>
      <c r="C250">
        <v>407090152</v>
      </c>
      <c r="D250">
        <v>342640393</v>
      </c>
      <c r="E250">
        <v>113</v>
      </c>
      <c r="F250">
        <v>1</v>
      </c>
      <c r="G250">
        <v>1</v>
      </c>
      <c r="H250">
        <v>1</v>
      </c>
      <c r="I250" t="s">
        <v>854</v>
      </c>
      <c r="J250" t="s">
        <v>481</v>
      </c>
      <c r="K250" t="s">
        <v>855</v>
      </c>
      <c r="L250">
        <v>1191</v>
      </c>
      <c r="N250">
        <v>1013</v>
      </c>
      <c r="O250" t="s">
        <v>29</v>
      </c>
      <c r="P250" t="s">
        <v>29</v>
      </c>
      <c r="Q250">
        <v>1</v>
      </c>
      <c r="X250">
        <v>0.31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2</v>
      </c>
      <c r="AF250" t="s">
        <v>505</v>
      </c>
      <c r="AG250">
        <v>0.092999999999999999</v>
      </c>
      <c r="AH250">
        <v>2</v>
      </c>
      <c r="AI250">
        <v>407090154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>
      <c r="A251">
        <f>ROW(Source!A177)</f>
        <v>177</v>
      </c>
      <c r="B251">
        <v>407090166</v>
      </c>
      <c r="C251">
        <v>407090152</v>
      </c>
      <c r="D251">
        <v>342764632</v>
      </c>
      <c r="E251">
        <v>1</v>
      </c>
      <c r="F251">
        <v>1</v>
      </c>
      <c r="G251">
        <v>1</v>
      </c>
      <c r="H251">
        <v>2</v>
      </c>
      <c r="I251" t="s">
        <v>235</v>
      </c>
      <c r="J251" t="s">
        <v>877</v>
      </c>
      <c r="K251" t="s">
        <v>236</v>
      </c>
      <c r="L251">
        <v>1368</v>
      </c>
      <c r="N251">
        <v>1011</v>
      </c>
      <c r="O251" t="s">
        <v>106</v>
      </c>
      <c r="P251" t="s">
        <v>106</v>
      </c>
      <c r="Q251">
        <v>1</v>
      </c>
      <c r="X251">
        <v>0.19</v>
      </c>
      <c r="Y251">
        <v>0</v>
      </c>
      <c r="Z251">
        <v>10.23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505</v>
      </c>
      <c r="AG251">
        <v>0.056999999999999995</v>
      </c>
      <c r="AH251">
        <v>2</v>
      </c>
      <c r="AI251">
        <v>407090155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>
      <c r="A252">
        <f>ROW(Source!A177)</f>
        <v>177</v>
      </c>
      <c r="B252">
        <v>407090167</v>
      </c>
      <c r="C252">
        <v>407090152</v>
      </c>
      <c r="D252">
        <v>342764741</v>
      </c>
      <c r="E252">
        <v>1</v>
      </c>
      <c r="F252">
        <v>1</v>
      </c>
      <c r="G252">
        <v>1</v>
      </c>
      <c r="H252">
        <v>2</v>
      </c>
      <c r="I252" t="s">
        <v>214</v>
      </c>
      <c r="J252" t="s">
        <v>875</v>
      </c>
      <c r="K252" t="s">
        <v>215</v>
      </c>
      <c r="L252">
        <v>1368</v>
      </c>
      <c r="N252">
        <v>1011</v>
      </c>
      <c r="O252" t="s">
        <v>106</v>
      </c>
      <c r="P252" t="s">
        <v>106</v>
      </c>
      <c r="Q252">
        <v>1</v>
      </c>
      <c r="X252">
        <v>0.059999999999999998</v>
      </c>
      <c r="Y252">
        <v>0</v>
      </c>
      <c r="Z252">
        <v>1552.1199999999999</v>
      </c>
      <c r="AA252">
        <v>668.23000000000002</v>
      </c>
      <c r="AB252">
        <v>0</v>
      </c>
      <c r="AC252">
        <v>0</v>
      </c>
      <c r="AD252">
        <v>1</v>
      </c>
      <c r="AE252">
        <v>0</v>
      </c>
      <c r="AF252" t="s">
        <v>505</v>
      </c>
      <c r="AG252">
        <v>0.017999999999999999</v>
      </c>
      <c r="AH252">
        <v>2</v>
      </c>
      <c r="AI252">
        <v>407090156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>
      <c r="A253">
        <f>ROW(Source!A177)</f>
        <v>177</v>
      </c>
      <c r="B253">
        <v>407090168</v>
      </c>
      <c r="C253">
        <v>407090152</v>
      </c>
      <c r="D253">
        <v>342765643</v>
      </c>
      <c r="E253">
        <v>1</v>
      </c>
      <c r="F253">
        <v>1</v>
      </c>
      <c r="G253">
        <v>1</v>
      </c>
      <c r="H253">
        <v>2</v>
      </c>
      <c r="I253" t="s">
        <v>157</v>
      </c>
      <c r="J253" t="s">
        <v>869</v>
      </c>
      <c r="K253" t="s">
        <v>158</v>
      </c>
      <c r="L253">
        <v>1368</v>
      </c>
      <c r="N253">
        <v>1011</v>
      </c>
      <c r="O253" t="s">
        <v>106</v>
      </c>
      <c r="P253" t="s">
        <v>106</v>
      </c>
      <c r="Q253">
        <v>1</v>
      </c>
      <c r="X253">
        <v>0.059999999999999998</v>
      </c>
      <c r="Y253">
        <v>0</v>
      </c>
      <c r="Z253">
        <v>477.92000000000002</v>
      </c>
      <c r="AA253">
        <v>497.45999999999998</v>
      </c>
      <c r="AB253">
        <v>0</v>
      </c>
      <c r="AC253">
        <v>0</v>
      </c>
      <c r="AD253">
        <v>1</v>
      </c>
      <c r="AE253">
        <v>0</v>
      </c>
      <c r="AF253" t="s">
        <v>505</v>
      </c>
      <c r="AG253">
        <v>0.017999999999999999</v>
      </c>
      <c r="AH253">
        <v>2</v>
      </c>
      <c r="AI253">
        <v>407090157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>
      <c r="A254">
        <f>ROW(Source!A177)</f>
        <v>177</v>
      </c>
      <c r="B254">
        <v>407090169</v>
      </c>
      <c r="C254">
        <v>407090152</v>
      </c>
      <c r="D254">
        <v>342765836</v>
      </c>
      <c r="E254">
        <v>1</v>
      </c>
      <c r="F254">
        <v>1</v>
      </c>
      <c r="G254">
        <v>1</v>
      </c>
      <c r="H254">
        <v>2</v>
      </c>
      <c r="I254" t="s">
        <v>141</v>
      </c>
      <c r="J254" t="s">
        <v>864</v>
      </c>
      <c r="K254" t="s">
        <v>142</v>
      </c>
      <c r="L254">
        <v>1368</v>
      </c>
      <c r="N254">
        <v>1011</v>
      </c>
      <c r="O254" t="s">
        <v>106</v>
      </c>
      <c r="P254" t="s">
        <v>106</v>
      </c>
      <c r="Q254">
        <v>1</v>
      </c>
      <c r="X254">
        <v>0.60999999999999999</v>
      </c>
      <c r="Y254">
        <v>0</v>
      </c>
      <c r="Z254">
        <v>29.079999999999998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505</v>
      </c>
      <c r="AG254">
        <v>0.183</v>
      </c>
      <c r="AH254">
        <v>2</v>
      </c>
      <c r="AI254">
        <v>407090158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>
      <c r="A255">
        <f>ROW(Source!A177)</f>
        <v>177</v>
      </c>
      <c r="B255">
        <v>407090170</v>
      </c>
      <c r="C255">
        <v>407090152</v>
      </c>
      <c r="D255">
        <v>342765848</v>
      </c>
      <c r="E255">
        <v>1</v>
      </c>
      <c r="F255">
        <v>1</v>
      </c>
      <c r="G255">
        <v>1</v>
      </c>
      <c r="H255">
        <v>2</v>
      </c>
      <c r="I255" t="s">
        <v>237</v>
      </c>
      <c r="J255" t="s">
        <v>878</v>
      </c>
      <c r="K255" t="s">
        <v>238</v>
      </c>
      <c r="L255">
        <v>1368</v>
      </c>
      <c r="N255">
        <v>1011</v>
      </c>
      <c r="O255" t="s">
        <v>106</v>
      </c>
      <c r="P255" t="s">
        <v>106</v>
      </c>
      <c r="Q255">
        <v>1</v>
      </c>
      <c r="X255">
        <v>0.19</v>
      </c>
      <c r="Y255">
        <v>0</v>
      </c>
      <c r="Z255">
        <v>379.44999999999999</v>
      </c>
      <c r="AA255">
        <v>497.45999999999998</v>
      </c>
      <c r="AB255">
        <v>0</v>
      </c>
      <c r="AC255">
        <v>0</v>
      </c>
      <c r="AD255">
        <v>1</v>
      </c>
      <c r="AE255">
        <v>0</v>
      </c>
      <c r="AF255" t="s">
        <v>505</v>
      </c>
      <c r="AG255">
        <v>0.056999999999999995</v>
      </c>
      <c r="AH255">
        <v>2</v>
      </c>
      <c r="AI255">
        <v>407090159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>
      <c r="A256">
        <f>ROW(Source!A177)</f>
        <v>177</v>
      </c>
      <c r="B256">
        <v>407090171</v>
      </c>
      <c r="C256">
        <v>407090152</v>
      </c>
      <c r="D256">
        <v>342716455</v>
      </c>
      <c r="E256">
        <v>1</v>
      </c>
      <c r="F256">
        <v>1</v>
      </c>
      <c r="G256">
        <v>1</v>
      </c>
      <c r="H256">
        <v>3</v>
      </c>
      <c r="I256" t="s">
        <v>143</v>
      </c>
      <c r="J256" t="s">
        <v>867</v>
      </c>
      <c r="K256" t="s">
        <v>144</v>
      </c>
      <c r="L256">
        <v>1346</v>
      </c>
      <c r="N256">
        <v>1009</v>
      </c>
      <c r="O256" t="s">
        <v>131</v>
      </c>
      <c r="P256" t="s">
        <v>131</v>
      </c>
      <c r="Q256">
        <v>1</v>
      </c>
      <c r="X256">
        <v>0.10000000000000001</v>
      </c>
      <c r="Y256">
        <v>155.63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504</v>
      </c>
      <c r="AG256">
        <v>0</v>
      </c>
      <c r="AH256">
        <v>2</v>
      </c>
      <c r="AI256">
        <v>407090160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>
      <c r="A257">
        <f>ROW(Source!A177)</f>
        <v>177</v>
      </c>
      <c r="B257">
        <v>407090172</v>
      </c>
      <c r="C257">
        <v>407090152</v>
      </c>
      <c r="D257">
        <v>342717233</v>
      </c>
      <c r="E257">
        <v>1</v>
      </c>
      <c r="F257">
        <v>1</v>
      </c>
      <c r="G257">
        <v>1</v>
      </c>
      <c r="H257">
        <v>3</v>
      </c>
      <c r="I257" t="s">
        <v>239</v>
      </c>
      <c r="J257" t="s">
        <v>879</v>
      </c>
      <c r="K257" t="s">
        <v>240</v>
      </c>
      <c r="L257">
        <v>1346</v>
      </c>
      <c r="N257">
        <v>1009</v>
      </c>
      <c r="O257" t="s">
        <v>131</v>
      </c>
      <c r="P257" t="s">
        <v>131</v>
      </c>
      <c r="Q257">
        <v>1</v>
      </c>
      <c r="X257">
        <v>0.10000000000000001</v>
      </c>
      <c r="Y257">
        <v>174.93000000000001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504</v>
      </c>
      <c r="AG257">
        <v>0</v>
      </c>
      <c r="AH257">
        <v>2</v>
      </c>
      <c r="AI257">
        <v>407090161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>
      <c r="A258">
        <f>ROW(Source!A177)</f>
        <v>177</v>
      </c>
      <c r="B258">
        <v>407090173</v>
      </c>
      <c r="C258">
        <v>407090152</v>
      </c>
      <c r="D258">
        <v>342735756</v>
      </c>
      <c r="E258">
        <v>1</v>
      </c>
      <c r="F258">
        <v>1</v>
      </c>
      <c r="G258">
        <v>1</v>
      </c>
      <c r="H258">
        <v>3</v>
      </c>
      <c r="I258" t="s">
        <v>241</v>
      </c>
      <c r="J258" t="s">
        <v>880</v>
      </c>
      <c r="K258" t="s">
        <v>242</v>
      </c>
      <c r="L258">
        <v>1346</v>
      </c>
      <c r="N258">
        <v>1009</v>
      </c>
      <c r="O258" t="s">
        <v>131</v>
      </c>
      <c r="P258" t="s">
        <v>131</v>
      </c>
      <c r="Q258">
        <v>1</v>
      </c>
      <c r="X258">
        <v>0.02</v>
      </c>
      <c r="Y258">
        <v>79.879999999999995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504</v>
      </c>
      <c r="AG258">
        <v>0</v>
      </c>
      <c r="AH258">
        <v>2</v>
      </c>
      <c r="AI258">
        <v>407090162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>
      <c r="A259">
        <f>ROW(Source!A177)</f>
        <v>177</v>
      </c>
      <c r="B259">
        <v>407090174</v>
      </c>
      <c r="C259">
        <v>407090152</v>
      </c>
      <c r="D259">
        <v>342646017</v>
      </c>
      <c r="E259">
        <v>113</v>
      </c>
      <c r="F259">
        <v>1</v>
      </c>
      <c r="G259">
        <v>1</v>
      </c>
      <c r="H259">
        <v>3</v>
      </c>
      <c r="I259" t="s">
        <v>852</v>
      </c>
      <c r="J259" t="s">
        <v>481</v>
      </c>
      <c r="K259" t="s">
        <v>853</v>
      </c>
      <c r="L259">
        <v>3277935</v>
      </c>
      <c r="N259">
        <v>1013</v>
      </c>
      <c r="O259" t="s">
        <v>63</v>
      </c>
      <c r="P259" t="s">
        <v>63</v>
      </c>
      <c r="Q259">
        <v>1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504</v>
      </c>
      <c r="AG259">
        <v>0</v>
      </c>
      <c r="AH259">
        <v>2</v>
      </c>
      <c r="AI259">
        <v>407090163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>
      <c r="A260">
        <f>ROW(Source!A178)</f>
        <v>178</v>
      </c>
      <c r="B260">
        <v>407090187</v>
      </c>
      <c r="C260">
        <v>407090175</v>
      </c>
      <c r="D260">
        <v>342640228</v>
      </c>
      <c r="E260">
        <v>113</v>
      </c>
      <c r="F260">
        <v>1</v>
      </c>
      <c r="G260">
        <v>1</v>
      </c>
      <c r="H260">
        <v>1</v>
      </c>
      <c r="I260" t="s">
        <v>127</v>
      </c>
      <c r="J260" t="s">
        <v>481</v>
      </c>
      <c r="K260" t="s">
        <v>128</v>
      </c>
      <c r="L260">
        <v>1191</v>
      </c>
      <c r="N260">
        <v>1013</v>
      </c>
      <c r="O260" t="s">
        <v>29</v>
      </c>
      <c r="P260" t="s">
        <v>29</v>
      </c>
      <c r="Q260">
        <v>1</v>
      </c>
      <c r="X260">
        <v>2.0600000000000001</v>
      </c>
      <c r="Y260">
        <v>0</v>
      </c>
      <c r="Z260">
        <v>0</v>
      </c>
      <c r="AA260">
        <v>0</v>
      </c>
      <c r="AB260">
        <v>512.30999999999995</v>
      </c>
      <c r="AC260">
        <v>0</v>
      </c>
      <c r="AD260">
        <v>1</v>
      </c>
      <c r="AE260">
        <v>1</v>
      </c>
      <c r="AF260" t="s">
        <v>481</v>
      </c>
      <c r="AG260">
        <v>2.0600000000000001</v>
      </c>
      <c r="AH260">
        <v>2</v>
      </c>
      <c r="AI260">
        <v>407090176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>
      <c r="A261">
        <f>ROW(Source!A178)</f>
        <v>178</v>
      </c>
      <c r="B261">
        <v>407090188</v>
      </c>
      <c r="C261">
        <v>407090175</v>
      </c>
      <c r="D261">
        <v>342640393</v>
      </c>
      <c r="E261">
        <v>113</v>
      </c>
      <c r="F261">
        <v>1</v>
      </c>
      <c r="G261">
        <v>1</v>
      </c>
      <c r="H261">
        <v>1</v>
      </c>
      <c r="I261" t="s">
        <v>854</v>
      </c>
      <c r="J261" t="s">
        <v>481</v>
      </c>
      <c r="K261" t="s">
        <v>855</v>
      </c>
      <c r="L261">
        <v>1191</v>
      </c>
      <c r="N261">
        <v>1013</v>
      </c>
      <c r="O261" t="s">
        <v>29</v>
      </c>
      <c r="P261" t="s">
        <v>29</v>
      </c>
      <c r="Q261">
        <v>1</v>
      </c>
      <c r="X261">
        <v>0.31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481</v>
      </c>
      <c r="AG261">
        <v>0.31</v>
      </c>
      <c r="AH261">
        <v>2</v>
      </c>
      <c r="AI261">
        <v>407090177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>
      <c r="A262">
        <f>ROW(Source!A178)</f>
        <v>178</v>
      </c>
      <c r="B262">
        <v>407090189</v>
      </c>
      <c r="C262">
        <v>407090175</v>
      </c>
      <c r="D262">
        <v>342764632</v>
      </c>
      <c r="E262">
        <v>1</v>
      </c>
      <c r="F262">
        <v>1</v>
      </c>
      <c r="G262">
        <v>1</v>
      </c>
      <c r="H262">
        <v>2</v>
      </c>
      <c r="I262" t="s">
        <v>235</v>
      </c>
      <c r="J262" t="s">
        <v>877</v>
      </c>
      <c r="K262" t="s">
        <v>236</v>
      </c>
      <c r="L262">
        <v>1368</v>
      </c>
      <c r="N262">
        <v>1011</v>
      </c>
      <c r="O262" t="s">
        <v>106</v>
      </c>
      <c r="P262" t="s">
        <v>106</v>
      </c>
      <c r="Q262">
        <v>1</v>
      </c>
      <c r="X262">
        <v>0.19</v>
      </c>
      <c r="Y262">
        <v>0</v>
      </c>
      <c r="Z262">
        <v>10.23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481</v>
      </c>
      <c r="AG262">
        <v>0.19</v>
      </c>
      <c r="AH262">
        <v>2</v>
      </c>
      <c r="AI262">
        <v>407090178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>
      <c r="A263">
        <f>ROW(Source!A178)</f>
        <v>178</v>
      </c>
      <c r="B263">
        <v>407090190</v>
      </c>
      <c r="C263">
        <v>407090175</v>
      </c>
      <c r="D263">
        <v>342764741</v>
      </c>
      <c r="E263">
        <v>1</v>
      </c>
      <c r="F263">
        <v>1</v>
      </c>
      <c r="G263">
        <v>1</v>
      </c>
      <c r="H263">
        <v>2</v>
      </c>
      <c r="I263" t="s">
        <v>214</v>
      </c>
      <c r="J263" t="s">
        <v>875</v>
      </c>
      <c r="K263" t="s">
        <v>215</v>
      </c>
      <c r="L263">
        <v>1368</v>
      </c>
      <c r="N263">
        <v>1011</v>
      </c>
      <c r="O263" t="s">
        <v>106</v>
      </c>
      <c r="P263" t="s">
        <v>106</v>
      </c>
      <c r="Q263">
        <v>1</v>
      </c>
      <c r="X263">
        <v>0.059999999999999998</v>
      </c>
      <c r="Y263">
        <v>0</v>
      </c>
      <c r="Z263">
        <v>1552.1199999999999</v>
      </c>
      <c r="AA263">
        <v>668.23000000000002</v>
      </c>
      <c r="AB263">
        <v>0</v>
      </c>
      <c r="AC263">
        <v>0</v>
      </c>
      <c r="AD263">
        <v>1</v>
      </c>
      <c r="AE263">
        <v>0</v>
      </c>
      <c r="AF263" t="s">
        <v>481</v>
      </c>
      <c r="AG263">
        <v>0.059999999999999998</v>
      </c>
      <c r="AH263">
        <v>2</v>
      </c>
      <c r="AI263">
        <v>407090179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>
      <c r="A264">
        <f>ROW(Source!A178)</f>
        <v>178</v>
      </c>
      <c r="B264">
        <v>407090191</v>
      </c>
      <c r="C264">
        <v>407090175</v>
      </c>
      <c r="D264">
        <v>342765643</v>
      </c>
      <c r="E264">
        <v>1</v>
      </c>
      <c r="F264">
        <v>1</v>
      </c>
      <c r="G264">
        <v>1</v>
      </c>
      <c r="H264">
        <v>2</v>
      </c>
      <c r="I264" t="s">
        <v>157</v>
      </c>
      <c r="J264" t="s">
        <v>869</v>
      </c>
      <c r="K264" t="s">
        <v>158</v>
      </c>
      <c r="L264">
        <v>1368</v>
      </c>
      <c r="N264">
        <v>1011</v>
      </c>
      <c r="O264" t="s">
        <v>106</v>
      </c>
      <c r="P264" t="s">
        <v>106</v>
      </c>
      <c r="Q264">
        <v>1</v>
      </c>
      <c r="X264">
        <v>0.059999999999999998</v>
      </c>
      <c r="Y264">
        <v>0</v>
      </c>
      <c r="Z264">
        <v>477.92000000000002</v>
      </c>
      <c r="AA264">
        <v>497.45999999999998</v>
      </c>
      <c r="AB264">
        <v>0</v>
      </c>
      <c r="AC264">
        <v>0</v>
      </c>
      <c r="AD264">
        <v>1</v>
      </c>
      <c r="AE264">
        <v>0</v>
      </c>
      <c r="AF264" t="s">
        <v>481</v>
      </c>
      <c r="AG264">
        <v>0.059999999999999998</v>
      </c>
      <c r="AH264">
        <v>2</v>
      </c>
      <c r="AI264">
        <v>407090180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>
      <c r="A265">
        <f>ROW(Source!A178)</f>
        <v>178</v>
      </c>
      <c r="B265">
        <v>407090192</v>
      </c>
      <c r="C265">
        <v>407090175</v>
      </c>
      <c r="D265">
        <v>342765836</v>
      </c>
      <c r="E265">
        <v>1</v>
      </c>
      <c r="F265">
        <v>1</v>
      </c>
      <c r="G265">
        <v>1</v>
      </c>
      <c r="H265">
        <v>2</v>
      </c>
      <c r="I265" t="s">
        <v>141</v>
      </c>
      <c r="J265" t="s">
        <v>864</v>
      </c>
      <c r="K265" t="s">
        <v>142</v>
      </c>
      <c r="L265">
        <v>1368</v>
      </c>
      <c r="N265">
        <v>1011</v>
      </c>
      <c r="O265" t="s">
        <v>106</v>
      </c>
      <c r="P265" t="s">
        <v>106</v>
      </c>
      <c r="Q265">
        <v>1</v>
      </c>
      <c r="X265">
        <v>0.60999999999999999</v>
      </c>
      <c r="Y265">
        <v>0</v>
      </c>
      <c r="Z265">
        <v>29.079999999999998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481</v>
      </c>
      <c r="AG265">
        <v>0.60999999999999999</v>
      </c>
      <c r="AH265">
        <v>2</v>
      </c>
      <c r="AI265">
        <v>407090181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>
      <c r="A266">
        <f>ROW(Source!A178)</f>
        <v>178</v>
      </c>
      <c r="B266">
        <v>407090193</v>
      </c>
      <c r="C266">
        <v>407090175</v>
      </c>
      <c r="D266">
        <v>342765848</v>
      </c>
      <c r="E266">
        <v>1</v>
      </c>
      <c r="F266">
        <v>1</v>
      </c>
      <c r="G266">
        <v>1</v>
      </c>
      <c r="H266">
        <v>2</v>
      </c>
      <c r="I266" t="s">
        <v>237</v>
      </c>
      <c r="J266" t="s">
        <v>878</v>
      </c>
      <c r="K266" t="s">
        <v>238</v>
      </c>
      <c r="L266">
        <v>1368</v>
      </c>
      <c r="N266">
        <v>1011</v>
      </c>
      <c r="O266" t="s">
        <v>106</v>
      </c>
      <c r="P266" t="s">
        <v>106</v>
      </c>
      <c r="Q266">
        <v>1</v>
      </c>
      <c r="X266">
        <v>0.19</v>
      </c>
      <c r="Y266">
        <v>0</v>
      </c>
      <c r="Z266">
        <v>379.44999999999999</v>
      </c>
      <c r="AA266">
        <v>497.45999999999998</v>
      </c>
      <c r="AB266">
        <v>0</v>
      </c>
      <c r="AC266">
        <v>0</v>
      </c>
      <c r="AD266">
        <v>1</v>
      </c>
      <c r="AE266">
        <v>0</v>
      </c>
      <c r="AF266" t="s">
        <v>481</v>
      </c>
      <c r="AG266">
        <v>0.19</v>
      </c>
      <c r="AH266">
        <v>2</v>
      </c>
      <c r="AI266">
        <v>407090182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>
      <c r="A267">
        <f>ROW(Source!A178)</f>
        <v>178</v>
      </c>
      <c r="B267">
        <v>407090194</v>
      </c>
      <c r="C267">
        <v>407090175</v>
      </c>
      <c r="D267">
        <v>342716455</v>
      </c>
      <c r="E267">
        <v>1</v>
      </c>
      <c r="F267">
        <v>1</v>
      </c>
      <c r="G267">
        <v>1</v>
      </c>
      <c r="H267">
        <v>3</v>
      </c>
      <c r="I267" t="s">
        <v>143</v>
      </c>
      <c r="J267" t="s">
        <v>867</v>
      </c>
      <c r="K267" t="s">
        <v>144</v>
      </c>
      <c r="L267">
        <v>1346</v>
      </c>
      <c r="N267">
        <v>1009</v>
      </c>
      <c r="O267" t="s">
        <v>131</v>
      </c>
      <c r="P267" t="s">
        <v>131</v>
      </c>
      <c r="Q267">
        <v>1</v>
      </c>
      <c r="X267">
        <v>0.10000000000000001</v>
      </c>
      <c r="Y267">
        <v>155.63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504</v>
      </c>
      <c r="AG267">
        <v>0</v>
      </c>
      <c r="AH267">
        <v>2</v>
      </c>
      <c r="AI267">
        <v>407090183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>
      <c r="A268">
        <f>ROW(Source!A178)</f>
        <v>178</v>
      </c>
      <c r="B268">
        <v>407090195</v>
      </c>
      <c r="C268">
        <v>407090175</v>
      </c>
      <c r="D268">
        <v>342717233</v>
      </c>
      <c r="E268">
        <v>1</v>
      </c>
      <c r="F268">
        <v>1</v>
      </c>
      <c r="G268">
        <v>1</v>
      </c>
      <c r="H268">
        <v>3</v>
      </c>
      <c r="I268" t="s">
        <v>239</v>
      </c>
      <c r="J268" t="s">
        <v>879</v>
      </c>
      <c r="K268" t="s">
        <v>240</v>
      </c>
      <c r="L268">
        <v>1346</v>
      </c>
      <c r="N268">
        <v>1009</v>
      </c>
      <c r="O268" t="s">
        <v>131</v>
      </c>
      <c r="P268" t="s">
        <v>131</v>
      </c>
      <c r="Q268">
        <v>1</v>
      </c>
      <c r="X268">
        <v>0.10000000000000001</v>
      </c>
      <c r="Y268">
        <v>174.93000000000001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504</v>
      </c>
      <c r="AG268">
        <v>0</v>
      </c>
      <c r="AH268">
        <v>2</v>
      </c>
      <c r="AI268">
        <v>407090184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>
      <c r="A269">
        <f>ROW(Source!A178)</f>
        <v>178</v>
      </c>
      <c r="B269">
        <v>407090196</v>
      </c>
      <c r="C269">
        <v>407090175</v>
      </c>
      <c r="D269">
        <v>342735756</v>
      </c>
      <c r="E269">
        <v>1</v>
      </c>
      <c r="F269">
        <v>1</v>
      </c>
      <c r="G269">
        <v>1</v>
      </c>
      <c r="H269">
        <v>3</v>
      </c>
      <c r="I269" t="s">
        <v>241</v>
      </c>
      <c r="J269" t="s">
        <v>880</v>
      </c>
      <c r="K269" t="s">
        <v>242</v>
      </c>
      <c r="L269">
        <v>1346</v>
      </c>
      <c r="N269">
        <v>1009</v>
      </c>
      <c r="O269" t="s">
        <v>131</v>
      </c>
      <c r="P269" t="s">
        <v>131</v>
      </c>
      <c r="Q269">
        <v>1</v>
      </c>
      <c r="X269">
        <v>0.02</v>
      </c>
      <c r="Y269">
        <v>79.879999999999995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504</v>
      </c>
      <c r="AG269">
        <v>0</v>
      </c>
      <c r="AH269">
        <v>2</v>
      </c>
      <c r="AI269">
        <v>407090185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>
      <c r="A270">
        <f>ROW(Source!A178)</f>
        <v>178</v>
      </c>
      <c r="B270">
        <v>407090197</v>
      </c>
      <c r="C270">
        <v>407090175</v>
      </c>
      <c r="D270">
        <v>342646017</v>
      </c>
      <c r="E270">
        <v>113</v>
      </c>
      <c r="F270">
        <v>1</v>
      </c>
      <c r="G270">
        <v>1</v>
      </c>
      <c r="H270">
        <v>3</v>
      </c>
      <c r="I270" t="s">
        <v>852</v>
      </c>
      <c r="J270" t="s">
        <v>481</v>
      </c>
      <c r="K270" t="s">
        <v>853</v>
      </c>
      <c r="L270">
        <v>3277935</v>
      </c>
      <c r="N270">
        <v>1013</v>
      </c>
      <c r="O270" t="s">
        <v>63</v>
      </c>
      <c r="P270" t="s">
        <v>63</v>
      </c>
      <c r="Q270">
        <v>1</v>
      </c>
      <c r="X270">
        <v>2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504</v>
      </c>
      <c r="AG270">
        <v>0</v>
      </c>
      <c r="AH270">
        <v>2</v>
      </c>
      <c r="AI270">
        <v>407090186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>
      <c r="A271">
        <f>ROW(Source!A179)</f>
        <v>179</v>
      </c>
      <c r="B271">
        <v>407090203</v>
      </c>
      <c r="C271">
        <v>407090198</v>
      </c>
      <c r="D271">
        <v>342640199</v>
      </c>
      <c r="E271">
        <v>113</v>
      </c>
      <c r="F271">
        <v>1</v>
      </c>
      <c r="G271">
        <v>1</v>
      </c>
      <c r="H271">
        <v>1</v>
      </c>
      <c r="I271" t="s">
        <v>207</v>
      </c>
      <c r="J271" t="s">
        <v>481</v>
      </c>
      <c r="K271" t="s">
        <v>208</v>
      </c>
      <c r="L271">
        <v>1191</v>
      </c>
      <c r="N271">
        <v>1013</v>
      </c>
      <c r="O271" t="s">
        <v>29</v>
      </c>
      <c r="P271" t="s">
        <v>29</v>
      </c>
      <c r="Q271">
        <v>1</v>
      </c>
      <c r="X271">
        <v>1.03</v>
      </c>
      <c r="Y271">
        <v>0</v>
      </c>
      <c r="Z271">
        <v>0</v>
      </c>
      <c r="AA271">
        <v>0</v>
      </c>
      <c r="AB271">
        <v>447.33999999999997</v>
      </c>
      <c r="AC271">
        <v>0</v>
      </c>
      <c r="AD271">
        <v>1</v>
      </c>
      <c r="AE271">
        <v>1</v>
      </c>
      <c r="AF271" t="s">
        <v>505</v>
      </c>
      <c r="AG271">
        <v>0.309</v>
      </c>
      <c r="AH271">
        <v>2</v>
      </c>
      <c r="AI271">
        <v>407090199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>
      <c r="A272">
        <f>ROW(Source!A179)</f>
        <v>179</v>
      </c>
      <c r="B272">
        <v>407090204</v>
      </c>
      <c r="C272">
        <v>407090198</v>
      </c>
      <c r="D272">
        <v>342640393</v>
      </c>
      <c r="E272">
        <v>113</v>
      </c>
      <c r="F272">
        <v>1</v>
      </c>
      <c r="G272">
        <v>1</v>
      </c>
      <c r="H272">
        <v>1</v>
      </c>
      <c r="I272" t="s">
        <v>854</v>
      </c>
      <c r="J272" t="s">
        <v>481</v>
      </c>
      <c r="K272" t="s">
        <v>855</v>
      </c>
      <c r="L272">
        <v>1191</v>
      </c>
      <c r="N272">
        <v>1013</v>
      </c>
      <c r="O272" t="s">
        <v>29</v>
      </c>
      <c r="P272" t="s">
        <v>29</v>
      </c>
      <c r="Q272">
        <v>1</v>
      </c>
      <c r="X272">
        <v>0.01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505</v>
      </c>
      <c r="AG272">
        <v>0.0030000000000000001</v>
      </c>
      <c r="AH272">
        <v>2</v>
      </c>
      <c r="AI272">
        <v>407090200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>
      <c r="A273">
        <f>ROW(Source!A179)</f>
        <v>179</v>
      </c>
      <c r="B273">
        <v>407090205</v>
      </c>
      <c r="C273">
        <v>407090198</v>
      </c>
      <c r="D273">
        <v>342765643</v>
      </c>
      <c r="E273">
        <v>1</v>
      </c>
      <c r="F273">
        <v>1</v>
      </c>
      <c r="G273">
        <v>1</v>
      </c>
      <c r="H273">
        <v>2</v>
      </c>
      <c r="I273" t="s">
        <v>157</v>
      </c>
      <c r="J273" t="s">
        <v>869</v>
      </c>
      <c r="K273" t="s">
        <v>158</v>
      </c>
      <c r="L273">
        <v>1368</v>
      </c>
      <c r="N273">
        <v>1011</v>
      </c>
      <c r="O273" t="s">
        <v>106</v>
      </c>
      <c r="P273" t="s">
        <v>106</v>
      </c>
      <c r="Q273">
        <v>1</v>
      </c>
      <c r="X273">
        <v>0.01</v>
      </c>
      <c r="Y273">
        <v>0</v>
      </c>
      <c r="Z273">
        <v>477.92000000000002</v>
      </c>
      <c r="AA273">
        <v>497.45999999999998</v>
      </c>
      <c r="AB273">
        <v>0</v>
      </c>
      <c r="AC273">
        <v>0</v>
      </c>
      <c r="AD273">
        <v>1</v>
      </c>
      <c r="AE273">
        <v>0</v>
      </c>
      <c r="AF273" t="s">
        <v>505</v>
      </c>
      <c r="AG273">
        <v>0.0030000000000000001</v>
      </c>
      <c r="AH273">
        <v>2</v>
      </c>
      <c r="AI273">
        <v>407090201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>
      <c r="A274">
        <f>ROW(Source!A179)</f>
        <v>179</v>
      </c>
      <c r="B274">
        <v>407090206</v>
      </c>
      <c r="C274">
        <v>407090198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852</v>
      </c>
      <c r="J274" t="s">
        <v>481</v>
      </c>
      <c r="K274" t="s">
        <v>853</v>
      </c>
      <c r="L274">
        <v>3277935</v>
      </c>
      <c r="N274">
        <v>1013</v>
      </c>
      <c r="O274" t="s">
        <v>63</v>
      </c>
      <c r="P274" t="s">
        <v>63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504</v>
      </c>
      <c r="AG274">
        <v>0</v>
      </c>
      <c r="AH274">
        <v>2</v>
      </c>
      <c r="AI274">
        <v>407090202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>
      <c r="A275">
        <f>ROW(Source!A180)</f>
        <v>180</v>
      </c>
      <c r="B275">
        <v>407090212</v>
      </c>
      <c r="C275">
        <v>407090207</v>
      </c>
      <c r="D275">
        <v>342640199</v>
      </c>
      <c r="E275">
        <v>113</v>
      </c>
      <c r="F275">
        <v>1</v>
      </c>
      <c r="G275">
        <v>1</v>
      </c>
      <c r="H275">
        <v>1</v>
      </c>
      <c r="I275" t="s">
        <v>207</v>
      </c>
      <c r="J275" t="s">
        <v>481</v>
      </c>
      <c r="K275" t="s">
        <v>208</v>
      </c>
      <c r="L275">
        <v>1191</v>
      </c>
      <c r="N275">
        <v>1013</v>
      </c>
      <c r="O275" t="s">
        <v>29</v>
      </c>
      <c r="P275" t="s">
        <v>29</v>
      </c>
      <c r="Q275">
        <v>1</v>
      </c>
      <c r="X275">
        <v>1.03</v>
      </c>
      <c r="Y275">
        <v>0</v>
      </c>
      <c r="Z275">
        <v>0</v>
      </c>
      <c r="AA275">
        <v>0</v>
      </c>
      <c r="AB275">
        <v>447.33999999999997</v>
      </c>
      <c r="AC275">
        <v>0</v>
      </c>
      <c r="AD275">
        <v>1</v>
      </c>
      <c r="AE275">
        <v>1</v>
      </c>
      <c r="AF275" t="s">
        <v>481</v>
      </c>
      <c r="AG275">
        <v>1.03</v>
      </c>
      <c r="AH275">
        <v>2</v>
      </c>
      <c r="AI275">
        <v>407090208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>
      <c r="A276">
        <f>ROW(Source!A180)</f>
        <v>180</v>
      </c>
      <c r="B276">
        <v>407090213</v>
      </c>
      <c r="C276">
        <v>407090207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854</v>
      </c>
      <c r="J276" t="s">
        <v>481</v>
      </c>
      <c r="K276" t="s">
        <v>855</v>
      </c>
      <c r="L276">
        <v>1191</v>
      </c>
      <c r="N276">
        <v>1013</v>
      </c>
      <c r="O276" t="s">
        <v>29</v>
      </c>
      <c r="P276" t="s">
        <v>29</v>
      </c>
      <c r="Q276">
        <v>1</v>
      </c>
      <c r="X276">
        <v>0.01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481</v>
      </c>
      <c r="AG276">
        <v>0.01</v>
      </c>
      <c r="AH276">
        <v>2</v>
      </c>
      <c r="AI276">
        <v>407090209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>
      <c r="A277">
        <f>ROW(Source!A180)</f>
        <v>180</v>
      </c>
      <c r="B277">
        <v>407090214</v>
      </c>
      <c r="C277">
        <v>407090207</v>
      </c>
      <c r="D277">
        <v>342765643</v>
      </c>
      <c r="E277">
        <v>1</v>
      </c>
      <c r="F277">
        <v>1</v>
      </c>
      <c r="G277">
        <v>1</v>
      </c>
      <c r="H277">
        <v>2</v>
      </c>
      <c r="I277" t="s">
        <v>157</v>
      </c>
      <c r="J277" t="s">
        <v>869</v>
      </c>
      <c r="K277" t="s">
        <v>158</v>
      </c>
      <c r="L277">
        <v>1368</v>
      </c>
      <c r="N277">
        <v>1011</v>
      </c>
      <c r="O277" t="s">
        <v>106</v>
      </c>
      <c r="P277" t="s">
        <v>106</v>
      </c>
      <c r="Q277">
        <v>1</v>
      </c>
      <c r="X277">
        <v>0.01</v>
      </c>
      <c r="Y277">
        <v>0</v>
      </c>
      <c r="Z277">
        <v>477.92000000000002</v>
      </c>
      <c r="AA277">
        <v>497.45999999999998</v>
      </c>
      <c r="AB277">
        <v>0</v>
      </c>
      <c r="AC277">
        <v>0</v>
      </c>
      <c r="AD277">
        <v>1</v>
      </c>
      <c r="AE277">
        <v>0</v>
      </c>
      <c r="AF277" t="s">
        <v>481</v>
      </c>
      <c r="AG277">
        <v>0.01</v>
      </c>
      <c r="AH277">
        <v>2</v>
      </c>
      <c r="AI277">
        <v>407090210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>
      <c r="A278">
        <f>ROW(Source!A180)</f>
        <v>180</v>
      </c>
      <c r="B278">
        <v>407090215</v>
      </c>
      <c r="C278">
        <v>407090207</v>
      </c>
      <c r="D278">
        <v>342646017</v>
      </c>
      <c r="E278">
        <v>113</v>
      </c>
      <c r="F278">
        <v>1</v>
      </c>
      <c r="G278">
        <v>1</v>
      </c>
      <c r="H278">
        <v>3</v>
      </c>
      <c r="I278" t="s">
        <v>852</v>
      </c>
      <c r="J278" t="s">
        <v>481</v>
      </c>
      <c r="K278" t="s">
        <v>853</v>
      </c>
      <c r="L278">
        <v>3277935</v>
      </c>
      <c r="N278">
        <v>1013</v>
      </c>
      <c r="O278" t="s">
        <v>63</v>
      </c>
      <c r="P278" t="s">
        <v>63</v>
      </c>
      <c r="Q278">
        <v>1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504</v>
      </c>
      <c r="AG278">
        <v>0</v>
      </c>
      <c r="AH278">
        <v>2</v>
      </c>
      <c r="AI278">
        <v>407090211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>
      <c r="A279">
        <f>ROW(Source!A181)</f>
        <v>181</v>
      </c>
      <c r="B279">
        <v>407090221</v>
      </c>
      <c r="C279">
        <v>407090216</v>
      </c>
      <c r="D279">
        <v>342640199</v>
      </c>
      <c r="E279">
        <v>113</v>
      </c>
      <c r="F279">
        <v>1</v>
      </c>
      <c r="G279">
        <v>1</v>
      </c>
      <c r="H279">
        <v>1</v>
      </c>
      <c r="I279" t="s">
        <v>207</v>
      </c>
      <c r="J279" t="s">
        <v>481</v>
      </c>
      <c r="K279" t="s">
        <v>208</v>
      </c>
      <c r="L279">
        <v>1191</v>
      </c>
      <c r="N279">
        <v>1013</v>
      </c>
      <c r="O279" t="s">
        <v>29</v>
      </c>
      <c r="P279" t="s">
        <v>29</v>
      </c>
      <c r="Q279">
        <v>1</v>
      </c>
      <c r="X279">
        <v>1.03</v>
      </c>
      <c r="Y279">
        <v>0</v>
      </c>
      <c r="Z279">
        <v>0</v>
      </c>
      <c r="AA279">
        <v>0</v>
      </c>
      <c r="AB279">
        <v>447.33999999999997</v>
      </c>
      <c r="AC279">
        <v>0</v>
      </c>
      <c r="AD279">
        <v>1</v>
      </c>
      <c r="AE279">
        <v>1</v>
      </c>
      <c r="AF279" t="s">
        <v>505</v>
      </c>
      <c r="AG279">
        <v>0.309</v>
      </c>
      <c r="AH279">
        <v>2</v>
      </c>
      <c r="AI279">
        <v>407090217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>
      <c r="A280">
        <f>ROW(Source!A181)</f>
        <v>181</v>
      </c>
      <c r="B280">
        <v>407090222</v>
      </c>
      <c r="C280">
        <v>407090216</v>
      </c>
      <c r="D280">
        <v>342640393</v>
      </c>
      <c r="E280">
        <v>113</v>
      </c>
      <c r="F280">
        <v>1</v>
      </c>
      <c r="G280">
        <v>1</v>
      </c>
      <c r="H280">
        <v>1</v>
      </c>
      <c r="I280" t="s">
        <v>854</v>
      </c>
      <c r="J280" t="s">
        <v>481</v>
      </c>
      <c r="K280" t="s">
        <v>855</v>
      </c>
      <c r="L280">
        <v>1191</v>
      </c>
      <c r="N280">
        <v>1013</v>
      </c>
      <c r="O280" t="s">
        <v>29</v>
      </c>
      <c r="P280" t="s">
        <v>29</v>
      </c>
      <c r="Q280">
        <v>1</v>
      </c>
      <c r="X280">
        <v>0.01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505</v>
      </c>
      <c r="AG280">
        <v>0.0030000000000000001</v>
      </c>
      <c r="AH280">
        <v>2</v>
      </c>
      <c r="AI280">
        <v>407090218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>
      <c r="A281">
        <f>ROW(Source!A181)</f>
        <v>181</v>
      </c>
      <c r="B281">
        <v>407090223</v>
      </c>
      <c r="C281">
        <v>407090216</v>
      </c>
      <c r="D281">
        <v>342765643</v>
      </c>
      <c r="E281">
        <v>1</v>
      </c>
      <c r="F281">
        <v>1</v>
      </c>
      <c r="G281">
        <v>1</v>
      </c>
      <c r="H281">
        <v>2</v>
      </c>
      <c r="I281" t="s">
        <v>157</v>
      </c>
      <c r="J281" t="s">
        <v>869</v>
      </c>
      <c r="K281" t="s">
        <v>158</v>
      </c>
      <c r="L281">
        <v>1368</v>
      </c>
      <c r="N281">
        <v>1011</v>
      </c>
      <c r="O281" t="s">
        <v>106</v>
      </c>
      <c r="P281" t="s">
        <v>106</v>
      </c>
      <c r="Q281">
        <v>1</v>
      </c>
      <c r="X281">
        <v>0.01</v>
      </c>
      <c r="Y281">
        <v>0</v>
      </c>
      <c r="Z281">
        <v>477.92000000000002</v>
      </c>
      <c r="AA281">
        <v>497.45999999999998</v>
      </c>
      <c r="AB281">
        <v>0</v>
      </c>
      <c r="AC281">
        <v>0</v>
      </c>
      <c r="AD281">
        <v>1</v>
      </c>
      <c r="AE281">
        <v>0</v>
      </c>
      <c r="AF281" t="s">
        <v>505</v>
      </c>
      <c r="AG281">
        <v>0.0030000000000000001</v>
      </c>
      <c r="AH281">
        <v>2</v>
      </c>
      <c r="AI281">
        <v>407090219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>
      <c r="A282">
        <f>ROW(Source!A181)</f>
        <v>181</v>
      </c>
      <c r="B282">
        <v>407090224</v>
      </c>
      <c r="C282">
        <v>407090216</v>
      </c>
      <c r="D282">
        <v>342646017</v>
      </c>
      <c r="E282">
        <v>113</v>
      </c>
      <c r="F282">
        <v>1</v>
      </c>
      <c r="G282">
        <v>1</v>
      </c>
      <c r="H282">
        <v>3</v>
      </c>
      <c r="I282" t="s">
        <v>852</v>
      </c>
      <c r="J282" t="s">
        <v>481</v>
      </c>
      <c r="K282" t="s">
        <v>853</v>
      </c>
      <c r="L282">
        <v>3277935</v>
      </c>
      <c r="N282">
        <v>1013</v>
      </c>
      <c r="O282" t="s">
        <v>63</v>
      </c>
      <c r="P282" t="s">
        <v>63</v>
      </c>
      <c r="Q282">
        <v>1</v>
      </c>
      <c r="X282">
        <v>2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504</v>
      </c>
      <c r="AG282">
        <v>0</v>
      </c>
      <c r="AH282">
        <v>2</v>
      </c>
      <c r="AI282">
        <v>407090220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>
      <c r="A283">
        <f>ROW(Source!A182)</f>
        <v>182</v>
      </c>
      <c r="B283">
        <v>407090230</v>
      </c>
      <c r="C283">
        <v>407090225</v>
      </c>
      <c r="D283">
        <v>342640199</v>
      </c>
      <c r="E283">
        <v>113</v>
      </c>
      <c r="F283">
        <v>1</v>
      </c>
      <c r="G283">
        <v>1</v>
      </c>
      <c r="H283">
        <v>1</v>
      </c>
      <c r="I283" t="s">
        <v>207</v>
      </c>
      <c r="J283" t="s">
        <v>481</v>
      </c>
      <c r="K283" t="s">
        <v>208</v>
      </c>
      <c r="L283">
        <v>1191</v>
      </c>
      <c r="N283">
        <v>1013</v>
      </c>
      <c r="O283" t="s">
        <v>29</v>
      </c>
      <c r="P283" t="s">
        <v>29</v>
      </c>
      <c r="Q283">
        <v>1</v>
      </c>
      <c r="X283">
        <v>1.03</v>
      </c>
      <c r="Y283">
        <v>0</v>
      </c>
      <c r="Z283">
        <v>0</v>
      </c>
      <c r="AA283">
        <v>0</v>
      </c>
      <c r="AB283">
        <v>447.33999999999997</v>
      </c>
      <c r="AC283">
        <v>0</v>
      </c>
      <c r="AD283">
        <v>1</v>
      </c>
      <c r="AE283">
        <v>1</v>
      </c>
      <c r="AF283" t="s">
        <v>481</v>
      </c>
      <c r="AG283">
        <v>1.03</v>
      </c>
      <c r="AH283">
        <v>2</v>
      </c>
      <c r="AI283">
        <v>407090226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>
      <c r="A284">
        <f>ROW(Source!A182)</f>
        <v>182</v>
      </c>
      <c r="B284">
        <v>407090231</v>
      </c>
      <c r="C284">
        <v>407090225</v>
      </c>
      <c r="D284">
        <v>342640393</v>
      </c>
      <c r="E284">
        <v>113</v>
      </c>
      <c r="F284">
        <v>1</v>
      </c>
      <c r="G284">
        <v>1</v>
      </c>
      <c r="H284">
        <v>1</v>
      </c>
      <c r="I284" t="s">
        <v>854</v>
      </c>
      <c r="J284" t="s">
        <v>481</v>
      </c>
      <c r="K284" t="s">
        <v>855</v>
      </c>
      <c r="L284">
        <v>1191</v>
      </c>
      <c r="N284">
        <v>1013</v>
      </c>
      <c r="O284" t="s">
        <v>29</v>
      </c>
      <c r="P284" t="s">
        <v>29</v>
      </c>
      <c r="Q284">
        <v>1</v>
      </c>
      <c r="X284">
        <v>0.01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481</v>
      </c>
      <c r="AG284">
        <v>0.01</v>
      </c>
      <c r="AH284">
        <v>2</v>
      </c>
      <c r="AI284">
        <v>407090227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>
      <c r="A285">
        <f>ROW(Source!A182)</f>
        <v>182</v>
      </c>
      <c r="B285">
        <v>407090232</v>
      </c>
      <c r="C285">
        <v>407090225</v>
      </c>
      <c r="D285">
        <v>342765643</v>
      </c>
      <c r="E285">
        <v>1</v>
      </c>
      <c r="F285">
        <v>1</v>
      </c>
      <c r="G285">
        <v>1</v>
      </c>
      <c r="H285">
        <v>2</v>
      </c>
      <c r="I285" t="s">
        <v>157</v>
      </c>
      <c r="J285" t="s">
        <v>869</v>
      </c>
      <c r="K285" t="s">
        <v>158</v>
      </c>
      <c r="L285">
        <v>1368</v>
      </c>
      <c r="N285">
        <v>1011</v>
      </c>
      <c r="O285" t="s">
        <v>106</v>
      </c>
      <c r="P285" t="s">
        <v>106</v>
      </c>
      <c r="Q285">
        <v>1</v>
      </c>
      <c r="X285">
        <v>0.01</v>
      </c>
      <c r="Y285">
        <v>0</v>
      </c>
      <c r="Z285">
        <v>477.92000000000002</v>
      </c>
      <c r="AA285">
        <v>497.45999999999998</v>
      </c>
      <c r="AB285">
        <v>0</v>
      </c>
      <c r="AC285">
        <v>0</v>
      </c>
      <c r="AD285">
        <v>1</v>
      </c>
      <c r="AE285">
        <v>0</v>
      </c>
      <c r="AF285" t="s">
        <v>481</v>
      </c>
      <c r="AG285">
        <v>0.01</v>
      </c>
      <c r="AH285">
        <v>2</v>
      </c>
      <c r="AI285">
        <v>407090228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>
      <c r="A286">
        <f>ROW(Source!A182)</f>
        <v>182</v>
      </c>
      <c r="B286">
        <v>407090233</v>
      </c>
      <c r="C286">
        <v>407090225</v>
      </c>
      <c r="D286">
        <v>342646017</v>
      </c>
      <c r="E286">
        <v>113</v>
      </c>
      <c r="F286">
        <v>1</v>
      </c>
      <c r="G286">
        <v>1</v>
      </c>
      <c r="H286">
        <v>3</v>
      </c>
      <c r="I286" t="s">
        <v>852</v>
      </c>
      <c r="J286" t="s">
        <v>481</v>
      </c>
      <c r="K286" t="s">
        <v>853</v>
      </c>
      <c r="L286">
        <v>3277935</v>
      </c>
      <c r="N286">
        <v>1013</v>
      </c>
      <c r="O286" t="s">
        <v>63</v>
      </c>
      <c r="P286" t="s">
        <v>63</v>
      </c>
      <c r="Q286">
        <v>1</v>
      </c>
      <c r="X286">
        <v>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504</v>
      </c>
      <c r="AG286">
        <v>0</v>
      </c>
      <c r="AH286">
        <v>2</v>
      </c>
      <c r="AI286">
        <v>407090229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>
      <c r="A287">
        <f>ROW(Source!A218)</f>
        <v>218</v>
      </c>
      <c r="B287">
        <v>407089542</v>
      </c>
      <c r="C287">
        <v>407089529</v>
      </c>
      <c r="D287">
        <v>342640228</v>
      </c>
      <c r="E287">
        <v>113</v>
      </c>
      <c r="F287">
        <v>1</v>
      </c>
      <c r="G287">
        <v>1</v>
      </c>
      <c r="H287">
        <v>1</v>
      </c>
      <c r="I287" t="s">
        <v>127</v>
      </c>
      <c r="J287" t="s">
        <v>481</v>
      </c>
      <c r="K287" t="s">
        <v>128</v>
      </c>
      <c r="L287">
        <v>1191</v>
      </c>
      <c r="N287">
        <v>1013</v>
      </c>
      <c r="O287" t="s">
        <v>29</v>
      </c>
      <c r="P287" t="s">
        <v>29</v>
      </c>
      <c r="Q287">
        <v>1</v>
      </c>
      <c r="X287">
        <v>1.78</v>
      </c>
      <c r="Y287">
        <v>0</v>
      </c>
      <c r="Z287">
        <v>0</v>
      </c>
      <c r="AA287">
        <v>0</v>
      </c>
      <c r="AB287">
        <v>512.30999999999995</v>
      </c>
      <c r="AC287">
        <v>0</v>
      </c>
      <c r="AD287">
        <v>1</v>
      </c>
      <c r="AE287">
        <v>1</v>
      </c>
      <c r="AF287" t="s">
        <v>505</v>
      </c>
      <c r="AG287">
        <v>0.53400000000000003</v>
      </c>
      <c r="AH287">
        <v>2</v>
      </c>
      <c r="AI287">
        <v>407089530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>
      <c r="A288">
        <f>ROW(Source!A218)</f>
        <v>218</v>
      </c>
      <c r="B288">
        <v>407089543</v>
      </c>
      <c r="C288">
        <v>407089529</v>
      </c>
      <c r="D288">
        <v>342640393</v>
      </c>
      <c r="E288">
        <v>113</v>
      </c>
      <c r="F288">
        <v>1</v>
      </c>
      <c r="G288">
        <v>1</v>
      </c>
      <c r="H288">
        <v>1</v>
      </c>
      <c r="I288" t="s">
        <v>854</v>
      </c>
      <c r="J288" t="s">
        <v>481</v>
      </c>
      <c r="K288" t="s">
        <v>855</v>
      </c>
      <c r="L288">
        <v>1191</v>
      </c>
      <c r="N288">
        <v>1013</v>
      </c>
      <c r="O288" t="s">
        <v>29</v>
      </c>
      <c r="P288" t="s">
        <v>29</v>
      </c>
      <c r="Q288">
        <v>1</v>
      </c>
      <c r="X288">
        <v>0.02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505</v>
      </c>
      <c r="AG288">
        <v>0.0060000000000000001</v>
      </c>
      <c r="AH288">
        <v>2</v>
      </c>
      <c r="AI288">
        <v>407089531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>
      <c r="A289">
        <f>ROW(Source!A218)</f>
        <v>218</v>
      </c>
      <c r="B289">
        <v>407089544</v>
      </c>
      <c r="C289">
        <v>407089529</v>
      </c>
      <c r="D289">
        <v>342764741</v>
      </c>
      <c r="E289">
        <v>1</v>
      </c>
      <c r="F289">
        <v>1</v>
      </c>
      <c r="G289">
        <v>1</v>
      </c>
      <c r="H289">
        <v>2</v>
      </c>
      <c r="I289" t="s">
        <v>214</v>
      </c>
      <c r="J289" t="s">
        <v>875</v>
      </c>
      <c r="K289" t="s">
        <v>215</v>
      </c>
      <c r="L289">
        <v>1368</v>
      </c>
      <c r="N289">
        <v>1011</v>
      </c>
      <c r="O289" t="s">
        <v>106</v>
      </c>
      <c r="P289" t="s">
        <v>106</v>
      </c>
      <c r="Q289">
        <v>1</v>
      </c>
      <c r="X289">
        <v>0.0089999999999999993</v>
      </c>
      <c r="Y289">
        <v>0</v>
      </c>
      <c r="Z289">
        <v>1552.1199999999999</v>
      </c>
      <c r="AA289">
        <v>668.23000000000002</v>
      </c>
      <c r="AB289">
        <v>0</v>
      </c>
      <c r="AC289">
        <v>0</v>
      </c>
      <c r="AD289">
        <v>1</v>
      </c>
      <c r="AE289">
        <v>0</v>
      </c>
      <c r="AF289" t="s">
        <v>505</v>
      </c>
      <c r="AG289">
        <v>0.0026999999999999997</v>
      </c>
      <c r="AH289">
        <v>2</v>
      </c>
      <c r="AI289">
        <v>407089532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>
      <c r="A290">
        <f>ROW(Source!A218)</f>
        <v>218</v>
      </c>
      <c r="B290">
        <v>407089545</v>
      </c>
      <c r="C290">
        <v>407089529</v>
      </c>
      <c r="D290">
        <v>342765643</v>
      </c>
      <c r="E290">
        <v>1</v>
      </c>
      <c r="F290">
        <v>1</v>
      </c>
      <c r="G290">
        <v>1</v>
      </c>
      <c r="H290">
        <v>2</v>
      </c>
      <c r="I290" t="s">
        <v>157</v>
      </c>
      <c r="J290" t="s">
        <v>869</v>
      </c>
      <c r="K290" t="s">
        <v>158</v>
      </c>
      <c r="L290">
        <v>1368</v>
      </c>
      <c r="N290">
        <v>1011</v>
      </c>
      <c r="O290" t="s">
        <v>106</v>
      </c>
      <c r="P290" t="s">
        <v>106</v>
      </c>
      <c r="Q290">
        <v>1</v>
      </c>
      <c r="X290">
        <v>0.0089999999999999993</v>
      </c>
      <c r="Y290">
        <v>0</v>
      </c>
      <c r="Z290">
        <v>477.92000000000002</v>
      </c>
      <c r="AA290">
        <v>497.45999999999998</v>
      </c>
      <c r="AB290">
        <v>0</v>
      </c>
      <c r="AC290">
        <v>0</v>
      </c>
      <c r="AD290">
        <v>1</v>
      </c>
      <c r="AE290">
        <v>0</v>
      </c>
      <c r="AF290" t="s">
        <v>505</v>
      </c>
      <c r="AG290">
        <v>0.0026999999999999997</v>
      </c>
      <c r="AH290">
        <v>2</v>
      </c>
      <c r="AI290">
        <v>407089533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>
      <c r="A291">
        <f>ROW(Source!A218)</f>
        <v>218</v>
      </c>
      <c r="B291">
        <v>407089546</v>
      </c>
      <c r="C291">
        <v>407089529</v>
      </c>
      <c r="D291">
        <v>342715737</v>
      </c>
      <c r="E291">
        <v>1</v>
      </c>
      <c r="F291">
        <v>1</v>
      </c>
      <c r="G291">
        <v>1</v>
      </c>
      <c r="H291">
        <v>3</v>
      </c>
      <c r="I291" t="s">
        <v>56</v>
      </c>
      <c r="J291" t="s">
        <v>851</v>
      </c>
      <c r="K291" t="s">
        <v>57</v>
      </c>
      <c r="L291">
        <v>1383</v>
      </c>
      <c r="N291">
        <v>1013</v>
      </c>
      <c r="O291" t="s">
        <v>58</v>
      </c>
      <c r="P291" t="s">
        <v>58</v>
      </c>
      <c r="Q291">
        <v>1</v>
      </c>
      <c r="X291">
        <v>0.028799999999999999</v>
      </c>
      <c r="Y291">
        <v>6.0999999999999996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504</v>
      </c>
      <c r="AG291">
        <v>0</v>
      </c>
      <c r="AH291">
        <v>2</v>
      </c>
      <c r="AI291">
        <v>407089534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>
      <c r="A292">
        <f>ROW(Source!A218)</f>
        <v>218</v>
      </c>
      <c r="B292">
        <v>407089547</v>
      </c>
      <c r="C292">
        <v>407089529</v>
      </c>
      <c r="D292">
        <v>342715891</v>
      </c>
      <c r="E292">
        <v>1</v>
      </c>
      <c r="F292">
        <v>1</v>
      </c>
      <c r="G292">
        <v>1</v>
      </c>
      <c r="H292">
        <v>3</v>
      </c>
      <c r="I292" t="s">
        <v>293</v>
      </c>
      <c r="J292" t="s">
        <v>886</v>
      </c>
      <c r="K292" t="s">
        <v>294</v>
      </c>
      <c r="L292">
        <v>1301</v>
      </c>
      <c r="N292">
        <v>1003</v>
      </c>
      <c r="O292" t="s">
        <v>295</v>
      </c>
      <c r="P292" t="s">
        <v>295</v>
      </c>
      <c r="Q292">
        <v>1</v>
      </c>
      <c r="X292">
        <v>1.3300000000000001</v>
      </c>
      <c r="Y292">
        <v>5.8700000000000001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504</v>
      </c>
      <c r="AG292">
        <v>0</v>
      </c>
      <c r="AH292">
        <v>2</v>
      </c>
      <c r="AI292">
        <v>407089535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>
      <c r="A293">
        <f>ROW(Source!A218)</f>
        <v>218</v>
      </c>
      <c r="B293">
        <v>407089548</v>
      </c>
      <c r="C293">
        <v>407089529</v>
      </c>
      <c r="D293">
        <v>342717300</v>
      </c>
      <c r="E293">
        <v>1</v>
      </c>
      <c r="F293">
        <v>1</v>
      </c>
      <c r="G293">
        <v>1</v>
      </c>
      <c r="H293">
        <v>3</v>
      </c>
      <c r="I293" t="s">
        <v>296</v>
      </c>
      <c r="J293" t="s">
        <v>887</v>
      </c>
      <c r="K293" t="s">
        <v>297</v>
      </c>
      <c r="L293">
        <v>1425</v>
      </c>
      <c r="N293">
        <v>1013</v>
      </c>
      <c r="O293" t="s">
        <v>147</v>
      </c>
      <c r="P293" t="s">
        <v>147</v>
      </c>
      <c r="Q293">
        <v>1</v>
      </c>
      <c r="X293">
        <v>0.040000000000000001</v>
      </c>
      <c r="Y293">
        <v>41.710000000000001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504</v>
      </c>
      <c r="AG293">
        <v>0</v>
      </c>
      <c r="AH293">
        <v>2</v>
      </c>
      <c r="AI293">
        <v>407089536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>
      <c r="A294">
        <f>ROW(Source!A218)</f>
        <v>218</v>
      </c>
      <c r="B294">
        <v>407089549</v>
      </c>
      <c r="C294">
        <v>407089529</v>
      </c>
      <c r="D294">
        <v>342735756</v>
      </c>
      <c r="E294">
        <v>1</v>
      </c>
      <c r="F294">
        <v>1</v>
      </c>
      <c r="G294">
        <v>1</v>
      </c>
      <c r="H294">
        <v>3</v>
      </c>
      <c r="I294" t="s">
        <v>241</v>
      </c>
      <c r="J294" t="s">
        <v>880</v>
      </c>
      <c r="K294" t="s">
        <v>242</v>
      </c>
      <c r="L294">
        <v>1346</v>
      </c>
      <c r="N294">
        <v>1009</v>
      </c>
      <c r="O294" t="s">
        <v>131</v>
      </c>
      <c r="P294" t="s">
        <v>131</v>
      </c>
      <c r="Q294">
        <v>1</v>
      </c>
      <c r="X294">
        <v>0.10000000000000001</v>
      </c>
      <c r="Y294">
        <v>79.879999999999995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504</v>
      </c>
      <c r="AG294">
        <v>0</v>
      </c>
      <c r="AH294">
        <v>2</v>
      </c>
      <c r="AI294">
        <v>407089537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>
      <c r="A295">
        <f>ROW(Source!A218)</f>
        <v>218</v>
      </c>
      <c r="B295">
        <v>407089550</v>
      </c>
      <c r="C295">
        <v>407089529</v>
      </c>
      <c r="D295">
        <v>342742884</v>
      </c>
      <c r="E295">
        <v>1</v>
      </c>
      <c r="F295">
        <v>1</v>
      </c>
      <c r="G295">
        <v>1</v>
      </c>
      <c r="H295">
        <v>3</v>
      </c>
      <c r="I295" t="s">
        <v>298</v>
      </c>
      <c r="J295" t="s">
        <v>888</v>
      </c>
      <c r="K295" t="s">
        <v>299</v>
      </c>
      <c r="L295">
        <v>1455</v>
      </c>
      <c r="N295">
        <v>1013</v>
      </c>
      <c r="O295" t="s">
        <v>300</v>
      </c>
      <c r="P295" t="s">
        <v>300</v>
      </c>
      <c r="Q295">
        <v>1</v>
      </c>
      <c r="X295">
        <v>0.10000000000000001</v>
      </c>
      <c r="Y295">
        <v>944.69000000000005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504</v>
      </c>
      <c r="AG295">
        <v>0</v>
      </c>
      <c r="AH295">
        <v>2</v>
      </c>
      <c r="AI295">
        <v>407089538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>
      <c r="A296">
        <f>ROW(Source!A218)</f>
        <v>218</v>
      </c>
      <c r="B296">
        <v>407089551</v>
      </c>
      <c r="C296">
        <v>407089529</v>
      </c>
      <c r="D296">
        <v>342746169</v>
      </c>
      <c r="E296">
        <v>1</v>
      </c>
      <c r="F296">
        <v>1</v>
      </c>
      <c r="G296">
        <v>1</v>
      </c>
      <c r="H296">
        <v>3</v>
      </c>
      <c r="I296" t="s">
        <v>301</v>
      </c>
      <c r="J296" t="s">
        <v>889</v>
      </c>
      <c r="K296" t="s">
        <v>302</v>
      </c>
      <c r="L296">
        <v>1425</v>
      </c>
      <c r="N296">
        <v>1013</v>
      </c>
      <c r="O296" t="s">
        <v>147</v>
      </c>
      <c r="P296" t="s">
        <v>147</v>
      </c>
      <c r="Q296">
        <v>1</v>
      </c>
      <c r="X296">
        <v>0.040000000000000001</v>
      </c>
      <c r="Y296">
        <v>1991.74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504</v>
      </c>
      <c r="AG296">
        <v>0</v>
      </c>
      <c r="AH296">
        <v>2</v>
      </c>
      <c r="AI296">
        <v>407089539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>
      <c r="A297">
        <f>ROW(Source!A218)</f>
        <v>218</v>
      </c>
      <c r="B297">
        <v>407089552</v>
      </c>
      <c r="C297">
        <v>407089529</v>
      </c>
      <c r="D297">
        <v>342757847</v>
      </c>
      <c r="E297">
        <v>1</v>
      </c>
      <c r="F297">
        <v>1</v>
      </c>
      <c r="G297">
        <v>1</v>
      </c>
      <c r="H297">
        <v>3</v>
      </c>
      <c r="I297" t="s">
        <v>303</v>
      </c>
      <c r="J297" t="s">
        <v>890</v>
      </c>
      <c r="K297" t="s">
        <v>304</v>
      </c>
      <c r="L297">
        <v>1346</v>
      </c>
      <c r="N297">
        <v>1009</v>
      </c>
      <c r="O297" t="s">
        <v>131</v>
      </c>
      <c r="P297" t="s">
        <v>131</v>
      </c>
      <c r="Q297">
        <v>1</v>
      </c>
      <c r="X297">
        <v>0.124</v>
      </c>
      <c r="Y297">
        <v>196.41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504</v>
      </c>
      <c r="AG297">
        <v>0</v>
      </c>
      <c r="AH297">
        <v>2</v>
      </c>
      <c r="AI297">
        <v>407089540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>
      <c r="A298">
        <f>ROW(Source!A218)</f>
        <v>218</v>
      </c>
      <c r="B298">
        <v>407089553</v>
      </c>
      <c r="C298">
        <v>407089529</v>
      </c>
      <c r="D298">
        <v>342646017</v>
      </c>
      <c r="E298">
        <v>113</v>
      </c>
      <c r="F298">
        <v>1</v>
      </c>
      <c r="G298">
        <v>1</v>
      </c>
      <c r="H298">
        <v>3</v>
      </c>
      <c r="I298" t="s">
        <v>852</v>
      </c>
      <c r="J298" t="s">
        <v>481</v>
      </c>
      <c r="K298" t="s">
        <v>853</v>
      </c>
      <c r="L298">
        <v>3277935</v>
      </c>
      <c r="N298">
        <v>1013</v>
      </c>
      <c r="O298" t="s">
        <v>63</v>
      </c>
      <c r="P298" t="s">
        <v>63</v>
      </c>
      <c r="Q298">
        <v>1</v>
      </c>
      <c r="X298">
        <v>2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504</v>
      </c>
      <c r="AG298">
        <v>0</v>
      </c>
      <c r="AH298">
        <v>2</v>
      </c>
      <c r="AI298">
        <v>407089541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>
      <c r="A299">
        <f>ROW(Source!A219)</f>
        <v>219</v>
      </c>
      <c r="B299">
        <v>407089567</v>
      </c>
      <c r="C299">
        <v>407089554</v>
      </c>
      <c r="D299">
        <v>342640228</v>
      </c>
      <c r="E299">
        <v>113</v>
      </c>
      <c r="F299">
        <v>1</v>
      </c>
      <c r="G299">
        <v>1</v>
      </c>
      <c r="H299">
        <v>1</v>
      </c>
      <c r="I299" t="s">
        <v>127</v>
      </c>
      <c r="J299" t="s">
        <v>481</v>
      </c>
      <c r="K299" t="s">
        <v>128</v>
      </c>
      <c r="L299">
        <v>1191</v>
      </c>
      <c r="N299">
        <v>1013</v>
      </c>
      <c r="O299" t="s">
        <v>29</v>
      </c>
      <c r="P299" t="s">
        <v>29</v>
      </c>
      <c r="Q299">
        <v>1</v>
      </c>
      <c r="X299">
        <v>1.78</v>
      </c>
      <c r="Y299">
        <v>0</v>
      </c>
      <c r="Z299">
        <v>0</v>
      </c>
      <c r="AA299">
        <v>0</v>
      </c>
      <c r="AB299">
        <v>512.30999999999995</v>
      </c>
      <c r="AC299">
        <v>0</v>
      </c>
      <c r="AD299">
        <v>1</v>
      </c>
      <c r="AE299">
        <v>1</v>
      </c>
      <c r="AF299" t="s">
        <v>481</v>
      </c>
      <c r="AG299">
        <v>1.78</v>
      </c>
      <c r="AH299">
        <v>2</v>
      </c>
      <c r="AI299">
        <v>407089555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>
      <c r="A300">
        <f>ROW(Source!A219)</f>
        <v>219</v>
      </c>
      <c r="B300">
        <v>407089568</v>
      </c>
      <c r="C300">
        <v>407089554</v>
      </c>
      <c r="D300">
        <v>342640393</v>
      </c>
      <c r="E300">
        <v>113</v>
      </c>
      <c r="F300">
        <v>1</v>
      </c>
      <c r="G300">
        <v>1</v>
      </c>
      <c r="H300">
        <v>1</v>
      </c>
      <c r="I300" t="s">
        <v>854</v>
      </c>
      <c r="J300" t="s">
        <v>481</v>
      </c>
      <c r="K300" t="s">
        <v>855</v>
      </c>
      <c r="L300">
        <v>1191</v>
      </c>
      <c r="N300">
        <v>1013</v>
      </c>
      <c r="O300" t="s">
        <v>29</v>
      </c>
      <c r="P300" t="s">
        <v>29</v>
      </c>
      <c r="Q300">
        <v>1</v>
      </c>
      <c r="X300">
        <v>0.02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481</v>
      </c>
      <c r="AG300">
        <v>0.02</v>
      </c>
      <c r="AH300">
        <v>2</v>
      </c>
      <c r="AI300">
        <v>407089556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>
      <c r="A301">
        <f>ROW(Source!A219)</f>
        <v>219</v>
      </c>
      <c r="B301">
        <v>407089569</v>
      </c>
      <c r="C301">
        <v>407089554</v>
      </c>
      <c r="D301">
        <v>342764741</v>
      </c>
      <c r="E301">
        <v>1</v>
      </c>
      <c r="F301">
        <v>1</v>
      </c>
      <c r="G301">
        <v>1</v>
      </c>
      <c r="H301">
        <v>2</v>
      </c>
      <c r="I301" t="s">
        <v>214</v>
      </c>
      <c r="J301" t="s">
        <v>875</v>
      </c>
      <c r="K301" t="s">
        <v>215</v>
      </c>
      <c r="L301">
        <v>1368</v>
      </c>
      <c r="N301">
        <v>1011</v>
      </c>
      <c r="O301" t="s">
        <v>106</v>
      </c>
      <c r="P301" t="s">
        <v>106</v>
      </c>
      <c r="Q301">
        <v>1</v>
      </c>
      <c r="X301">
        <v>0.0089999999999999993</v>
      </c>
      <c r="Y301">
        <v>0</v>
      </c>
      <c r="Z301">
        <v>1552.1199999999999</v>
      </c>
      <c r="AA301">
        <v>668.23000000000002</v>
      </c>
      <c r="AB301">
        <v>0</v>
      </c>
      <c r="AC301">
        <v>0</v>
      </c>
      <c r="AD301">
        <v>1</v>
      </c>
      <c r="AE301">
        <v>0</v>
      </c>
      <c r="AF301" t="s">
        <v>481</v>
      </c>
      <c r="AG301">
        <v>0.0089999999999999993</v>
      </c>
      <c r="AH301">
        <v>2</v>
      </c>
      <c r="AI301">
        <v>407089557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>
      <c r="A302">
        <f>ROW(Source!A219)</f>
        <v>219</v>
      </c>
      <c r="B302">
        <v>407089570</v>
      </c>
      <c r="C302">
        <v>407089554</v>
      </c>
      <c r="D302">
        <v>342765643</v>
      </c>
      <c r="E302">
        <v>1</v>
      </c>
      <c r="F302">
        <v>1</v>
      </c>
      <c r="G302">
        <v>1</v>
      </c>
      <c r="H302">
        <v>2</v>
      </c>
      <c r="I302" t="s">
        <v>157</v>
      </c>
      <c r="J302" t="s">
        <v>869</v>
      </c>
      <c r="K302" t="s">
        <v>158</v>
      </c>
      <c r="L302">
        <v>1368</v>
      </c>
      <c r="N302">
        <v>1011</v>
      </c>
      <c r="O302" t="s">
        <v>106</v>
      </c>
      <c r="P302" t="s">
        <v>106</v>
      </c>
      <c r="Q302">
        <v>1</v>
      </c>
      <c r="X302">
        <v>0.0089999999999999993</v>
      </c>
      <c r="Y302">
        <v>0</v>
      </c>
      <c r="Z302">
        <v>477.92000000000002</v>
      </c>
      <c r="AA302">
        <v>497.45999999999998</v>
      </c>
      <c r="AB302">
        <v>0</v>
      </c>
      <c r="AC302">
        <v>0</v>
      </c>
      <c r="AD302">
        <v>1</v>
      </c>
      <c r="AE302">
        <v>0</v>
      </c>
      <c r="AF302" t="s">
        <v>481</v>
      </c>
      <c r="AG302">
        <v>0.0089999999999999993</v>
      </c>
      <c r="AH302">
        <v>2</v>
      </c>
      <c r="AI302">
        <v>407089558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>
      <c r="A303">
        <f>ROW(Source!A219)</f>
        <v>219</v>
      </c>
      <c r="B303">
        <v>407089571</v>
      </c>
      <c r="C303">
        <v>407089554</v>
      </c>
      <c r="D303">
        <v>342715737</v>
      </c>
      <c r="E303">
        <v>1</v>
      </c>
      <c r="F303">
        <v>1</v>
      </c>
      <c r="G303">
        <v>1</v>
      </c>
      <c r="H303">
        <v>3</v>
      </c>
      <c r="I303" t="s">
        <v>56</v>
      </c>
      <c r="J303" t="s">
        <v>851</v>
      </c>
      <c r="K303" t="s">
        <v>57</v>
      </c>
      <c r="L303">
        <v>1383</v>
      </c>
      <c r="N303">
        <v>1013</v>
      </c>
      <c r="O303" t="s">
        <v>58</v>
      </c>
      <c r="P303" t="s">
        <v>58</v>
      </c>
      <c r="Q303">
        <v>1</v>
      </c>
      <c r="X303">
        <v>0.028799999999999999</v>
      </c>
      <c r="Y303">
        <v>6.0999999999999996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504</v>
      </c>
      <c r="AG303">
        <v>0</v>
      </c>
      <c r="AH303">
        <v>2</v>
      </c>
      <c r="AI303">
        <v>407089559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>
      <c r="A304">
        <f>ROW(Source!A219)</f>
        <v>219</v>
      </c>
      <c r="B304">
        <v>407089572</v>
      </c>
      <c r="C304">
        <v>407089554</v>
      </c>
      <c r="D304">
        <v>342715891</v>
      </c>
      <c r="E304">
        <v>1</v>
      </c>
      <c r="F304">
        <v>1</v>
      </c>
      <c r="G304">
        <v>1</v>
      </c>
      <c r="H304">
        <v>3</v>
      </c>
      <c r="I304" t="s">
        <v>293</v>
      </c>
      <c r="J304" t="s">
        <v>886</v>
      </c>
      <c r="K304" t="s">
        <v>294</v>
      </c>
      <c r="L304">
        <v>1301</v>
      </c>
      <c r="N304">
        <v>1003</v>
      </c>
      <c r="O304" t="s">
        <v>295</v>
      </c>
      <c r="P304" t="s">
        <v>295</v>
      </c>
      <c r="Q304">
        <v>1</v>
      </c>
      <c r="X304">
        <v>1.3300000000000001</v>
      </c>
      <c r="Y304">
        <v>5.8700000000000001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504</v>
      </c>
      <c r="AG304">
        <v>0</v>
      </c>
      <c r="AH304">
        <v>2</v>
      </c>
      <c r="AI304">
        <v>407089560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>
      <c r="A305">
        <f>ROW(Source!A219)</f>
        <v>219</v>
      </c>
      <c r="B305">
        <v>407089573</v>
      </c>
      <c r="C305">
        <v>407089554</v>
      </c>
      <c r="D305">
        <v>342717300</v>
      </c>
      <c r="E305">
        <v>1</v>
      </c>
      <c r="F305">
        <v>1</v>
      </c>
      <c r="G305">
        <v>1</v>
      </c>
      <c r="H305">
        <v>3</v>
      </c>
      <c r="I305" t="s">
        <v>296</v>
      </c>
      <c r="J305" t="s">
        <v>887</v>
      </c>
      <c r="K305" t="s">
        <v>297</v>
      </c>
      <c r="L305">
        <v>1425</v>
      </c>
      <c r="N305">
        <v>1013</v>
      </c>
      <c r="O305" t="s">
        <v>147</v>
      </c>
      <c r="P305" t="s">
        <v>147</v>
      </c>
      <c r="Q305">
        <v>1</v>
      </c>
      <c r="X305">
        <v>0.040000000000000001</v>
      </c>
      <c r="Y305">
        <v>41.710000000000001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504</v>
      </c>
      <c r="AG305">
        <v>0</v>
      </c>
      <c r="AH305">
        <v>2</v>
      </c>
      <c r="AI305">
        <v>407089561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>
      <c r="A306">
        <f>ROW(Source!A219)</f>
        <v>219</v>
      </c>
      <c r="B306">
        <v>407089574</v>
      </c>
      <c r="C306">
        <v>407089554</v>
      </c>
      <c r="D306">
        <v>342735756</v>
      </c>
      <c r="E306">
        <v>1</v>
      </c>
      <c r="F306">
        <v>1</v>
      </c>
      <c r="G306">
        <v>1</v>
      </c>
      <c r="H306">
        <v>3</v>
      </c>
      <c r="I306" t="s">
        <v>241</v>
      </c>
      <c r="J306" t="s">
        <v>880</v>
      </c>
      <c r="K306" t="s">
        <v>242</v>
      </c>
      <c r="L306">
        <v>1346</v>
      </c>
      <c r="N306">
        <v>1009</v>
      </c>
      <c r="O306" t="s">
        <v>131</v>
      </c>
      <c r="P306" t="s">
        <v>131</v>
      </c>
      <c r="Q306">
        <v>1</v>
      </c>
      <c r="X306">
        <v>0.10000000000000001</v>
      </c>
      <c r="Y306">
        <v>79.879999999999995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504</v>
      </c>
      <c r="AG306">
        <v>0</v>
      </c>
      <c r="AH306">
        <v>2</v>
      </c>
      <c r="AI306">
        <v>407089562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>
      <c r="A307">
        <f>ROW(Source!A219)</f>
        <v>219</v>
      </c>
      <c r="B307">
        <v>407089575</v>
      </c>
      <c r="C307">
        <v>407089554</v>
      </c>
      <c r="D307">
        <v>342742884</v>
      </c>
      <c r="E307">
        <v>1</v>
      </c>
      <c r="F307">
        <v>1</v>
      </c>
      <c r="G307">
        <v>1</v>
      </c>
      <c r="H307">
        <v>3</v>
      </c>
      <c r="I307" t="s">
        <v>298</v>
      </c>
      <c r="J307" t="s">
        <v>888</v>
      </c>
      <c r="K307" t="s">
        <v>299</v>
      </c>
      <c r="L307">
        <v>1455</v>
      </c>
      <c r="N307">
        <v>1013</v>
      </c>
      <c r="O307" t="s">
        <v>300</v>
      </c>
      <c r="P307" t="s">
        <v>300</v>
      </c>
      <c r="Q307">
        <v>1</v>
      </c>
      <c r="X307">
        <v>0.10000000000000001</v>
      </c>
      <c r="Y307">
        <v>944.69000000000005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504</v>
      </c>
      <c r="AG307">
        <v>0</v>
      </c>
      <c r="AH307">
        <v>2</v>
      </c>
      <c r="AI307">
        <v>407089563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>
      <c r="A308">
        <f>ROW(Source!A219)</f>
        <v>219</v>
      </c>
      <c r="B308">
        <v>407089576</v>
      </c>
      <c r="C308">
        <v>407089554</v>
      </c>
      <c r="D308">
        <v>342746169</v>
      </c>
      <c r="E308">
        <v>1</v>
      </c>
      <c r="F308">
        <v>1</v>
      </c>
      <c r="G308">
        <v>1</v>
      </c>
      <c r="H308">
        <v>3</v>
      </c>
      <c r="I308" t="s">
        <v>301</v>
      </c>
      <c r="J308" t="s">
        <v>889</v>
      </c>
      <c r="K308" t="s">
        <v>302</v>
      </c>
      <c r="L308">
        <v>1425</v>
      </c>
      <c r="N308">
        <v>1013</v>
      </c>
      <c r="O308" t="s">
        <v>147</v>
      </c>
      <c r="P308" t="s">
        <v>147</v>
      </c>
      <c r="Q308">
        <v>1</v>
      </c>
      <c r="X308">
        <v>0.040000000000000001</v>
      </c>
      <c r="Y308">
        <v>1991.74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504</v>
      </c>
      <c r="AG308">
        <v>0</v>
      </c>
      <c r="AH308">
        <v>2</v>
      </c>
      <c r="AI308">
        <v>407089564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>
      <c r="A309">
        <f>ROW(Source!A219)</f>
        <v>219</v>
      </c>
      <c r="B309">
        <v>407089577</v>
      </c>
      <c r="C309">
        <v>407089554</v>
      </c>
      <c r="D309">
        <v>342757847</v>
      </c>
      <c r="E309">
        <v>1</v>
      </c>
      <c r="F309">
        <v>1</v>
      </c>
      <c r="G309">
        <v>1</v>
      </c>
      <c r="H309">
        <v>3</v>
      </c>
      <c r="I309" t="s">
        <v>303</v>
      </c>
      <c r="J309" t="s">
        <v>890</v>
      </c>
      <c r="K309" t="s">
        <v>304</v>
      </c>
      <c r="L309">
        <v>1346</v>
      </c>
      <c r="N309">
        <v>1009</v>
      </c>
      <c r="O309" t="s">
        <v>131</v>
      </c>
      <c r="P309" t="s">
        <v>131</v>
      </c>
      <c r="Q309">
        <v>1</v>
      </c>
      <c r="X309">
        <v>0.124</v>
      </c>
      <c r="Y309">
        <v>196.41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504</v>
      </c>
      <c r="AG309">
        <v>0</v>
      </c>
      <c r="AH309">
        <v>2</v>
      </c>
      <c r="AI309">
        <v>407089565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>
      <c r="A310">
        <f>ROW(Source!A219)</f>
        <v>219</v>
      </c>
      <c r="B310">
        <v>407089578</v>
      </c>
      <c r="C310">
        <v>407089554</v>
      </c>
      <c r="D310">
        <v>342646017</v>
      </c>
      <c r="E310">
        <v>113</v>
      </c>
      <c r="F310">
        <v>1</v>
      </c>
      <c r="G310">
        <v>1</v>
      </c>
      <c r="H310">
        <v>3</v>
      </c>
      <c r="I310" t="s">
        <v>852</v>
      </c>
      <c r="J310" t="s">
        <v>481</v>
      </c>
      <c r="K310" t="s">
        <v>853</v>
      </c>
      <c r="L310">
        <v>3277935</v>
      </c>
      <c r="N310">
        <v>1013</v>
      </c>
      <c r="O310" t="s">
        <v>63</v>
      </c>
      <c r="P310" t="s">
        <v>63</v>
      </c>
      <c r="Q310">
        <v>1</v>
      </c>
      <c r="X310">
        <v>2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504</v>
      </c>
      <c r="AG310">
        <v>0</v>
      </c>
      <c r="AH310">
        <v>2</v>
      </c>
      <c r="AI310">
        <v>407089566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>
      <c r="A311">
        <f>ROW(Source!A220)</f>
        <v>220</v>
      </c>
      <c r="B311">
        <v>407089583</v>
      </c>
      <c r="C311">
        <v>407089579</v>
      </c>
      <c r="D311">
        <v>342640157</v>
      </c>
      <c r="E311">
        <v>113</v>
      </c>
      <c r="F311">
        <v>1</v>
      </c>
      <c r="G311">
        <v>1</v>
      </c>
      <c r="H311">
        <v>1</v>
      </c>
      <c r="I311" t="s">
        <v>309</v>
      </c>
      <c r="J311" t="s">
        <v>481</v>
      </c>
      <c r="K311" t="s">
        <v>310</v>
      </c>
      <c r="L311">
        <v>1191</v>
      </c>
      <c r="N311">
        <v>1013</v>
      </c>
      <c r="O311" t="s">
        <v>29</v>
      </c>
      <c r="P311" t="s">
        <v>29</v>
      </c>
      <c r="Q311">
        <v>1</v>
      </c>
      <c r="X311">
        <v>6.3200000000000003</v>
      </c>
      <c r="Y311">
        <v>0</v>
      </c>
      <c r="Z311">
        <v>0</v>
      </c>
      <c r="AA311">
        <v>0</v>
      </c>
      <c r="AB311">
        <v>404.64999999999998</v>
      </c>
      <c r="AC311">
        <v>0</v>
      </c>
      <c r="AD311">
        <v>1</v>
      </c>
      <c r="AE311">
        <v>1</v>
      </c>
      <c r="AF311" t="s">
        <v>481</v>
      </c>
      <c r="AG311">
        <v>6.3200000000000003</v>
      </c>
      <c r="AH311">
        <v>2</v>
      </c>
      <c r="AI311">
        <v>407089580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>
      <c r="A312">
        <f>ROW(Source!A220)</f>
        <v>220</v>
      </c>
      <c r="B312">
        <v>407089584</v>
      </c>
      <c r="C312">
        <v>407089579</v>
      </c>
      <c r="D312">
        <v>342640393</v>
      </c>
      <c r="E312">
        <v>113</v>
      </c>
      <c r="F312">
        <v>1</v>
      </c>
      <c r="G312">
        <v>1</v>
      </c>
      <c r="H312">
        <v>1</v>
      </c>
      <c r="I312" t="s">
        <v>854</v>
      </c>
      <c r="J312" t="s">
        <v>481</v>
      </c>
      <c r="K312" t="s">
        <v>855</v>
      </c>
      <c r="L312">
        <v>1191</v>
      </c>
      <c r="N312">
        <v>1013</v>
      </c>
      <c r="O312" t="s">
        <v>29</v>
      </c>
      <c r="P312" t="s">
        <v>29</v>
      </c>
      <c r="Q312">
        <v>1</v>
      </c>
      <c r="X312">
        <v>0.029999999999999999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481</v>
      </c>
      <c r="AG312">
        <v>0.029999999999999999</v>
      </c>
      <c r="AH312">
        <v>2</v>
      </c>
      <c r="AI312">
        <v>407089581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>
      <c r="A313">
        <f>ROW(Source!A220)</f>
        <v>220</v>
      </c>
      <c r="B313">
        <v>407089585</v>
      </c>
      <c r="C313">
        <v>407089579</v>
      </c>
      <c r="D313">
        <v>342764927</v>
      </c>
      <c r="E313">
        <v>1</v>
      </c>
      <c r="F313">
        <v>1</v>
      </c>
      <c r="G313">
        <v>1</v>
      </c>
      <c r="H313">
        <v>2</v>
      </c>
      <c r="I313" t="s">
        <v>311</v>
      </c>
      <c r="J313" t="s">
        <v>891</v>
      </c>
      <c r="K313" t="s">
        <v>312</v>
      </c>
      <c r="L313">
        <v>1368</v>
      </c>
      <c r="N313">
        <v>1011</v>
      </c>
      <c r="O313" t="s">
        <v>106</v>
      </c>
      <c r="P313" t="s">
        <v>106</v>
      </c>
      <c r="Q313">
        <v>1</v>
      </c>
      <c r="X313">
        <v>0.029999999999999999</v>
      </c>
      <c r="Y313">
        <v>0</v>
      </c>
      <c r="Z313">
        <v>37.32</v>
      </c>
      <c r="AA313">
        <v>441.77999999999997</v>
      </c>
      <c r="AB313">
        <v>0</v>
      </c>
      <c r="AC313">
        <v>0</v>
      </c>
      <c r="AD313">
        <v>1</v>
      </c>
      <c r="AE313">
        <v>0</v>
      </c>
      <c r="AF313" t="s">
        <v>481</v>
      </c>
      <c r="AG313">
        <v>0.029999999999999999</v>
      </c>
      <c r="AH313">
        <v>2</v>
      </c>
      <c r="AI313">
        <v>407089582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>
      <c r="A314">
        <f>ROW(Source!A221)</f>
        <v>221</v>
      </c>
      <c r="B314">
        <v>407089594</v>
      </c>
      <c r="C314">
        <v>407089586</v>
      </c>
      <c r="D314">
        <v>342640228</v>
      </c>
      <c r="E314">
        <v>113</v>
      </c>
      <c r="F314">
        <v>1</v>
      </c>
      <c r="G314">
        <v>1</v>
      </c>
      <c r="H314">
        <v>1</v>
      </c>
      <c r="I314" t="s">
        <v>127</v>
      </c>
      <c r="J314" t="s">
        <v>481</v>
      </c>
      <c r="K314" t="s">
        <v>128</v>
      </c>
      <c r="L314">
        <v>1191</v>
      </c>
      <c r="N314">
        <v>1013</v>
      </c>
      <c r="O314" t="s">
        <v>29</v>
      </c>
      <c r="P314" t="s">
        <v>29</v>
      </c>
      <c r="Q314">
        <v>1</v>
      </c>
      <c r="X314">
        <v>127.2</v>
      </c>
      <c r="Y314">
        <v>0</v>
      </c>
      <c r="Z314">
        <v>0</v>
      </c>
      <c r="AA314">
        <v>0</v>
      </c>
      <c r="AB314">
        <v>512.30999999999995</v>
      </c>
      <c r="AC314">
        <v>0</v>
      </c>
      <c r="AD314">
        <v>1</v>
      </c>
      <c r="AE314">
        <v>1</v>
      </c>
      <c r="AF314" t="s">
        <v>481</v>
      </c>
      <c r="AG314">
        <v>127.2</v>
      </c>
      <c r="AH314">
        <v>2</v>
      </c>
      <c r="AI314">
        <v>407089587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>
      <c r="A315">
        <f>ROW(Source!A221)</f>
        <v>221</v>
      </c>
      <c r="B315">
        <v>407089595</v>
      </c>
      <c r="C315">
        <v>407089586</v>
      </c>
      <c r="D315">
        <v>342640393</v>
      </c>
      <c r="E315">
        <v>113</v>
      </c>
      <c r="F315">
        <v>1</v>
      </c>
      <c r="G315">
        <v>1</v>
      </c>
      <c r="H315">
        <v>1</v>
      </c>
      <c r="I315" t="s">
        <v>854</v>
      </c>
      <c r="J315" t="s">
        <v>481</v>
      </c>
      <c r="K315" t="s">
        <v>855</v>
      </c>
      <c r="L315">
        <v>1191</v>
      </c>
      <c r="N315">
        <v>1013</v>
      </c>
      <c r="O315" t="s">
        <v>29</v>
      </c>
      <c r="P315" t="s">
        <v>29</v>
      </c>
      <c r="Q315">
        <v>1</v>
      </c>
      <c r="X315">
        <v>0.40000000000000002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481</v>
      </c>
      <c r="AG315">
        <v>0.40000000000000002</v>
      </c>
      <c r="AH315">
        <v>2</v>
      </c>
      <c r="AI315">
        <v>407089588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>
      <c r="A316">
        <f>ROW(Source!A221)</f>
        <v>221</v>
      </c>
      <c r="B316">
        <v>407089596</v>
      </c>
      <c r="C316">
        <v>407089586</v>
      </c>
      <c r="D316">
        <v>342764741</v>
      </c>
      <c r="E316">
        <v>1</v>
      </c>
      <c r="F316">
        <v>1</v>
      </c>
      <c r="G316">
        <v>1</v>
      </c>
      <c r="H316">
        <v>2</v>
      </c>
      <c r="I316" t="s">
        <v>214</v>
      </c>
      <c r="J316" t="s">
        <v>875</v>
      </c>
      <c r="K316" t="s">
        <v>215</v>
      </c>
      <c r="L316">
        <v>1368</v>
      </c>
      <c r="N316">
        <v>1011</v>
      </c>
      <c r="O316" t="s">
        <v>106</v>
      </c>
      <c r="P316" t="s">
        <v>106</v>
      </c>
      <c r="Q316">
        <v>1</v>
      </c>
      <c r="X316">
        <v>0.20000000000000001</v>
      </c>
      <c r="Y316">
        <v>0</v>
      </c>
      <c r="Z316">
        <v>1552.1199999999999</v>
      </c>
      <c r="AA316">
        <v>668.23000000000002</v>
      </c>
      <c r="AB316">
        <v>0</v>
      </c>
      <c r="AC316">
        <v>0</v>
      </c>
      <c r="AD316">
        <v>1</v>
      </c>
      <c r="AE316">
        <v>0</v>
      </c>
      <c r="AF316" t="s">
        <v>481</v>
      </c>
      <c r="AG316">
        <v>0.20000000000000001</v>
      </c>
      <c r="AH316">
        <v>2</v>
      </c>
      <c r="AI316">
        <v>407089589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>
      <c r="A317">
        <f>ROW(Source!A221)</f>
        <v>221</v>
      </c>
      <c r="B317">
        <v>407089597</v>
      </c>
      <c r="C317">
        <v>407089586</v>
      </c>
      <c r="D317">
        <v>342765643</v>
      </c>
      <c r="E317">
        <v>1</v>
      </c>
      <c r="F317">
        <v>1</v>
      </c>
      <c r="G317">
        <v>1</v>
      </c>
      <c r="H317">
        <v>2</v>
      </c>
      <c r="I317" t="s">
        <v>157</v>
      </c>
      <c r="J317" t="s">
        <v>869</v>
      </c>
      <c r="K317" t="s">
        <v>158</v>
      </c>
      <c r="L317">
        <v>1368</v>
      </c>
      <c r="N317">
        <v>1011</v>
      </c>
      <c r="O317" t="s">
        <v>106</v>
      </c>
      <c r="P317" t="s">
        <v>106</v>
      </c>
      <c r="Q317">
        <v>1</v>
      </c>
      <c r="X317">
        <v>0.20000000000000001</v>
      </c>
      <c r="Y317">
        <v>0</v>
      </c>
      <c r="Z317">
        <v>477.92000000000002</v>
      </c>
      <c r="AA317">
        <v>497.45999999999998</v>
      </c>
      <c r="AB317">
        <v>0</v>
      </c>
      <c r="AC317">
        <v>0</v>
      </c>
      <c r="AD317">
        <v>1</v>
      </c>
      <c r="AE317">
        <v>0</v>
      </c>
      <c r="AF317" t="s">
        <v>481</v>
      </c>
      <c r="AG317">
        <v>0.20000000000000001</v>
      </c>
      <c r="AH317">
        <v>2</v>
      </c>
      <c r="AI317">
        <v>407089590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>
      <c r="A318">
        <f>ROW(Source!A221)</f>
        <v>221</v>
      </c>
      <c r="B318">
        <v>407089598</v>
      </c>
      <c r="C318">
        <v>407089586</v>
      </c>
      <c r="D318">
        <v>342717233</v>
      </c>
      <c r="E318">
        <v>1</v>
      </c>
      <c r="F318">
        <v>1</v>
      </c>
      <c r="G318">
        <v>1</v>
      </c>
      <c r="H318">
        <v>3</v>
      </c>
      <c r="I318" t="s">
        <v>239</v>
      </c>
      <c r="J318" t="s">
        <v>879</v>
      </c>
      <c r="K318" t="s">
        <v>240</v>
      </c>
      <c r="L318">
        <v>1346</v>
      </c>
      <c r="N318">
        <v>1009</v>
      </c>
      <c r="O318" t="s">
        <v>131</v>
      </c>
      <c r="P318" t="s">
        <v>131</v>
      </c>
      <c r="Q318">
        <v>1</v>
      </c>
      <c r="X318">
        <v>1.8700000000000001</v>
      </c>
      <c r="Y318">
        <v>174.93000000000001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504</v>
      </c>
      <c r="AG318">
        <v>0</v>
      </c>
      <c r="AH318">
        <v>2</v>
      </c>
      <c r="AI318">
        <v>407089591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>
      <c r="A319">
        <f>ROW(Source!A221)</f>
        <v>221</v>
      </c>
      <c r="B319">
        <v>407089599</v>
      </c>
      <c r="C319">
        <v>407089586</v>
      </c>
      <c r="D319">
        <v>342724205</v>
      </c>
      <c r="E319">
        <v>1</v>
      </c>
      <c r="F319">
        <v>1</v>
      </c>
      <c r="G319">
        <v>1</v>
      </c>
      <c r="H319">
        <v>3</v>
      </c>
      <c r="I319" t="s">
        <v>320</v>
      </c>
      <c r="J319" t="s">
        <v>892</v>
      </c>
      <c r="K319" t="s">
        <v>321</v>
      </c>
      <c r="L319">
        <v>1348</v>
      </c>
      <c r="N319">
        <v>1009</v>
      </c>
      <c r="O319" t="s">
        <v>111</v>
      </c>
      <c r="P319" t="s">
        <v>111</v>
      </c>
      <c r="Q319">
        <v>1000</v>
      </c>
      <c r="X319">
        <v>0.0066</v>
      </c>
      <c r="Y319">
        <v>70310.449999999997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504</v>
      </c>
      <c r="AG319">
        <v>0</v>
      </c>
      <c r="AH319">
        <v>2</v>
      </c>
      <c r="AI319">
        <v>407089592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>
      <c r="A320">
        <f>ROW(Source!A221)</f>
        <v>221</v>
      </c>
      <c r="B320">
        <v>407089600</v>
      </c>
      <c r="C320">
        <v>407089586</v>
      </c>
      <c r="D320">
        <v>342646017</v>
      </c>
      <c r="E320">
        <v>113</v>
      </c>
      <c r="F320">
        <v>1</v>
      </c>
      <c r="G320">
        <v>1</v>
      </c>
      <c r="H320">
        <v>3</v>
      </c>
      <c r="I320" t="s">
        <v>852</v>
      </c>
      <c r="J320" t="s">
        <v>481</v>
      </c>
      <c r="K320" t="s">
        <v>853</v>
      </c>
      <c r="L320">
        <v>3277935</v>
      </c>
      <c r="N320">
        <v>1013</v>
      </c>
      <c r="O320" t="s">
        <v>63</v>
      </c>
      <c r="P320" t="s">
        <v>63</v>
      </c>
      <c r="Q320">
        <v>1</v>
      </c>
      <c r="X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504</v>
      </c>
      <c r="AG320">
        <v>0</v>
      </c>
      <c r="AH320">
        <v>2</v>
      </c>
      <c r="AI320">
        <v>407089593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>
      <c r="A321">
        <f>ROW(Source!A222)</f>
        <v>222</v>
      </c>
      <c r="B321">
        <v>407089605</v>
      </c>
      <c r="C321">
        <v>407089601</v>
      </c>
      <c r="D321">
        <v>342640228</v>
      </c>
      <c r="E321">
        <v>113</v>
      </c>
      <c r="F321">
        <v>1</v>
      </c>
      <c r="G321">
        <v>1</v>
      </c>
      <c r="H321">
        <v>1</v>
      </c>
      <c r="I321" t="s">
        <v>127</v>
      </c>
      <c r="J321" t="s">
        <v>481</v>
      </c>
      <c r="K321" t="s">
        <v>128</v>
      </c>
      <c r="L321">
        <v>1191</v>
      </c>
      <c r="N321">
        <v>1013</v>
      </c>
      <c r="O321" t="s">
        <v>29</v>
      </c>
      <c r="P321" t="s">
        <v>29</v>
      </c>
      <c r="Q321">
        <v>1</v>
      </c>
      <c r="X321">
        <v>1.03</v>
      </c>
      <c r="Y321">
        <v>0</v>
      </c>
      <c r="Z321">
        <v>0</v>
      </c>
      <c r="AA321">
        <v>0</v>
      </c>
      <c r="AB321">
        <v>512.30999999999995</v>
      </c>
      <c r="AC321">
        <v>0</v>
      </c>
      <c r="AD321">
        <v>1</v>
      </c>
      <c r="AE321">
        <v>1</v>
      </c>
      <c r="AF321" t="s">
        <v>505</v>
      </c>
      <c r="AG321">
        <v>0.309</v>
      </c>
      <c r="AH321">
        <v>2</v>
      </c>
      <c r="AI321">
        <v>407089602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>
      <c r="A322">
        <f>ROW(Source!A222)</f>
        <v>222</v>
      </c>
      <c r="B322">
        <v>407089606</v>
      </c>
      <c r="C322">
        <v>407089601</v>
      </c>
      <c r="D322">
        <v>342717233</v>
      </c>
      <c r="E322">
        <v>1</v>
      </c>
      <c r="F322">
        <v>1</v>
      </c>
      <c r="G322">
        <v>1</v>
      </c>
      <c r="H322">
        <v>3</v>
      </c>
      <c r="I322" t="s">
        <v>239</v>
      </c>
      <c r="J322" t="s">
        <v>879</v>
      </c>
      <c r="K322" t="s">
        <v>240</v>
      </c>
      <c r="L322">
        <v>1346</v>
      </c>
      <c r="N322">
        <v>1009</v>
      </c>
      <c r="O322" t="s">
        <v>131</v>
      </c>
      <c r="P322" t="s">
        <v>131</v>
      </c>
      <c r="Q322">
        <v>1</v>
      </c>
      <c r="X322">
        <v>0.02</v>
      </c>
      <c r="Y322">
        <v>174.93000000000001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504</v>
      </c>
      <c r="AG322">
        <v>0</v>
      </c>
      <c r="AH322">
        <v>2</v>
      </c>
      <c r="AI322">
        <v>407089603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>
      <c r="A323">
        <f>ROW(Source!A222)</f>
        <v>222</v>
      </c>
      <c r="B323">
        <v>407089607</v>
      </c>
      <c r="C323">
        <v>407089601</v>
      </c>
      <c r="D323">
        <v>342646017</v>
      </c>
      <c r="E323">
        <v>113</v>
      </c>
      <c r="F323">
        <v>1</v>
      </c>
      <c r="G323">
        <v>1</v>
      </c>
      <c r="H323">
        <v>3</v>
      </c>
      <c r="I323" t="s">
        <v>852</v>
      </c>
      <c r="J323" t="s">
        <v>481</v>
      </c>
      <c r="K323" t="s">
        <v>853</v>
      </c>
      <c r="L323">
        <v>3277935</v>
      </c>
      <c r="N323">
        <v>1013</v>
      </c>
      <c r="O323" t="s">
        <v>63</v>
      </c>
      <c r="P323" t="s">
        <v>63</v>
      </c>
      <c r="Q323">
        <v>1</v>
      </c>
      <c r="X323">
        <v>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504</v>
      </c>
      <c r="AG323">
        <v>0</v>
      </c>
      <c r="AH323">
        <v>2</v>
      </c>
      <c r="AI323">
        <v>407089604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>
      <c r="A324">
        <f>ROW(Source!A223)</f>
        <v>223</v>
      </c>
      <c r="B324">
        <v>407089612</v>
      </c>
      <c r="C324">
        <v>407089608</v>
      </c>
      <c r="D324">
        <v>342640228</v>
      </c>
      <c r="E324">
        <v>113</v>
      </c>
      <c r="F324">
        <v>1</v>
      </c>
      <c r="G324">
        <v>1</v>
      </c>
      <c r="H324">
        <v>1</v>
      </c>
      <c r="I324" t="s">
        <v>127</v>
      </c>
      <c r="J324" t="s">
        <v>481</v>
      </c>
      <c r="K324" t="s">
        <v>128</v>
      </c>
      <c r="L324">
        <v>1191</v>
      </c>
      <c r="N324">
        <v>1013</v>
      </c>
      <c r="O324" t="s">
        <v>29</v>
      </c>
      <c r="P324" t="s">
        <v>29</v>
      </c>
      <c r="Q324">
        <v>1</v>
      </c>
      <c r="X324">
        <v>1.03</v>
      </c>
      <c r="Y324">
        <v>0</v>
      </c>
      <c r="Z324">
        <v>0</v>
      </c>
      <c r="AA324">
        <v>0</v>
      </c>
      <c r="AB324">
        <v>512.30999999999995</v>
      </c>
      <c r="AC324">
        <v>0</v>
      </c>
      <c r="AD324">
        <v>1</v>
      </c>
      <c r="AE324">
        <v>1</v>
      </c>
      <c r="AF324" t="s">
        <v>481</v>
      </c>
      <c r="AG324">
        <v>1.03</v>
      </c>
      <c r="AH324">
        <v>2</v>
      </c>
      <c r="AI324">
        <v>407089609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>
      <c r="A325">
        <f>ROW(Source!A223)</f>
        <v>223</v>
      </c>
      <c r="B325">
        <v>407089613</v>
      </c>
      <c r="C325">
        <v>407089608</v>
      </c>
      <c r="D325">
        <v>342717233</v>
      </c>
      <c r="E325">
        <v>1</v>
      </c>
      <c r="F325">
        <v>1</v>
      </c>
      <c r="G325">
        <v>1</v>
      </c>
      <c r="H325">
        <v>3</v>
      </c>
      <c r="I325" t="s">
        <v>239</v>
      </c>
      <c r="J325" t="s">
        <v>879</v>
      </c>
      <c r="K325" t="s">
        <v>240</v>
      </c>
      <c r="L325">
        <v>1346</v>
      </c>
      <c r="N325">
        <v>1009</v>
      </c>
      <c r="O325" t="s">
        <v>131</v>
      </c>
      <c r="P325" t="s">
        <v>131</v>
      </c>
      <c r="Q325">
        <v>1</v>
      </c>
      <c r="X325">
        <v>0.02</v>
      </c>
      <c r="Y325">
        <v>174.93000000000001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504</v>
      </c>
      <c r="AG325">
        <v>0</v>
      </c>
      <c r="AH325">
        <v>2</v>
      </c>
      <c r="AI325">
        <v>407089610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>
      <c r="A326">
        <f>ROW(Source!A223)</f>
        <v>223</v>
      </c>
      <c r="B326">
        <v>407089614</v>
      </c>
      <c r="C326">
        <v>407089608</v>
      </c>
      <c r="D326">
        <v>342646017</v>
      </c>
      <c r="E326">
        <v>113</v>
      </c>
      <c r="F326">
        <v>1</v>
      </c>
      <c r="G326">
        <v>1</v>
      </c>
      <c r="H326">
        <v>3</v>
      </c>
      <c r="I326" t="s">
        <v>852</v>
      </c>
      <c r="J326" t="s">
        <v>481</v>
      </c>
      <c r="K326" t="s">
        <v>853</v>
      </c>
      <c r="L326">
        <v>3277935</v>
      </c>
      <c r="N326">
        <v>1013</v>
      </c>
      <c r="O326" t="s">
        <v>63</v>
      </c>
      <c r="P326" t="s">
        <v>63</v>
      </c>
      <c r="Q326">
        <v>1</v>
      </c>
      <c r="X326">
        <v>2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504</v>
      </c>
      <c r="AG326">
        <v>0</v>
      </c>
      <c r="AH326">
        <v>2</v>
      </c>
      <c r="AI326">
        <v>407089611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>
      <c r="A327">
        <f>ROW(Source!A224)</f>
        <v>224</v>
      </c>
      <c r="B327">
        <v>407089619</v>
      </c>
      <c r="C327">
        <v>407089615</v>
      </c>
      <c r="D327">
        <v>342640228</v>
      </c>
      <c r="E327">
        <v>113</v>
      </c>
      <c r="F327">
        <v>1</v>
      </c>
      <c r="G327">
        <v>1</v>
      </c>
      <c r="H327">
        <v>1</v>
      </c>
      <c r="I327" t="s">
        <v>127</v>
      </c>
      <c r="J327" t="s">
        <v>481</v>
      </c>
      <c r="K327" t="s">
        <v>128</v>
      </c>
      <c r="L327">
        <v>1191</v>
      </c>
      <c r="N327">
        <v>1013</v>
      </c>
      <c r="O327" t="s">
        <v>29</v>
      </c>
      <c r="P327" t="s">
        <v>29</v>
      </c>
      <c r="Q327">
        <v>1</v>
      </c>
      <c r="X327">
        <v>1.03</v>
      </c>
      <c r="Y327">
        <v>0</v>
      </c>
      <c r="Z327">
        <v>0</v>
      </c>
      <c r="AA327">
        <v>0</v>
      </c>
      <c r="AB327">
        <v>512.30999999999995</v>
      </c>
      <c r="AC327">
        <v>0</v>
      </c>
      <c r="AD327">
        <v>1</v>
      </c>
      <c r="AE327">
        <v>1</v>
      </c>
      <c r="AF327" t="s">
        <v>505</v>
      </c>
      <c r="AG327">
        <v>0.309</v>
      </c>
      <c r="AH327">
        <v>2</v>
      </c>
      <c r="AI327">
        <v>407089616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>
      <c r="A328">
        <f>ROW(Source!A224)</f>
        <v>224</v>
      </c>
      <c r="B328">
        <v>407089620</v>
      </c>
      <c r="C328">
        <v>407089615</v>
      </c>
      <c r="D328">
        <v>342717233</v>
      </c>
      <c r="E328">
        <v>1</v>
      </c>
      <c r="F328">
        <v>1</v>
      </c>
      <c r="G328">
        <v>1</v>
      </c>
      <c r="H328">
        <v>3</v>
      </c>
      <c r="I328" t="s">
        <v>239</v>
      </c>
      <c r="J328" t="s">
        <v>879</v>
      </c>
      <c r="K328" t="s">
        <v>240</v>
      </c>
      <c r="L328">
        <v>1346</v>
      </c>
      <c r="N328">
        <v>1009</v>
      </c>
      <c r="O328" t="s">
        <v>131</v>
      </c>
      <c r="P328" t="s">
        <v>131</v>
      </c>
      <c r="Q328">
        <v>1</v>
      </c>
      <c r="X328">
        <v>0.02</v>
      </c>
      <c r="Y328">
        <v>174.93000000000001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504</v>
      </c>
      <c r="AG328">
        <v>0</v>
      </c>
      <c r="AH328">
        <v>2</v>
      </c>
      <c r="AI328">
        <v>407089617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>
      <c r="A329">
        <f>ROW(Source!A224)</f>
        <v>224</v>
      </c>
      <c r="B329">
        <v>407089621</v>
      </c>
      <c r="C329">
        <v>407089615</v>
      </c>
      <c r="D329">
        <v>342646017</v>
      </c>
      <c r="E329">
        <v>113</v>
      </c>
      <c r="F329">
        <v>1</v>
      </c>
      <c r="G329">
        <v>1</v>
      </c>
      <c r="H329">
        <v>3</v>
      </c>
      <c r="I329" t="s">
        <v>852</v>
      </c>
      <c r="J329" t="s">
        <v>481</v>
      </c>
      <c r="K329" t="s">
        <v>853</v>
      </c>
      <c r="L329">
        <v>3277935</v>
      </c>
      <c r="N329">
        <v>1013</v>
      </c>
      <c r="O329" t="s">
        <v>63</v>
      </c>
      <c r="P329" t="s">
        <v>63</v>
      </c>
      <c r="Q329">
        <v>1</v>
      </c>
      <c r="X329">
        <v>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504</v>
      </c>
      <c r="AG329">
        <v>0</v>
      </c>
      <c r="AH329">
        <v>2</v>
      </c>
      <c r="AI329">
        <v>407089618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>
      <c r="A330">
        <f>ROW(Source!A225)</f>
        <v>225</v>
      </c>
      <c r="B330">
        <v>407089626</v>
      </c>
      <c r="C330">
        <v>407089622</v>
      </c>
      <c r="D330">
        <v>342640228</v>
      </c>
      <c r="E330">
        <v>113</v>
      </c>
      <c r="F330">
        <v>1</v>
      </c>
      <c r="G330">
        <v>1</v>
      </c>
      <c r="H330">
        <v>1</v>
      </c>
      <c r="I330" t="s">
        <v>127</v>
      </c>
      <c r="J330" t="s">
        <v>481</v>
      </c>
      <c r="K330" t="s">
        <v>128</v>
      </c>
      <c r="L330">
        <v>1191</v>
      </c>
      <c r="N330">
        <v>1013</v>
      </c>
      <c r="O330" t="s">
        <v>29</v>
      </c>
      <c r="P330" t="s">
        <v>29</v>
      </c>
      <c r="Q330">
        <v>1</v>
      </c>
      <c r="X330">
        <v>1.03</v>
      </c>
      <c r="Y330">
        <v>0</v>
      </c>
      <c r="Z330">
        <v>0</v>
      </c>
      <c r="AA330">
        <v>0</v>
      </c>
      <c r="AB330">
        <v>512.30999999999995</v>
      </c>
      <c r="AC330">
        <v>0</v>
      </c>
      <c r="AD330">
        <v>1</v>
      </c>
      <c r="AE330">
        <v>1</v>
      </c>
      <c r="AF330" t="s">
        <v>481</v>
      </c>
      <c r="AG330">
        <v>1.03</v>
      </c>
      <c r="AH330">
        <v>2</v>
      </c>
      <c r="AI330">
        <v>407089623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>
      <c r="A331">
        <f>ROW(Source!A225)</f>
        <v>225</v>
      </c>
      <c r="B331">
        <v>407089627</v>
      </c>
      <c r="C331">
        <v>407089622</v>
      </c>
      <c r="D331">
        <v>342717233</v>
      </c>
      <c r="E331">
        <v>1</v>
      </c>
      <c r="F331">
        <v>1</v>
      </c>
      <c r="G331">
        <v>1</v>
      </c>
      <c r="H331">
        <v>3</v>
      </c>
      <c r="I331" t="s">
        <v>239</v>
      </c>
      <c r="J331" t="s">
        <v>879</v>
      </c>
      <c r="K331" t="s">
        <v>240</v>
      </c>
      <c r="L331">
        <v>1346</v>
      </c>
      <c r="N331">
        <v>1009</v>
      </c>
      <c r="O331" t="s">
        <v>131</v>
      </c>
      <c r="P331" t="s">
        <v>131</v>
      </c>
      <c r="Q331">
        <v>1</v>
      </c>
      <c r="X331">
        <v>0.02</v>
      </c>
      <c r="Y331">
        <v>174.93000000000001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504</v>
      </c>
      <c r="AG331">
        <v>0</v>
      </c>
      <c r="AH331">
        <v>2</v>
      </c>
      <c r="AI331">
        <v>407089624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>
      <c r="A332">
        <f>ROW(Source!A225)</f>
        <v>225</v>
      </c>
      <c r="B332">
        <v>407089628</v>
      </c>
      <c r="C332">
        <v>407089622</v>
      </c>
      <c r="D332">
        <v>342646017</v>
      </c>
      <c r="E332">
        <v>113</v>
      </c>
      <c r="F332">
        <v>1</v>
      </c>
      <c r="G332">
        <v>1</v>
      </c>
      <c r="H332">
        <v>3</v>
      </c>
      <c r="I332" t="s">
        <v>852</v>
      </c>
      <c r="J332" t="s">
        <v>481</v>
      </c>
      <c r="K332" t="s">
        <v>853</v>
      </c>
      <c r="L332">
        <v>3277935</v>
      </c>
      <c r="N332">
        <v>1013</v>
      </c>
      <c r="O332" t="s">
        <v>63</v>
      </c>
      <c r="P332" t="s">
        <v>63</v>
      </c>
      <c r="Q332">
        <v>1</v>
      </c>
      <c r="X332">
        <v>2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504</v>
      </c>
      <c r="AG332">
        <v>0</v>
      </c>
      <c r="AH332">
        <v>2</v>
      </c>
      <c r="AI332">
        <v>407089625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>
      <c r="A333">
        <f>ROW(Source!A261)</f>
        <v>261</v>
      </c>
      <c r="B333">
        <v>407089638</v>
      </c>
      <c r="C333">
        <v>407089629</v>
      </c>
      <c r="D333">
        <v>342640216</v>
      </c>
      <c r="E333">
        <v>113</v>
      </c>
      <c r="F333">
        <v>1</v>
      </c>
      <c r="G333">
        <v>1</v>
      </c>
      <c r="H333">
        <v>1</v>
      </c>
      <c r="I333" t="s">
        <v>331</v>
      </c>
      <c r="J333" t="s">
        <v>481</v>
      </c>
      <c r="K333" t="s">
        <v>332</v>
      </c>
      <c r="L333">
        <v>1191</v>
      </c>
      <c r="N333">
        <v>1013</v>
      </c>
      <c r="O333" t="s">
        <v>29</v>
      </c>
      <c r="P333" t="s">
        <v>29</v>
      </c>
      <c r="Q333">
        <v>1</v>
      </c>
      <c r="X333">
        <v>54</v>
      </c>
      <c r="Y333">
        <v>0</v>
      </c>
      <c r="Z333">
        <v>0</v>
      </c>
      <c r="AA333">
        <v>0</v>
      </c>
      <c r="AB333">
        <v>486.31999999999999</v>
      </c>
      <c r="AC333">
        <v>0</v>
      </c>
      <c r="AD333">
        <v>1</v>
      </c>
      <c r="AE333">
        <v>1</v>
      </c>
      <c r="AF333" t="s">
        <v>505</v>
      </c>
      <c r="AG333">
        <v>16.199999999999999</v>
      </c>
      <c r="AH333">
        <v>2</v>
      </c>
      <c r="AI333">
        <v>407089630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>
      <c r="A334">
        <f>ROW(Source!A261)</f>
        <v>261</v>
      </c>
      <c r="B334">
        <v>407089639</v>
      </c>
      <c r="C334">
        <v>407089629</v>
      </c>
      <c r="D334">
        <v>342640393</v>
      </c>
      <c r="E334">
        <v>113</v>
      </c>
      <c r="F334">
        <v>1</v>
      </c>
      <c r="G334">
        <v>1</v>
      </c>
      <c r="H334">
        <v>1</v>
      </c>
      <c r="I334" t="s">
        <v>854</v>
      </c>
      <c r="J334" t="s">
        <v>481</v>
      </c>
      <c r="K334" t="s">
        <v>855</v>
      </c>
      <c r="L334">
        <v>1191</v>
      </c>
      <c r="N334">
        <v>1013</v>
      </c>
      <c r="O334" t="s">
        <v>29</v>
      </c>
      <c r="P334" t="s">
        <v>29</v>
      </c>
      <c r="Q334">
        <v>1</v>
      </c>
      <c r="X334">
        <v>2.5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2</v>
      </c>
      <c r="AF334" t="s">
        <v>505</v>
      </c>
      <c r="AG334">
        <v>0.75</v>
      </c>
      <c r="AH334">
        <v>2</v>
      </c>
      <c r="AI334">
        <v>407089631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>
      <c r="A335">
        <f>ROW(Source!A261)</f>
        <v>261</v>
      </c>
      <c r="B335">
        <v>407089640</v>
      </c>
      <c r="C335">
        <v>407089629</v>
      </c>
      <c r="D335">
        <v>342764741</v>
      </c>
      <c r="E335">
        <v>1</v>
      </c>
      <c r="F335">
        <v>1</v>
      </c>
      <c r="G335">
        <v>1</v>
      </c>
      <c r="H335">
        <v>2</v>
      </c>
      <c r="I335" t="s">
        <v>214</v>
      </c>
      <c r="J335" t="s">
        <v>875</v>
      </c>
      <c r="K335" t="s">
        <v>215</v>
      </c>
      <c r="L335">
        <v>1368</v>
      </c>
      <c r="N335">
        <v>1011</v>
      </c>
      <c r="O335" t="s">
        <v>106</v>
      </c>
      <c r="P335" t="s">
        <v>106</v>
      </c>
      <c r="Q335">
        <v>1</v>
      </c>
      <c r="X335">
        <v>1.25</v>
      </c>
      <c r="Y335">
        <v>0</v>
      </c>
      <c r="Z335">
        <v>1552.1199999999999</v>
      </c>
      <c r="AA335">
        <v>668.23000000000002</v>
      </c>
      <c r="AB335">
        <v>0</v>
      </c>
      <c r="AC335">
        <v>0</v>
      </c>
      <c r="AD335">
        <v>1</v>
      </c>
      <c r="AE335">
        <v>0</v>
      </c>
      <c r="AF335" t="s">
        <v>505</v>
      </c>
      <c r="AG335">
        <v>0.375</v>
      </c>
      <c r="AH335">
        <v>2</v>
      </c>
      <c r="AI335">
        <v>407089632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>
      <c r="A336">
        <f>ROW(Source!A261)</f>
        <v>261</v>
      </c>
      <c r="B336">
        <v>407089641</v>
      </c>
      <c r="C336">
        <v>407089629</v>
      </c>
      <c r="D336">
        <v>342765643</v>
      </c>
      <c r="E336">
        <v>1</v>
      </c>
      <c r="F336">
        <v>1</v>
      </c>
      <c r="G336">
        <v>1</v>
      </c>
      <c r="H336">
        <v>2</v>
      </c>
      <c r="I336" t="s">
        <v>157</v>
      </c>
      <c r="J336" t="s">
        <v>869</v>
      </c>
      <c r="K336" t="s">
        <v>158</v>
      </c>
      <c r="L336">
        <v>1368</v>
      </c>
      <c r="N336">
        <v>1011</v>
      </c>
      <c r="O336" t="s">
        <v>106</v>
      </c>
      <c r="P336" t="s">
        <v>106</v>
      </c>
      <c r="Q336">
        <v>1</v>
      </c>
      <c r="X336">
        <v>1.25</v>
      </c>
      <c r="Y336">
        <v>0</v>
      </c>
      <c r="Z336">
        <v>477.92000000000002</v>
      </c>
      <c r="AA336">
        <v>497.45999999999998</v>
      </c>
      <c r="AB336">
        <v>0</v>
      </c>
      <c r="AC336">
        <v>0</v>
      </c>
      <c r="AD336">
        <v>1</v>
      </c>
      <c r="AE336">
        <v>0</v>
      </c>
      <c r="AF336" t="s">
        <v>505</v>
      </c>
      <c r="AG336">
        <v>0.375</v>
      </c>
      <c r="AH336">
        <v>2</v>
      </c>
      <c r="AI336">
        <v>407089633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>
      <c r="A337">
        <f>ROW(Source!A261)</f>
        <v>261</v>
      </c>
      <c r="B337">
        <v>407089642</v>
      </c>
      <c r="C337">
        <v>407089629</v>
      </c>
      <c r="D337">
        <v>342765836</v>
      </c>
      <c r="E337">
        <v>1</v>
      </c>
      <c r="F337">
        <v>1</v>
      </c>
      <c r="G337">
        <v>1</v>
      </c>
      <c r="H337">
        <v>2</v>
      </c>
      <c r="I337" t="s">
        <v>141</v>
      </c>
      <c r="J337" t="s">
        <v>864</v>
      </c>
      <c r="K337" t="s">
        <v>142</v>
      </c>
      <c r="L337">
        <v>1368</v>
      </c>
      <c r="N337">
        <v>1011</v>
      </c>
      <c r="O337" t="s">
        <v>106</v>
      </c>
      <c r="P337" t="s">
        <v>106</v>
      </c>
      <c r="Q337">
        <v>1</v>
      </c>
      <c r="X337">
        <v>10.48</v>
      </c>
      <c r="Y337">
        <v>0</v>
      </c>
      <c r="Z337">
        <v>29.079999999999998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505</v>
      </c>
      <c r="AG337">
        <v>3.1440000000000001</v>
      </c>
      <c r="AH337">
        <v>2</v>
      </c>
      <c r="AI337">
        <v>407089634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>
      <c r="A338">
        <f>ROW(Source!A261)</f>
        <v>261</v>
      </c>
      <c r="B338">
        <v>407089643</v>
      </c>
      <c r="C338">
        <v>407089629</v>
      </c>
      <c r="D338">
        <v>342716455</v>
      </c>
      <c r="E338">
        <v>1</v>
      </c>
      <c r="F338">
        <v>1</v>
      </c>
      <c r="G338">
        <v>1</v>
      </c>
      <c r="H338">
        <v>3</v>
      </c>
      <c r="I338" t="s">
        <v>143</v>
      </c>
      <c r="J338" t="s">
        <v>867</v>
      </c>
      <c r="K338" t="s">
        <v>144</v>
      </c>
      <c r="L338">
        <v>1346</v>
      </c>
      <c r="N338">
        <v>1009</v>
      </c>
      <c r="O338" t="s">
        <v>131</v>
      </c>
      <c r="P338" t="s">
        <v>131</v>
      </c>
      <c r="Q338">
        <v>1</v>
      </c>
      <c r="X338">
        <v>3.3599999999999999</v>
      </c>
      <c r="Y338">
        <v>155.63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504</v>
      </c>
      <c r="AG338">
        <v>0</v>
      </c>
      <c r="AH338">
        <v>2</v>
      </c>
      <c r="AI338">
        <v>407089635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>
      <c r="A339">
        <f>ROW(Source!A261)</f>
        <v>261</v>
      </c>
      <c r="B339">
        <v>407089644</v>
      </c>
      <c r="C339">
        <v>407089629</v>
      </c>
      <c r="D339">
        <v>342717233</v>
      </c>
      <c r="E339">
        <v>1</v>
      </c>
      <c r="F339">
        <v>1</v>
      </c>
      <c r="G339">
        <v>1</v>
      </c>
      <c r="H339">
        <v>3</v>
      </c>
      <c r="I339" t="s">
        <v>239</v>
      </c>
      <c r="J339" t="s">
        <v>879</v>
      </c>
      <c r="K339" t="s">
        <v>240</v>
      </c>
      <c r="L339">
        <v>1346</v>
      </c>
      <c r="N339">
        <v>1009</v>
      </c>
      <c r="O339" t="s">
        <v>131</v>
      </c>
      <c r="P339" t="s">
        <v>131</v>
      </c>
      <c r="Q339">
        <v>1</v>
      </c>
      <c r="X339">
        <v>2.54</v>
      </c>
      <c r="Y339">
        <v>174.93000000000001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504</v>
      </c>
      <c r="AG339">
        <v>0</v>
      </c>
      <c r="AH339">
        <v>2</v>
      </c>
      <c r="AI339">
        <v>407089636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>
      <c r="A340">
        <f>ROW(Source!A261)</f>
        <v>261</v>
      </c>
      <c r="B340">
        <v>407089645</v>
      </c>
      <c r="C340">
        <v>407089629</v>
      </c>
      <c r="D340">
        <v>342646017</v>
      </c>
      <c r="E340">
        <v>113</v>
      </c>
      <c r="F340">
        <v>1</v>
      </c>
      <c r="G340">
        <v>1</v>
      </c>
      <c r="H340">
        <v>3</v>
      </c>
      <c r="I340" t="s">
        <v>852</v>
      </c>
      <c r="J340" t="s">
        <v>481</v>
      </c>
      <c r="K340" t="s">
        <v>853</v>
      </c>
      <c r="L340">
        <v>3277935</v>
      </c>
      <c r="N340">
        <v>1013</v>
      </c>
      <c r="O340" t="s">
        <v>63</v>
      </c>
      <c r="P340" t="s">
        <v>63</v>
      </c>
      <c r="Q340">
        <v>1</v>
      </c>
      <c r="X340">
        <v>2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504</v>
      </c>
      <c r="AG340">
        <v>0</v>
      </c>
      <c r="AH340">
        <v>2</v>
      </c>
      <c r="AI340">
        <v>407089637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>
      <c r="A341">
        <f>ROW(Source!A262)</f>
        <v>262</v>
      </c>
      <c r="B341">
        <v>407089655</v>
      </c>
      <c r="C341">
        <v>407089646</v>
      </c>
      <c r="D341">
        <v>342640216</v>
      </c>
      <c r="E341">
        <v>113</v>
      </c>
      <c r="F341">
        <v>1</v>
      </c>
      <c r="G341">
        <v>1</v>
      </c>
      <c r="H341">
        <v>1</v>
      </c>
      <c r="I341" t="s">
        <v>331</v>
      </c>
      <c r="J341" t="s">
        <v>481</v>
      </c>
      <c r="K341" t="s">
        <v>332</v>
      </c>
      <c r="L341">
        <v>1191</v>
      </c>
      <c r="N341">
        <v>1013</v>
      </c>
      <c r="O341" t="s">
        <v>29</v>
      </c>
      <c r="P341" t="s">
        <v>29</v>
      </c>
      <c r="Q341">
        <v>1</v>
      </c>
      <c r="X341">
        <v>54</v>
      </c>
      <c r="Y341">
        <v>0</v>
      </c>
      <c r="Z341">
        <v>0</v>
      </c>
      <c r="AA341">
        <v>0</v>
      </c>
      <c r="AB341">
        <v>486.31999999999999</v>
      </c>
      <c r="AC341">
        <v>0</v>
      </c>
      <c r="AD341">
        <v>1</v>
      </c>
      <c r="AE341">
        <v>1</v>
      </c>
      <c r="AF341" t="s">
        <v>605</v>
      </c>
      <c r="AG341">
        <v>32.399999999999999</v>
      </c>
      <c r="AH341">
        <v>2</v>
      </c>
      <c r="AI341">
        <v>407089647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>
      <c r="A342">
        <f>ROW(Source!A262)</f>
        <v>262</v>
      </c>
      <c r="B342">
        <v>407089656</v>
      </c>
      <c r="C342">
        <v>407089646</v>
      </c>
      <c r="D342">
        <v>342640393</v>
      </c>
      <c r="E342">
        <v>113</v>
      </c>
      <c r="F342">
        <v>1</v>
      </c>
      <c r="G342">
        <v>1</v>
      </c>
      <c r="H342">
        <v>1</v>
      </c>
      <c r="I342" t="s">
        <v>854</v>
      </c>
      <c r="J342" t="s">
        <v>481</v>
      </c>
      <c r="K342" t="s">
        <v>855</v>
      </c>
      <c r="L342">
        <v>1191</v>
      </c>
      <c r="N342">
        <v>1013</v>
      </c>
      <c r="O342" t="s">
        <v>29</v>
      </c>
      <c r="P342" t="s">
        <v>29</v>
      </c>
      <c r="Q342">
        <v>1</v>
      </c>
      <c r="X342">
        <v>2.5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605</v>
      </c>
      <c r="AG342">
        <v>1.5</v>
      </c>
      <c r="AH342">
        <v>2</v>
      </c>
      <c r="AI342">
        <v>407089648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>
      <c r="A343">
        <f>ROW(Source!A262)</f>
        <v>262</v>
      </c>
      <c r="B343">
        <v>407089657</v>
      </c>
      <c r="C343">
        <v>407089646</v>
      </c>
      <c r="D343">
        <v>342764741</v>
      </c>
      <c r="E343">
        <v>1</v>
      </c>
      <c r="F343">
        <v>1</v>
      </c>
      <c r="G343">
        <v>1</v>
      </c>
      <c r="H343">
        <v>2</v>
      </c>
      <c r="I343" t="s">
        <v>214</v>
      </c>
      <c r="J343" t="s">
        <v>875</v>
      </c>
      <c r="K343" t="s">
        <v>215</v>
      </c>
      <c r="L343">
        <v>1368</v>
      </c>
      <c r="N343">
        <v>1011</v>
      </c>
      <c r="O343" t="s">
        <v>106</v>
      </c>
      <c r="P343" t="s">
        <v>106</v>
      </c>
      <c r="Q343">
        <v>1</v>
      </c>
      <c r="X343">
        <v>1.25</v>
      </c>
      <c r="Y343">
        <v>0</v>
      </c>
      <c r="Z343">
        <v>1552.1199999999999</v>
      </c>
      <c r="AA343">
        <v>668.23000000000002</v>
      </c>
      <c r="AB343">
        <v>0</v>
      </c>
      <c r="AC343">
        <v>0</v>
      </c>
      <c r="AD343">
        <v>1</v>
      </c>
      <c r="AE343">
        <v>0</v>
      </c>
      <c r="AF343" t="s">
        <v>605</v>
      </c>
      <c r="AG343">
        <v>0.75</v>
      </c>
      <c r="AH343">
        <v>2</v>
      </c>
      <c r="AI343">
        <v>407089649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>
      <c r="A344">
        <f>ROW(Source!A262)</f>
        <v>262</v>
      </c>
      <c r="B344">
        <v>407089658</v>
      </c>
      <c r="C344">
        <v>407089646</v>
      </c>
      <c r="D344">
        <v>342765643</v>
      </c>
      <c r="E344">
        <v>1</v>
      </c>
      <c r="F344">
        <v>1</v>
      </c>
      <c r="G344">
        <v>1</v>
      </c>
      <c r="H344">
        <v>2</v>
      </c>
      <c r="I344" t="s">
        <v>157</v>
      </c>
      <c r="J344" t="s">
        <v>869</v>
      </c>
      <c r="K344" t="s">
        <v>158</v>
      </c>
      <c r="L344">
        <v>1368</v>
      </c>
      <c r="N344">
        <v>1011</v>
      </c>
      <c r="O344" t="s">
        <v>106</v>
      </c>
      <c r="P344" t="s">
        <v>106</v>
      </c>
      <c r="Q344">
        <v>1</v>
      </c>
      <c r="X344">
        <v>1.25</v>
      </c>
      <c r="Y344">
        <v>0</v>
      </c>
      <c r="Z344">
        <v>477.92000000000002</v>
      </c>
      <c r="AA344">
        <v>497.45999999999998</v>
      </c>
      <c r="AB344">
        <v>0</v>
      </c>
      <c r="AC344">
        <v>0</v>
      </c>
      <c r="AD344">
        <v>1</v>
      </c>
      <c r="AE344">
        <v>0</v>
      </c>
      <c r="AF344" t="s">
        <v>605</v>
      </c>
      <c r="AG344">
        <v>0.75</v>
      </c>
      <c r="AH344">
        <v>2</v>
      </c>
      <c r="AI344">
        <v>407089650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>
      <c r="A345">
        <f>ROW(Source!A262)</f>
        <v>262</v>
      </c>
      <c r="B345">
        <v>407089659</v>
      </c>
      <c r="C345">
        <v>407089646</v>
      </c>
      <c r="D345">
        <v>342765836</v>
      </c>
      <c r="E345">
        <v>1</v>
      </c>
      <c r="F345">
        <v>1</v>
      </c>
      <c r="G345">
        <v>1</v>
      </c>
      <c r="H345">
        <v>2</v>
      </c>
      <c r="I345" t="s">
        <v>141</v>
      </c>
      <c r="J345" t="s">
        <v>864</v>
      </c>
      <c r="K345" t="s">
        <v>142</v>
      </c>
      <c r="L345">
        <v>1368</v>
      </c>
      <c r="N345">
        <v>1011</v>
      </c>
      <c r="O345" t="s">
        <v>106</v>
      </c>
      <c r="P345" t="s">
        <v>106</v>
      </c>
      <c r="Q345">
        <v>1</v>
      </c>
      <c r="X345">
        <v>10.48</v>
      </c>
      <c r="Y345">
        <v>0</v>
      </c>
      <c r="Z345">
        <v>29.079999999999998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605</v>
      </c>
      <c r="AG345">
        <v>6.2880000000000003</v>
      </c>
      <c r="AH345">
        <v>2</v>
      </c>
      <c r="AI345">
        <v>407089651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>
      <c r="A346">
        <f>ROW(Source!A262)</f>
        <v>262</v>
      </c>
      <c r="B346">
        <v>407089660</v>
      </c>
      <c r="C346">
        <v>407089646</v>
      </c>
      <c r="D346">
        <v>342716455</v>
      </c>
      <c r="E346">
        <v>1</v>
      </c>
      <c r="F346">
        <v>1</v>
      </c>
      <c r="G346">
        <v>1</v>
      </c>
      <c r="H346">
        <v>3</v>
      </c>
      <c r="I346" t="s">
        <v>143</v>
      </c>
      <c r="J346" t="s">
        <v>867</v>
      </c>
      <c r="K346" t="s">
        <v>144</v>
      </c>
      <c r="L346">
        <v>1346</v>
      </c>
      <c r="N346">
        <v>1009</v>
      </c>
      <c r="O346" t="s">
        <v>131</v>
      </c>
      <c r="P346" t="s">
        <v>131</v>
      </c>
      <c r="Q346">
        <v>1</v>
      </c>
      <c r="X346">
        <v>3.3599999999999999</v>
      </c>
      <c r="Y346">
        <v>155.63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504</v>
      </c>
      <c r="AG346">
        <v>0</v>
      </c>
      <c r="AH346">
        <v>2</v>
      </c>
      <c r="AI346">
        <v>407089652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>
      <c r="A347">
        <f>ROW(Source!A262)</f>
        <v>262</v>
      </c>
      <c r="B347">
        <v>407089661</v>
      </c>
      <c r="C347">
        <v>407089646</v>
      </c>
      <c r="D347">
        <v>342717233</v>
      </c>
      <c r="E347">
        <v>1</v>
      </c>
      <c r="F347">
        <v>1</v>
      </c>
      <c r="G347">
        <v>1</v>
      </c>
      <c r="H347">
        <v>3</v>
      </c>
      <c r="I347" t="s">
        <v>239</v>
      </c>
      <c r="J347" t="s">
        <v>879</v>
      </c>
      <c r="K347" t="s">
        <v>240</v>
      </c>
      <c r="L347">
        <v>1346</v>
      </c>
      <c r="N347">
        <v>1009</v>
      </c>
      <c r="O347" t="s">
        <v>131</v>
      </c>
      <c r="P347" t="s">
        <v>131</v>
      </c>
      <c r="Q347">
        <v>1</v>
      </c>
      <c r="X347">
        <v>2.54</v>
      </c>
      <c r="Y347">
        <v>174.93000000000001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504</v>
      </c>
      <c r="AG347">
        <v>0</v>
      </c>
      <c r="AH347">
        <v>2</v>
      </c>
      <c r="AI347">
        <v>407089653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>
      <c r="A348">
        <f>ROW(Source!A262)</f>
        <v>262</v>
      </c>
      <c r="B348">
        <v>407089662</v>
      </c>
      <c r="C348">
        <v>407089646</v>
      </c>
      <c r="D348">
        <v>342646017</v>
      </c>
      <c r="E348">
        <v>113</v>
      </c>
      <c r="F348">
        <v>1</v>
      </c>
      <c r="G348">
        <v>1</v>
      </c>
      <c r="H348">
        <v>3</v>
      </c>
      <c r="I348" t="s">
        <v>852</v>
      </c>
      <c r="J348" t="s">
        <v>481</v>
      </c>
      <c r="K348" t="s">
        <v>853</v>
      </c>
      <c r="L348">
        <v>3277935</v>
      </c>
      <c r="N348">
        <v>1013</v>
      </c>
      <c r="O348" t="s">
        <v>63</v>
      </c>
      <c r="P348" t="s">
        <v>63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504</v>
      </c>
      <c r="AG348">
        <v>0</v>
      </c>
      <c r="AH348">
        <v>2</v>
      </c>
      <c r="AI348">
        <v>407089654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>
      <c r="A349">
        <f>ROW(Source!A263)</f>
        <v>263</v>
      </c>
      <c r="B349">
        <v>407089672</v>
      </c>
      <c r="C349">
        <v>407089663</v>
      </c>
      <c r="D349">
        <v>342640216</v>
      </c>
      <c r="E349">
        <v>113</v>
      </c>
      <c r="F349">
        <v>1</v>
      </c>
      <c r="G349">
        <v>1</v>
      </c>
      <c r="H349">
        <v>1</v>
      </c>
      <c r="I349" t="s">
        <v>331</v>
      </c>
      <c r="J349" t="s">
        <v>481</v>
      </c>
      <c r="K349" t="s">
        <v>332</v>
      </c>
      <c r="L349">
        <v>1191</v>
      </c>
      <c r="N349">
        <v>1013</v>
      </c>
      <c r="O349" t="s">
        <v>29</v>
      </c>
      <c r="P349" t="s">
        <v>29</v>
      </c>
      <c r="Q349">
        <v>1</v>
      </c>
      <c r="X349">
        <v>54</v>
      </c>
      <c r="Y349">
        <v>0</v>
      </c>
      <c r="Z349">
        <v>0</v>
      </c>
      <c r="AA349">
        <v>0</v>
      </c>
      <c r="AB349">
        <v>486.31999999999999</v>
      </c>
      <c r="AC349">
        <v>0</v>
      </c>
      <c r="AD349">
        <v>1</v>
      </c>
      <c r="AE349">
        <v>1</v>
      </c>
      <c r="AF349" t="s">
        <v>481</v>
      </c>
      <c r="AG349">
        <v>54</v>
      </c>
      <c r="AH349">
        <v>2</v>
      </c>
      <c r="AI349">
        <v>407089664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>
      <c r="A350">
        <f>ROW(Source!A263)</f>
        <v>263</v>
      </c>
      <c r="B350">
        <v>407089673</v>
      </c>
      <c r="C350">
        <v>407089663</v>
      </c>
      <c r="D350">
        <v>342640393</v>
      </c>
      <c r="E350">
        <v>113</v>
      </c>
      <c r="F350">
        <v>1</v>
      </c>
      <c r="G350">
        <v>1</v>
      </c>
      <c r="H350">
        <v>1</v>
      </c>
      <c r="I350" t="s">
        <v>854</v>
      </c>
      <c r="J350" t="s">
        <v>481</v>
      </c>
      <c r="K350" t="s">
        <v>855</v>
      </c>
      <c r="L350">
        <v>1191</v>
      </c>
      <c r="N350">
        <v>1013</v>
      </c>
      <c r="O350" t="s">
        <v>29</v>
      </c>
      <c r="P350" t="s">
        <v>29</v>
      </c>
      <c r="Q350">
        <v>1</v>
      </c>
      <c r="X350">
        <v>2.5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481</v>
      </c>
      <c r="AG350">
        <v>2.5</v>
      </c>
      <c r="AH350">
        <v>2</v>
      </c>
      <c r="AI350">
        <v>407089665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>
      <c r="A351">
        <f>ROW(Source!A263)</f>
        <v>263</v>
      </c>
      <c r="B351">
        <v>407089674</v>
      </c>
      <c r="C351">
        <v>407089663</v>
      </c>
      <c r="D351">
        <v>342764741</v>
      </c>
      <c r="E351">
        <v>1</v>
      </c>
      <c r="F351">
        <v>1</v>
      </c>
      <c r="G351">
        <v>1</v>
      </c>
      <c r="H351">
        <v>2</v>
      </c>
      <c r="I351" t="s">
        <v>214</v>
      </c>
      <c r="J351" t="s">
        <v>875</v>
      </c>
      <c r="K351" t="s">
        <v>215</v>
      </c>
      <c r="L351">
        <v>1368</v>
      </c>
      <c r="N351">
        <v>1011</v>
      </c>
      <c r="O351" t="s">
        <v>106</v>
      </c>
      <c r="P351" t="s">
        <v>106</v>
      </c>
      <c r="Q351">
        <v>1</v>
      </c>
      <c r="X351">
        <v>1.25</v>
      </c>
      <c r="Y351">
        <v>0</v>
      </c>
      <c r="Z351">
        <v>1552.1199999999999</v>
      </c>
      <c r="AA351">
        <v>668.23000000000002</v>
      </c>
      <c r="AB351">
        <v>0</v>
      </c>
      <c r="AC351">
        <v>0</v>
      </c>
      <c r="AD351">
        <v>1</v>
      </c>
      <c r="AE351">
        <v>0</v>
      </c>
      <c r="AF351" t="s">
        <v>481</v>
      </c>
      <c r="AG351">
        <v>1.25</v>
      </c>
      <c r="AH351">
        <v>2</v>
      </c>
      <c r="AI351">
        <v>407089666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>
      <c r="A352">
        <f>ROW(Source!A263)</f>
        <v>263</v>
      </c>
      <c r="B352">
        <v>407089675</v>
      </c>
      <c r="C352">
        <v>407089663</v>
      </c>
      <c r="D352">
        <v>342765643</v>
      </c>
      <c r="E352">
        <v>1</v>
      </c>
      <c r="F352">
        <v>1</v>
      </c>
      <c r="G352">
        <v>1</v>
      </c>
      <c r="H352">
        <v>2</v>
      </c>
      <c r="I352" t="s">
        <v>157</v>
      </c>
      <c r="J352" t="s">
        <v>869</v>
      </c>
      <c r="K352" t="s">
        <v>158</v>
      </c>
      <c r="L352">
        <v>1368</v>
      </c>
      <c r="N352">
        <v>1011</v>
      </c>
      <c r="O352" t="s">
        <v>106</v>
      </c>
      <c r="P352" t="s">
        <v>106</v>
      </c>
      <c r="Q352">
        <v>1</v>
      </c>
      <c r="X352">
        <v>1.25</v>
      </c>
      <c r="Y352">
        <v>0</v>
      </c>
      <c r="Z352">
        <v>477.92000000000002</v>
      </c>
      <c r="AA352">
        <v>497.45999999999998</v>
      </c>
      <c r="AB352">
        <v>0</v>
      </c>
      <c r="AC352">
        <v>0</v>
      </c>
      <c r="AD352">
        <v>1</v>
      </c>
      <c r="AE352">
        <v>0</v>
      </c>
      <c r="AF352" t="s">
        <v>481</v>
      </c>
      <c r="AG352">
        <v>1.25</v>
      </c>
      <c r="AH352">
        <v>2</v>
      </c>
      <c r="AI352">
        <v>407089667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>
      <c r="A353">
        <f>ROW(Source!A263)</f>
        <v>263</v>
      </c>
      <c r="B353">
        <v>407089676</v>
      </c>
      <c r="C353">
        <v>407089663</v>
      </c>
      <c r="D353">
        <v>342765836</v>
      </c>
      <c r="E353">
        <v>1</v>
      </c>
      <c r="F353">
        <v>1</v>
      </c>
      <c r="G353">
        <v>1</v>
      </c>
      <c r="H353">
        <v>2</v>
      </c>
      <c r="I353" t="s">
        <v>141</v>
      </c>
      <c r="J353" t="s">
        <v>864</v>
      </c>
      <c r="K353" t="s">
        <v>142</v>
      </c>
      <c r="L353">
        <v>1368</v>
      </c>
      <c r="N353">
        <v>1011</v>
      </c>
      <c r="O353" t="s">
        <v>106</v>
      </c>
      <c r="P353" t="s">
        <v>106</v>
      </c>
      <c r="Q353">
        <v>1</v>
      </c>
      <c r="X353">
        <v>10.48</v>
      </c>
      <c r="Y353">
        <v>0</v>
      </c>
      <c r="Z353">
        <v>29.079999999999998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481</v>
      </c>
      <c r="AG353">
        <v>10.48</v>
      </c>
      <c r="AH353">
        <v>2</v>
      </c>
      <c r="AI353">
        <v>407089668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>
      <c r="A354">
        <f>ROW(Source!A263)</f>
        <v>263</v>
      </c>
      <c r="B354">
        <v>407089677</v>
      </c>
      <c r="C354">
        <v>407089663</v>
      </c>
      <c r="D354">
        <v>342716455</v>
      </c>
      <c r="E354">
        <v>1</v>
      </c>
      <c r="F354">
        <v>1</v>
      </c>
      <c r="G354">
        <v>1</v>
      </c>
      <c r="H354">
        <v>3</v>
      </c>
      <c r="I354" t="s">
        <v>143</v>
      </c>
      <c r="J354" t="s">
        <v>867</v>
      </c>
      <c r="K354" t="s">
        <v>144</v>
      </c>
      <c r="L354">
        <v>1346</v>
      </c>
      <c r="N354">
        <v>1009</v>
      </c>
      <c r="O354" t="s">
        <v>131</v>
      </c>
      <c r="P354" t="s">
        <v>131</v>
      </c>
      <c r="Q354">
        <v>1</v>
      </c>
      <c r="X354">
        <v>3.3599999999999999</v>
      </c>
      <c r="Y354">
        <v>155.63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504</v>
      </c>
      <c r="AG354">
        <v>0</v>
      </c>
      <c r="AH354">
        <v>2</v>
      </c>
      <c r="AI354">
        <v>407089669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>
      <c r="A355">
        <f>ROW(Source!A263)</f>
        <v>263</v>
      </c>
      <c r="B355">
        <v>407089678</v>
      </c>
      <c r="C355">
        <v>407089663</v>
      </c>
      <c r="D355">
        <v>342717233</v>
      </c>
      <c r="E355">
        <v>1</v>
      </c>
      <c r="F355">
        <v>1</v>
      </c>
      <c r="G355">
        <v>1</v>
      </c>
      <c r="H355">
        <v>3</v>
      </c>
      <c r="I355" t="s">
        <v>239</v>
      </c>
      <c r="J355" t="s">
        <v>879</v>
      </c>
      <c r="K355" t="s">
        <v>240</v>
      </c>
      <c r="L355">
        <v>1346</v>
      </c>
      <c r="N355">
        <v>1009</v>
      </c>
      <c r="O355" t="s">
        <v>131</v>
      </c>
      <c r="P355" t="s">
        <v>131</v>
      </c>
      <c r="Q355">
        <v>1</v>
      </c>
      <c r="X355">
        <v>2.54</v>
      </c>
      <c r="Y355">
        <v>174.93000000000001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504</v>
      </c>
      <c r="AG355">
        <v>0</v>
      </c>
      <c r="AH355">
        <v>2</v>
      </c>
      <c r="AI355">
        <v>407089670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>
      <c r="A356">
        <f>ROW(Source!A263)</f>
        <v>263</v>
      </c>
      <c r="B356">
        <v>407089679</v>
      </c>
      <c r="C356">
        <v>407089663</v>
      </c>
      <c r="D356">
        <v>342646017</v>
      </c>
      <c r="E356">
        <v>113</v>
      </c>
      <c r="F356">
        <v>1</v>
      </c>
      <c r="G356">
        <v>1</v>
      </c>
      <c r="H356">
        <v>3</v>
      </c>
      <c r="I356" t="s">
        <v>852</v>
      </c>
      <c r="J356" t="s">
        <v>481</v>
      </c>
      <c r="K356" t="s">
        <v>853</v>
      </c>
      <c r="L356">
        <v>3277935</v>
      </c>
      <c r="N356">
        <v>1013</v>
      </c>
      <c r="O356" t="s">
        <v>63</v>
      </c>
      <c r="P356" t="s">
        <v>63</v>
      </c>
      <c r="Q356">
        <v>1</v>
      </c>
      <c r="X356">
        <v>2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504</v>
      </c>
      <c r="AG356">
        <v>0</v>
      </c>
      <c r="AH356">
        <v>2</v>
      </c>
      <c r="AI356">
        <v>407089671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>
      <c r="A357">
        <f>ROW(Source!A264)</f>
        <v>264</v>
      </c>
      <c r="B357">
        <v>407089688</v>
      </c>
      <c r="C357">
        <v>407089680</v>
      </c>
      <c r="D357">
        <v>342640220</v>
      </c>
      <c r="E357">
        <v>113</v>
      </c>
      <c r="F357">
        <v>1</v>
      </c>
      <c r="G357">
        <v>1</v>
      </c>
      <c r="H357">
        <v>1</v>
      </c>
      <c r="I357" t="s">
        <v>339</v>
      </c>
      <c r="J357" t="s">
        <v>481</v>
      </c>
      <c r="K357" t="s">
        <v>340</v>
      </c>
      <c r="L357">
        <v>1191</v>
      </c>
      <c r="N357">
        <v>1013</v>
      </c>
      <c r="O357" t="s">
        <v>29</v>
      </c>
      <c r="P357" t="s">
        <v>29</v>
      </c>
      <c r="Q357">
        <v>1</v>
      </c>
      <c r="X357">
        <v>16.289999999999999</v>
      </c>
      <c r="Y357">
        <v>0</v>
      </c>
      <c r="Z357">
        <v>0</v>
      </c>
      <c r="AA357">
        <v>0</v>
      </c>
      <c r="AB357">
        <v>491.88999999999999</v>
      </c>
      <c r="AC357">
        <v>0</v>
      </c>
      <c r="AD357">
        <v>1</v>
      </c>
      <c r="AE357">
        <v>1</v>
      </c>
      <c r="AF357" t="s">
        <v>505</v>
      </c>
      <c r="AG357">
        <v>4.8869999999999996</v>
      </c>
      <c r="AH357">
        <v>2</v>
      </c>
      <c r="AI357">
        <v>407089681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>
      <c r="A358">
        <f>ROW(Source!A264)</f>
        <v>264</v>
      </c>
      <c r="B358">
        <v>407089689</v>
      </c>
      <c r="C358">
        <v>407089680</v>
      </c>
      <c r="D358">
        <v>342640393</v>
      </c>
      <c r="E358">
        <v>113</v>
      </c>
      <c r="F358">
        <v>1</v>
      </c>
      <c r="G358">
        <v>1</v>
      </c>
      <c r="H358">
        <v>1</v>
      </c>
      <c r="I358" t="s">
        <v>854</v>
      </c>
      <c r="J358" t="s">
        <v>481</v>
      </c>
      <c r="K358" t="s">
        <v>855</v>
      </c>
      <c r="L358">
        <v>1191</v>
      </c>
      <c r="N358">
        <v>1013</v>
      </c>
      <c r="O358" t="s">
        <v>29</v>
      </c>
      <c r="P358" t="s">
        <v>29</v>
      </c>
      <c r="Q358">
        <v>1</v>
      </c>
      <c r="X358">
        <v>0.01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505</v>
      </c>
      <c r="AG358">
        <v>0.0030000000000000001</v>
      </c>
      <c r="AH358">
        <v>2</v>
      </c>
      <c r="AI358">
        <v>407089682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>
      <c r="A359">
        <f>ROW(Source!A264)</f>
        <v>264</v>
      </c>
      <c r="B359">
        <v>407089690</v>
      </c>
      <c r="C359">
        <v>407089680</v>
      </c>
      <c r="D359">
        <v>342764927</v>
      </c>
      <c r="E359">
        <v>1</v>
      </c>
      <c r="F359">
        <v>1</v>
      </c>
      <c r="G359">
        <v>1</v>
      </c>
      <c r="H359">
        <v>2</v>
      </c>
      <c r="I359" t="s">
        <v>311</v>
      </c>
      <c r="J359" t="s">
        <v>891</v>
      </c>
      <c r="K359" t="s">
        <v>312</v>
      </c>
      <c r="L359">
        <v>1368</v>
      </c>
      <c r="N359">
        <v>1011</v>
      </c>
      <c r="O359" t="s">
        <v>106</v>
      </c>
      <c r="P359" t="s">
        <v>106</v>
      </c>
      <c r="Q359">
        <v>1</v>
      </c>
      <c r="X359">
        <v>0.01</v>
      </c>
      <c r="Y359">
        <v>0</v>
      </c>
      <c r="Z359">
        <v>37.32</v>
      </c>
      <c r="AA359">
        <v>441.77999999999997</v>
      </c>
      <c r="AB359">
        <v>0</v>
      </c>
      <c r="AC359">
        <v>0</v>
      </c>
      <c r="AD359">
        <v>1</v>
      </c>
      <c r="AE359">
        <v>0</v>
      </c>
      <c r="AF359" t="s">
        <v>505</v>
      </c>
      <c r="AG359">
        <v>0.0030000000000000001</v>
      </c>
      <c r="AH359">
        <v>2</v>
      </c>
      <c r="AI359">
        <v>407089683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>
      <c r="A360">
        <f>ROW(Source!A264)</f>
        <v>264</v>
      </c>
      <c r="B360">
        <v>407089691</v>
      </c>
      <c r="C360">
        <v>407089680</v>
      </c>
      <c r="D360">
        <v>342715737</v>
      </c>
      <c r="E360">
        <v>1</v>
      </c>
      <c r="F360">
        <v>1</v>
      </c>
      <c r="G360">
        <v>1</v>
      </c>
      <c r="H360">
        <v>3</v>
      </c>
      <c r="I360" t="s">
        <v>56</v>
      </c>
      <c r="J360" t="s">
        <v>851</v>
      </c>
      <c r="K360" t="s">
        <v>57</v>
      </c>
      <c r="L360">
        <v>1383</v>
      </c>
      <c r="N360">
        <v>1013</v>
      </c>
      <c r="O360" t="s">
        <v>58</v>
      </c>
      <c r="P360" t="s">
        <v>58</v>
      </c>
      <c r="Q360">
        <v>1</v>
      </c>
      <c r="X360">
        <v>6.5663999999999998</v>
      </c>
      <c r="Y360">
        <v>6.0999999999999996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504</v>
      </c>
      <c r="AG360">
        <v>0</v>
      </c>
      <c r="AH360">
        <v>2</v>
      </c>
      <c r="AI360">
        <v>407089684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>
      <c r="A361">
        <f>ROW(Source!A264)</f>
        <v>264</v>
      </c>
      <c r="B361">
        <v>407089692</v>
      </c>
      <c r="C361">
        <v>407089680</v>
      </c>
      <c r="D361">
        <v>342717302</v>
      </c>
      <c r="E361">
        <v>1</v>
      </c>
      <c r="F361">
        <v>1</v>
      </c>
      <c r="G361">
        <v>1</v>
      </c>
      <c r="H361">
        <v>3</v>
      </c>
      <c r="I361" t="s">
        <v>341</v>
      </c>
      <c r="J361" t="s">
        <v>893</v>
      </c>
      <c r="K361" t="s">
        <v>342</v>
      </c>
      <c r="L361">
        <v>1407</v>
      </c>
      <c r="N361">
        <v>1013</v>
      </c>
      <c r="O361" t="s">
        <v>343</v>
      </c>
      <c r="P361" t="s">
        <v>343</v>
      </c>
      <c r="Q361">
        <v>1</v>
      </c>
      <c r="X361">
        <v>0.20000000000000001</v>
      </c>
      <c r="Y361">
        <v>261.08999999999997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504</v>
      </c>
      <c r="AG361">
        <v>0</v>
      </c>
      <c r="AH361">
        <v>2</v>
      </c>
      <c r="AI361">
        <v>407089685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>
      <c r="A362">
        <f>ROW(Source!A264)</f>
        <v>264</v>
      </c>
      <c r="B362">
        <v>407089693</v>
      </c>
      <c r="C362">
        <v>407089680</v>
      </c>
      <c r="D362">
        <v>342717578</v>
      </c>
      <c r="E362">
        <v>1</v>
      </c>
      <c r="F362">
        <v>1</v>
      </c>
      <c r="G362">
        <v>1</v>
      </c>
      <c r="H362">
        <v>3</v>
      </c>
      <c r="I362" t="s">
        <v>344</v>
      </c>
      <c r="J362" t="s">
        <v>894</v>
      </c>
      <c r="K362" t="s">
        <v>345</v>
      </c>
      <c r="L362">
        <v>1348</v>
      </c>
      <c r="N362">
        <v>1009</v>
      </c>
      <c r="O362" t="s">
        <v>111</v>
      </c>
      <c r="P362" t="s">
        <v>111</v>
      </c>
      <c r="Q362">
        <v>1000</v>
      </c>
      <c r="X362">
        <v>0.001</v>
      </c>
      <c r="Y362">
        <v>99190.960000000006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504</v>
      </c>
      <c r="AG362">
        <v>0</v>
      </c>
      <c r="AH362">
        <v>2</v>
      </c>
      <c r="AI362">
        <v>407089686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>
      <c r="A363">
        <f>ROW(Source!A264)</f>
        <v>264</v>
      </c>
      <c r="B363">
        <v>407089694</v>
      </c>
      <c r="C363">
        <v>407089680</v>
      </c>
      <c r="D363">
        <v>342646017</v>
      </c>
      <c r="E363">
        <v>113</v>
      </c>
      <c r="F363">
        <v>1</v>
      </c>
      <c r="G363">
        <v>1</v>
      </c>
      <c r="H363">
        <v>3</v>
      </c>
      <c r="I363" t="s">
        <v>852</v>
      </c>
      <c r="J363" t="s">
        <v>481</v>
      </c>
      <c r="K363" t="s">
        <v>853</v>
      </c>
      <c r="L363">
        <v>3277935</v>
      </c>
      <c r="N363">
        <v>1013</v>
      </c>
      <c r="O363" t="s">
        <v>63</v>
      </c>
      <c r="P363" t="s">
        <v>63</v>
      </c>
      <c r="Q363">
        <v>1</v>
      </c>
      <c r="X363">
        <v>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504</v>
      </c>
      <c r="AG363">
        <v>0</v>
      </c>
      <c r="AH363">
        <v>2</v>
      </c>
      <c r="AI363">
        <v>407089687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>
      <c r="A364">
        <f>ROW(Source!A265)</f>
        <v>265</v>
      </c>
      <c r="B364">
        <v>407089703</v>
      </c>
      <c r="C364">
        <v>407089695</v>
      </c>
      <c r="D364">
        <v>342640220</v>
      </c>
      <c r="E364">
        <v>113</v>
      </c>
      <c r="F364">
        <v>1</v>
      </c>
      <c r="G364">
        <v>1</v>
      </c>
      <c r="H364">
        <v>1</v>
      </c>
      <c r="I364" t="s">
        <v>339</v>
      </c>
      <c r="J364" t="s">
        <v>481</v>
      </c>
      <c r="K364" t="s">
        <v>340</v>
      </c>
      <c r="L364">
        <v>1191</v>
      </c>
      <c r="N364">
        <v>1013</v>
      </c>
      <c r="O364" t="s">
        <v>29</v>
      </c>
      <c r="P364" t="s">
        <v>29</v>
      </c>
      <c r="Q364">
        <v>1</v>
      </c>
      <c r="X364">
        <v>16.289999999999999</v>
      </c>
      <c r="Y364">
        <v>0</v>
      </c>
      <c r="Z364">
        <v>0</v>
      </c>
      <c r="AA364">
        <v>0</v>
      </c>
      <c r="AB364">
        <v>491.88999999999999</v>
      </c>
      <c r="AC364">
        <v>0</v>
      </c>
      <c r="AD364">
        <v>1</v>
      </c>
      <c r="AE364">
        <v>1</v>
      </c>
      <c r="AF364" t="s">
        <v>481</v>
      </c>
      <c r="AG364">
        <v>16.289999999999999</v>
      </c>
      <c r="AH364">
        <v>2</v>
      </c>
      <c r="AI364">
        <v>407089696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>
      <c r="A365">
        <f>ROW(Source!A265)</f>
        <v>265</v>
      </c>
      <c r="B365">
        <v>407089704</v>
      </c>
      <c r="C365">
        <v>407089695</v>
      </c>
      <c r="D365">
        <v>342640393</v>
      </c>
      <c r="E365">
        <v>113</v>
      </c>
      <c r="F365">
        <v>1</v>
      </c>
      <c r="G365">
        <v>1</v>
      </c>
      <c r="H365">
        <v>1</v>
      </c>
      <c r="I365" t="s">
        <v>854</v>
      </c>
      <c r="J365" t="s">
        <v>481</v>
      </c>
      <c r="K365" t="s">
        <v>855</v>
      </c>
      <c r="L365">
        <v>1191</v>
      </c>
      <c r="N365">
        <v>1013</v>
      </c>
      <c r="O365" t="s">
        <v>29</v>
      </c>
      <c r="P365" t="s">
        <v>29</v>
      </c>
      <c r="Q365">
        <v>1</v>
      </c>
      <c r="X365">
        <v>0.01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481</v>
      </c>
      <c r="AG365">
        <v>0.01</v>
      </c>
      <c r="AH365">
        <v>2</v>
      </c>
      <c r="AI365">
        <v>407089697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>
      <c r="A366">
        <f>ROW(Source!A265)</f>
        <v>265</v>
      </c>
      <c r="B366">
        <v>407089705</v>
      </c>
      <c r="C366">
        <v>407089695</v>
      </c>
      <c r="D366">
        <v>342764927</v>
      </c>
      <c r="E366">
        <v>1</v>
      </c>
      <c r="F366">
        <v>1</v>
      </c>
      <c r="G366">
        <v>1</v>
      </c>
      <c r="H366">
        <v>2</v>
      </c>
      <c r="I366" t="s">
        <v>311</v>
      </c>
      <c r="J366" t="s">
        <v>891</v>
      </c>
      <c r="K366" t="s">
        <v>312</v>
      </c>
      <c r="L366">
        <v>1368</v>
      </c>
      <c r="N366">
        <v>1011</v>
      </c>
      <c r="O366" t="s">
        <v>106</v>
      </c>
      <c r="P366" t="s">
        <v>106</v>
      </c>
      <c r="Q366">
        <v>1</v>
      </c>
      <c r="X366">
        <v>0.01</v>
      </c>
      <c r="Y366">
        <v>0</v>
      </c>
      <c r="Z366">
        <v>37.32</v>
      </c>
      <c r="AA366">
        <v>441.77999999999997</v>
      </c>
      <c r="AB366">
        <v>0</v>
      </c>
      <c r="AC366">
        <v>0</v>
      </c>
      <c r="AD366">
        <v>1</v>
      </c>
      <c r="AE366">
        <v>0</v>
      </c>
      <c r="AF366" t="s">
        <v>481</v>
      </c>
      <c r="AG366">
        <v>0.01</v>
      </c>
      <c r="AH366">
        <v>2</v>
      </c>
      <c r="AI366">
        <v>407089698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>
      <c r="A367">
        <f>ROW(Source!A265)</f>
        <v>265</v>
      </c>
      <c r="B367">
        <v>407089706</v>
      </c>
      <c r="C367">
        <v>407089695</v>
      </c>
      <c r="D367">
        <v>342715737</v>
      </c>
      <c r="E367">
        <v>1</v>
      </c>
      <c r="F367">
        <v>1</v>
      </c>
      <c r="G367">
        <v>1</v>
      </c>
      <c r="H367">
        <v>3</v>
      </c>
      <c r="I367" t="s">
        <v>56</v>
      </c>
      <c r="J367" t="s">
        <v>851</v>
      </c>
      <c r="K367" t="s">
        <v>57</v>
      </c>
      <c r="L367">
        <v>1383</v>
      </c>
      <c r="N367">
        <v>1013</v>
      </c>
      <c r="O367" t="s">
        <v>58</v>
      </c>
      <c r="P367" t="s">
        <v>58</v>
      </c>
      <c r="Q367">
        <v>1</v>
      </c>
      <c r="X367">
        <v>6.5663999999999998</v>
      </c>
      <c r="Y367">
        <v>6.0999999999999996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504</v>
      </c>
      <c r="AG367">
        <v>0</v>
      </c>
      <c r="AH367">
        <v>2</v>
      </c>
      <c r="AI367">
        <v>407089699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>
      <c r="A368">
        <f>ROW(Source!A265)</f>
        <v>265</v>
      </c>
      <c r="B368">
        <v>407089707</v>
      </c>
      <c r="C368">
        <v>407089695</v>
      </c>
      <c r="D368">
        <v>342717302</v>
      </c>
      <c r="E368">
        <v>1</v>
      </c>
      <c r="F368">
        <v>1</v>
      </c>
      <c r="G368">
        <v>1</v>
      </c>
      <c r="H368">
        <v>3</v>
      </c>
      <c r="I368" t="s">
        <v>341</v>
      </c>
      <c r="J368" t="s">
        <v>893</v>
      </c>
      <c r="K368" t="s">
        <v>342</v>
      </c>
      <c r="L368">
        <v>1407</v>
      </c>
      <c r="N368">
        <v>1013</v>
      </c>
      <c r="O368" t="s">
        <v>343</v>
      </c>
      <c r="P368" t="s">
        <v>343</v>
      </c>
      <c r="Q368">
        <v>1</v>
      </c>
      <c r="X368">
        <v>0.20000000000000001</v>
      </c>
      <c r="Y368">
        <v>261.08999999999997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504</v>
      </c>
      <c r="AG368">
        <v>0</v>
      </c>
      <c r="AH368">
        <v>2</v>
      </c>
      <c r="AI368">
        <v>407089700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>
      <c r="A369">
        <f>ROW(Source!A265)</f>
        <v>265</v>
      </c>
      <c r="B369">
        <v>407089708</v>
      </c>
      <c r="C369">
        <v>407089695</v>
      </c>
      <c r="D369">
        <v>342717578</v>
      </c>
      <c r="E369">
        <v>1</v>
      </c>
      <c r="F369">
        <v>1</v>
      </c>
      <c r="G369">
        <v>1</v>
      </c>
      <c r="H369">
        <v>3</v>
      </c>
      <c r="I369" t="s">
        <v>344</v>
      </c>
      <c r="J369" t="s">
        <v>894</v>
      </c>
      <c r="K369" t="s">
        <v>345</v>
      </c>
      <c r="L369">
        <v>1348</v>
      </c>
      <c r="N369">
        <v>1009</v>
      </c>
      <c r="O369" t="s">
        <v>111</v>
      </c>
      <c r="P369" t="s">
        <v>111</v>
      </c>
      <c r="Q369">
        <v>1000</v>
      </c>
      <c r="X369">
        <v>0.001</v>
      </c>
      <c r="Y369">
        <v>99190.960000000006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504</v>
      </c>
      <c r="AG369">
        <v>0</v>
      </c>
      <c r="AH369">
        <v>2</v>
      </c>
      <c r="AI369">
        <v>407089701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>
      <c r="A370">
        <f>ROW(Source!A265)</f>
        <v>265</v>
      </c>
      <c r="B370">
        <v>407089709</v>
      </c>
      <c r="C370">
        <v>407089695</v>
      </c>
      <c r="D370">
        <v>342646017</v>
      </c>
      <c r="E370">
        <v>113</v>
      </c>
      <c r="F370">
        <v>1</v>
      </c>
      <c r="G370">
        <v>1</v>
      </c>
      <c r="H370">
        <v>3</v>
      </c>
      <c r="I370" t="s">
        <v>852</v>
      </c>
      <c r="J370" t="s">
        <v>481</v>
      </c>
      <c r="K370" t="s">
        <v>853</v>
      </c>
      <c r="L370">
        <v>3277935</v>
      </c>
      <c r="N370">
        <v>1013</v>
      </c>
      <c r="O370" t="s">
        <v>63</v>
      </c>
      <c r="P370" t="s">
        <v>63</v>
      </c>
      <c r="Q370">
        <v>1</v>
      </c>
      <c r="X370">
        <v>2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504</v>
      </c>
      <c r="AG370">
        <v>0</v>
      </c>
      <c r="AH370">
        <v>2</v>
      </c>
      <c r="AI370">
        <v>407089702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>
      <c r="A371">
        <f>ROW(Source!A266)</f>
        <v>266</v>
      </c>
      <c r="B371">
        <v>407089724</v>
      </c>
      <c r="C371">
        <v>407089710</v>
      </c>
      <c r="D371">
        <v>342640216</v>
      </c>
      <c r="E371">
        <v>113</v>
      </c>
      <c r="F371">
        <v>1</v>
      </c>
      <c r="G371">
        <v>1</v>
      </c>
      <c r="H371">
        <v>1</v>
      </c>
      <c r="I371" t="s">
        <v>331</v>
      </c>
      <c r="J371" t="s">
        <v>481</v>
      </c>
      <c r="K371" t="s">
        <v>332</v>
      </c>
      <c r="L371">
        <v>1191</v>
      </c>
      <c r="N371">
        <v>1013</v>
      </c>
      <c r="O371" t="s">
        <v>29</v>
      </c>
      <c r="P371" t="s">
        <v>29</v>
      </c>
      <c r="Q371">
        <v>1</v>
      </c>
      <c r="X371">
        <v>27.760000000000002</v>
      </c>
      <c r="Y371">
        <v>0</v>
      </c>
      <c r="Z371">
        <v>0</v>
      </c>
      <c r="AA371">
        <v>0</v>
      </c>
      <c r="AB371">
        <v>486.31999999999999</v>
      </c>
      <c r="AC371">
        <v>0</v>
      </c>
      <c r="AD371">
        <v>1</v>
      </c>
      <c r="AE371">
        <v>1</v>
      </c>
      <c r="AF371" t="s">
        <v>505</v>
      </c>
      <c r="AG371">
        <v>8.3279999999999994</v>
      </c>
      <c r="AH371">
        <v>2</v>
      </c>
      <c r="AI371">
        <v>407089711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>
      <c r="A372">
        <f>ROW(Source!A266)</f>
        <v>266</v>
      </c>
      <c r="B372">
        <v>407089725</v>
      </c>
      <c r="C372">
        <v>407089710</v>
      </c>
      <c r="D372">
        <v>342640393</v>
      </c>
      <c r="E372">
        <v>113</v>
      </c>
      <c r="F372">
        <v>1</v>
      </c>
      <c r="G372">
        <v>1</v>
      </c>
      <c r="H372">
        <v>1</v>
      </c>
      <c r="I372" t="s">
        <v>854</v>
      </c>
      <c r="J372" t="s">
        <v>481</v>
      </c>
      <c r="K372" t="s">
        <v>855</v>
      </c>
      <c r="L372">
        <v>1191</v>
      </c>
      <c r="N372">
        <v>1013</v>
      </c>
      <c r="O372" t="s">
        <v>29</v>
      </c>
      <c r="P372" t="s">
        <v>29</v>
      </c>
      <c r="Q372">
        <v>1</v>
      </c>
      <c r="X372">
        <v>0.35999999999999999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505</v>
      </c>
      <c r="AG372">
        <v>0.108</v>
      </c>
      <c r="AH372">
        <v>2</v>
      </c>
      <c r="AI372">
        <v>407089712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>
      <c r="A373">
        <f>ROW(Source!A266)</f>
        <v>266</v>
      </c>
      <c r="B373">
        <v>407089726</v>
      </c>
      <c r="C373">
        <v>407089710</v>
      </c>
      <c r="D373">
        <v>342764741</v>
      </c>
      <c r="E373">
        <v>1</v>
      </c>
      <c r="F373">
        <v>1</v>
      </c>
      <c r="G373">
        <v>1</v>
      </c>
      <c r="H373">
        <v>2</v>
      </c>
      <c r="I373" t="s">
        <v>214</v>
      </c>
      <c r="J373" t="s">
        <v>875</v>
      </c>
      <c r="K373" t="s">
        <v>215</v>
      </c>
      <c r="L373">
        <v>1368</v>
      </c>
      <c r="N373">
        <v>1011</v>
      </c>
      <c r="O373" t="s">
        <v>106</v>
      </c>
      <c r="P373" t="s">
        <v>106</v>
      </c>
      <c r="Q373">
        <v>1</v>
      </c>
      <c r="X373">
        <v>0.17999999999999999</v>
      </c>
      <c r="Y373">
        <v>0</v>
      </c>
      <c r="Z373">
        <v>1552.1199999999999</v>
      </c>
      <c r="AA373">
        <v>668.23000000000002</v>
      </c>
      <c r="AB373">
        <v>0</v>
      </c>
      <c r="AC373">
        <v>0</v>
      </c>
      <c r="AD373">
        <v>1</v>
      </c>
      <c r="AE373">
        <v>0</v>
      </c>
      <c r="AF373" t="s">
        <v>505</v>
      </c>
      <c r="AG373">
        <v>0.053999999999999999</v>
      </c>
      <c r="AH373">
        <v>2</v>
      </c>
      <c r="AI373">
        <v>407089713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>
      <c r="A374">
        <f>ROW(Source!A266)</f>
        <v>266</v>
      </c>
      <c r="B374">
        <v>407089727</v>
      </c>
      <c r="C374">
        <v>407089710</v>
      </c>
      <c r="D374">
        <v>342765643</v>
      </c>
      <c r="E374">
        <v>1</v>
      </c>
      <c r="F374">
        <v>1</v>
      </c>
      <c r="G374">
        <v>1</v>
      </c>
      <c r="H374">
        <v>2</v>
      </c>
      <c r="I374" t="s">
        <v>157</v>
      </c>
      <c r="J374" t="s">
        <v>869</v>
      </c>
      <c r="K374" t="s">
        <v>158</v>
      </c>
      <c r="L374">
        <v>1368</v>
      </c>
      <c r="N374">
        <v>1011</v>
      </c>
      <c r="O374" t="s">
        <v>106</v>
      </c>
      <c r="P374" t="s">
        <v>106</v>
      </c>
      <c r="Q374">
        <v>1</v>
      </c>
      <c r="X374">
        <v>0.17999999999999999</v>
      </c>
      <c r="Y374">
        <v>0</v>
      </c>
      <c r="Z374">
        <v>477.92000000000002</v>
      </c>
      <c r="AA374">
        <v>497.45999999999998</v>
      </c>
      <c r="AB374">
        <v>0</v>
      </c>
      <c r="AC374">
        <v>0</v>
      </c>
      <c r="AD374">
        <v>1</v>
      </c>
      <c r="AE374">
        <v>0</v>
      </c>
      <c r="AF374" t="s">
        <v>505</v>
      </c>
      <c r="AG374">
        <v>0.053999999999999999</v>
      </c>
      <c r="AH374">
        <v>2</v>
      </c>
      <c r="AI374">
        <v>407089714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>
      <c r="A375">
        <f>ROW(Source!A266)</f>
        <v>266</v>
      </c>
      <c r="B375">
        <v>407089728</v>
      </c>
      <c r="C375">
        <v>407089710</v>
      </c>
      <c r="D375">
        <v>342765836</v>
      </c>
      <c r="E375">
        <v>1</v>
      </c>
      <c r="F375">
        <v>1</v>
      </c>
      <c r="G375">
        <v>1</v>
      </c>
      <c r="H375">
        <v>2</v>
      </c>
      <c r="I375" t="s">
        <v>141</v>
      </c>
      <c r="J375" t="s">
        <v>864</v>
      </c>
      <c r="K375" t="s">
        <v>142</v>
      </c>
      <c r="L375">
        <v>1368</v>
      </c>
      <c r="N375">
        <v>1011</v>
      </c>
      <c r="O375" t="s">
        <v>106</v>
      </c>
      <c r="P375" t="s">
        <v>106</v>
      </c>
      <c r="Q375">
        <v>1</v>
      </c>
      <c r="X375">
        <v>14.32</v>
      </c>
      <c r="Y375">
        <v>0</v>
      </c>
      <c r="Z375">
        <v>29.079999999999998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505</v>
      </c>
      <c r="AG375">
        <v>4.2960000000000003</v>
      </c>
      <c r="AH375">
        <v>2</v>
      </c>
      <c r="AI375">
        <v>407089715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>
      <c r="A376">
        <f>ROW(Source!A266)</f>
        <v>266</v>
      </c>
      <c r="B376">
        <v>407089729</v>
      </c>
      <c r="C376">
        <v>407089710</v>
      </c>
      <c r="D376">
        <v>342715737</v>
      </c>
      <c r="E376">
        <v>1</v>
      </c>
      <c r="F376">
        <v>1</v>
      </c>
      <c r="G376">
        <v>1</v>
      </c>
      <c r="H376">
        <v>3</v>
      </c>
      <c r="I376" t="s">
        <v>56</v>
      </c>
      <c r="J376" t="s">
        <v>851</v>
      </c>
      <c r="K376" t="s">
        <v>57</v>
      </c>
      <c r="L376">
        <v>1383</v>
      </c>
      <c r="N376">
        <v>1013</v>
      </c>
      <c r="O376" t="s">
        <v>58</v>
      </c>
      <c r="P376" t="s">
        <v>58</v>
      </c>
      <c r="Q376">
        <v>1</v>
      </c>
      <c r="X376">
        <v>0.56799999999999995</v>
      </c>
      <c r="Y376">
        <v>6.0999999999999996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504</v>
      </c>
      <c r="AG376">
        <v>0</v>
      </c>
      <c r="AH376">
        <v>2</v>
      </c>
      <c r="AI376">
        <v>407089716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>
      <c r="A377">
        <f>ROW(Source!A266)</f>
        <v>266</v>
      </c>
      <c r="B377">
        <v>407089730</v>
      </c>
      <c r="C377">
        <v>407089710</v>
      </c>
      <c r="D377">
        <v>342716455</v>
      </c>
      <c r="E377">
        <v>1</v>
      </c>
      <c r="F377">
        <v>1</v>
      </c>
      <c r="G377">
        <v>1</v>
      </c>
      <c r="H377">
        <v>3</v>
      </c>
      <c r="I377" t="s">
        <v>143</v>
      </c>
      <c r="J377" t="s">
        <v>867</v>
      </c>
      <c r="K377" t="s">
        <v>144</v>
      </c>
      <c r="L377">
        <v>1346</v>
      </c>
      <c r="N377">
        <v>1009</v>
      </c>
      <c r="O377" t="s">
        <v>131</v>
      </c>
      <c r="P377" t="s">
        <v>131</v>
      </c>
      <c r="Q377">
        <v>1</v>
      </c>
      <c r="X377">
        <v>1.05</v>
      </c>
      <c r="Y377">
        <v>155.63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504</v>
      </c>
      <c r="AG377">
        <v>0</v>
      </c>
      <c r="AH377">
        <v>2</v>
      </c>
      <c r="AI377">
        <v>407089717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>
      <c r="A378">
        <f>ROW(Source!A266)</f>
        <v>266</v>
      </c>
      <c r="B378">
        <v>407089731</v>
      </c>
      <c r="C378">
        <v>407089710</v>
      </c>
      <c r="D378">
        <v>342717238</v>
      </c>
      <c r="E378">
        <v>1</v>
      </c>
      <c r="F378">
        <v>1</v>
      </c>
      <c r="G378">
        <v>1</v>
      </c>
      <c r="H378">
        <v>3</v>
      </c>
      <c r="I378" t="s">
        <v>350</v>
      </c>
      <c r="J378" t="s">
        <v>895</v>
      </c>
      <c r="K378" t="s">
        <v>351</v>
      </c>
      <c r="L378">
        <v>1348</v>
      </c>
      <c r="N378">
        <v>1009</v>
      </c>
      <c r="O378" t="s">
        <v>111</v>
      </c>
      <c r="P378" t="s">
        <v>111</v>
      </c>
      <c r="Q378">
        <v>1000</v>
      </c>
      <c r="X378">
        <v>0.0021800000000000001</v>
      </c>
      <c r="Y378">
        <v>127406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504</v>
      </c>
      <c r="AG378">
        <v>0</v>
      </c>
      <c r="AH378">
        <v>2</v>
      </c>
      <c r="AI378">
        <v>407089718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>
      <c r="A379">
        <f>ROW(Source!A266)</f>
        <v>266</v>
      </c>
      <c r="B379">
        <v>407089732</v>
      </c>
      <c r="C379">
        <v>407089710</v>
      </c>
      <c r="D379">
        <v>342724205</v>
      </c>
      <c r="E379">
        <v>1</v>
      </c>
      <c r="F379">
        <v>1</v>
      </c>
      <c r="G379">
        <v>1</v>
      </c>
      <c r="H379">
        <v>3</v>
      </c>
      <c r="I379" t="s">
        <v>320</v>
      </c>
      <c r="J379" t="s">
        <v>892</v>
      </c>
      <c r="K379" t="s">
        <v>321</v>
      </c>
      <c r="L379">
        <v>1348</v>
      </c>
      <c r="N379">
        <v>1009</v>
      </c>
      <c r="O379" t="s">
        <v>111</v>
      </c>
      <c r="P379" t="s">
        <v>111</v>
      </c>
      <c r="Q379">
        <v>1000</v>
      </c>
      <c r="X379">
        <v>0.051499999999999997</v>
      </c>
      <c r="Y379">
        <v>70310.449999999997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504</v>
      </c>
      <c r="AG379">
        <v>0</v>
      </c>
      <c r="AH379">
        <v>2</v>
      </c>
      <c r="AI379">
        <v>407089719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>
      <c r="A380">
        <f>ROW(Source!A266)</f>
        <v>266</v>
      </c>
      <c r="B380">
        <v>407089733</v>
      </c>
      <c r="C380">
        <v>407089710</v>
      </c>
      <c r="D380">
        <v>342739522</v>
      </c>
      <c r="E380">
        <v>1</v>
      </c>
      <c r="F380">
        <v>1</v>
      </c>
      <c r="G380">
        <v>1</v>
      </c>
      <c r="H380">
        <v>3</v>
      </c>
      <c r="I380" t="s">
        <v>352</v>
      </c>
      <c r="J380" t="s">
        <v>896</v>
      </c>
      <c r="K380" t="s">
        <v>353</v>
      </c>
      <c r="L380">
        <v>1301</v>
      </c>
      <c r="N380">
        <v>1003</v>
      </c>
      <c r="O380" t="s">
        <v>295</v>
      </c>
      <c r="P380" t="s">
        <v>295</v>
      </c>
      <c r="Q380">
        <v>1</v>
      </c>
      <c r="X380">
        <v>2.5</v>
      </c>
      <c r="Y380">
        <v>272.00999999999999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504</v>
      </c>
      <c r="AG380">
        <v>0</v>
      </c>
      <c r="AH380">
        <v>2</v>
      </c>
      <c r="AI380">
        <v>407089720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>
      <c r="A381">
        <f>ROW(Source!A266)</f>
        <v>266</v>
      </c>
      <c r="B381">
        <v>407089734</v>
      </c>
      <c r="C381">
        <v>407089710</v>
      </c>
      <c r="D381">
        <v>342742884</v>
      </c>
      <c r="E381">
        <v>1</v>
      </c>
      <c r="F381">
        <v>1</v>
      </c>
      <c r="G381">
        <v>1</v>
      </c>
      <c r="H381">
        <v>3</v>
      </c>
      <c r="I381" t="s">
        <v>298</v>
      </c>
      <c r="J381" t="s">
        <v>888</v>
      </c>
      <c r="K381" t="s">
        <v>299</v>
      </c>
      <c r="L381">
        <v>1455</v>
      </c>
      <c r="N381">
        <v>1013</v>
      </c>
      <c r="O381" t="s">
        <v>300</v>
      </c>
      <c r="P381" t="s">
        <v>300</v>
      </c>
      <c r="Q381">
        <v>1</v>
      </c>
      <c r="X381">
        <v>0.5</v>
      </c>
      <c r="Y381">
        <v>944.69000000000005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504</v>
      </c>
      <c r="AG381">
        <v>0</v>
      </c>
      <c r="AH381">
        <v>2</v>
      </c>
      <c r="AI381">
        <v>407089721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>
      <c r="A382">
        <f>ROW(Source!A266)</f>
        <v>266</v>
      </c>
      <c r="B382">
        <v>407089735</v>
      </c>
      <c r="C382">
        <v>407089710</v>
      </c>
      <c r="D382">
        <v>342743003</v>
      </c>
      <c r="E382">
        <v>1</v>
      </c>
      <c r="F382">
        <v>1</v>
      </c>
      <c r="G382">
        <v>1</v>
      </c>
      <c r="H382">
        <v>3</v>
      </c>
      <c r="I382" t="s">
        <v>354</v>
      </c>
      <c r="J382" t="s">
        <v>897</v>
      </c>
      <c r="K382" t="s">
        <v>355</v>
      </c>
      <c r="L382">
        <v>1407</v>
      </c>
      <c r="N382">
        <v>1013</v>
      </c>
      <c r="O382" t="s">
        <v>343</v>
      </c>
      <c r="P382" t="s">
        <v>343</v>
      </c>
      <c r="Q382">
        <v>1</v>
      </c>
      <c r="X382">
        <v>0.01</v>
      </c>
      <c r="Y382">
        <v>3658.9400000000001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504</v>
      </c>
      <c r="AG382">
        <v>0</v>
      </c>
      <c r="AH382">
        <v>2</v>
      </c>
      <c r="AI382">
        <v>407089722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>
      <c r="A383">
        <f>ROW(Source!A266)</f>
        <v>266</v>
      </c>
      <c r="B383">
        <v>407089736</v>
      </c>
      <c r="C383">
        <v>407089710</v>
      </c>
      <c r="D383">
        <v>342646017</v>
      </c>
      <c r="E383">
        <v>113</v>
      </c>
      <c r="F383">
        <v>1</v>
      </c>
      <c r="G383">
        <v>1</v>
      </c>
      <c r="H383">
        <v>3</v>
      </c>
      <c r="I383" t="s">
        <v>852</v>
      </c>
      <c r="J383" t="s">
        <v>481</v>
      </c>
      <c r="K383" t="s">
        <v>853</v>
      </c>
      <c r="L383">
        <v>3277935</v>
      </c>
      <c r="N383">
        <v>1013</v>
      </c>
      <c r="O383" t="s">
        <v>63</v>
      </c>
      <c r="P383" t="s">
        <v>63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504</v>
      </c>
      <c r="AG383">
        <v>0</v>
      </c>
      <c r="AH383">
        <v>2</v>
      </c>
      <c r="AI383">
        <v>407089723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>
      <c r="A384">
        <f>ROW(Source!A267)</f>
        <v>267</v>
      </c>
      <c r="B384">
        <v>407089751</v>
      </c>
      <c r="C384">
        <v>407089737</v>
      </c>
      <c r="D384">
        <v>342640216</v>
      </c>
      <c r="E384">
        <v>113</v>
      </c>
      <c r="F384">
        <v>1</v>
      </c>
      <c r="G384">
        <v>1</v>
      </c>
      <c r="H384">
        <v>1</v>
      </c>
      <c r="I384" t="s">
        <v>331</v>
      </c>
      <c r="J384" t="s">
        <v>481</v>
      </c>
      <c r="K384" t="s">
        <v>332</v>
      </c>
      <c r="L384">
        <v>1191</v>
      </c>
      <c r="N384">
        <v>1013</v>
      </c>
      <c r="O384" t="s">
        <v>29</v>
      </c>
      <c r="P384" t="s">
        <v>29</v>
      </c>
      <c r="Q384">
        <v>1</v>
      </c>
      <c r="X384">
        <v>27.760000000000002</v>
      </c>
      <c r="Y384">
        <v>0</v>
      </c>
      <c r="Z384">
        <v>0</v>
      </c>
      <c r="AA384">
        <v>0</v>
      </c>
      <c r="AB384">
        <v>486.31999999999999</v>
      </c>
      <c r="AC384">
        <v>0</v>
      </c>
      <c r="AD384">
        <v>1</v>
      </c>
      <c r="AE384">
        <v>1</v>
      </c>
      <c r="AF384" t="s">
        <v>481</v>
      </c>
      <c r="AG384">
        <v>27.760000000000002</v>
      </c>
      <c r="AH384">
        <v>2</v>
      </c>
      <c r="AI384">
        <v>407089738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>
      <c r="A385">
        <f>ROW(Source!A267)</f>
        <v>267</v>
      </c>
      <c r="B385">
        <v>407089752</v>
      </c>
      <c r="C385">
        <v>407089737</v>
      </c>
      <c r="D385">
        <v>342640393</v>
      </c>
      <c r="E385">
        <v>113</v>
      </c>
      <c r="F385">
        <v>1</v>
      </c>
      <c r="G385">
        <v>1</v>
      </c>
      <c r="H385">
        <v>1</v>
      </c>
      <c r="I385" t="s">
        <v>854</v>
      </c>
      <c r="J385" t="s">
        <v>481</v>
      </c>
      <c r="K385" t="s">
        <v>855</v>
      </c>
      <c r="L385">
        <v>1191</v>
      </c>
      <c r="N385">
        <v>1013</v>
      </c>
      <c r="O385" t="s">
        <v>29</v>
      </c>
      <c r="P385" t="s">
        <v>29</v>
      </c>
      <c r="Q385">
        <v>1</v>
      </c>
      <c r="X385">
        <v>0.35999999999999999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481</v>
      </c>
      <c r="AG385">
        <v>0.35999999999999999</v>
      </c>
      <c r="AH385">
        <v>2</v>
      </c>
      <c r="AI385">
        <v>407089739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>
      <c r="A386">
        <f>ROW(Source!A267)</f>
        <v>267</v>
      </c>
      <c r="B386">
        <v>407089753</v>
      </c>
      <c r="C386">
        <v>407089737</v>
      </c>
      <c r="D386">
        <v>342764741</v>
      </c>
      <c r="E386">
        <v>1</v>
      </c>
      <c r="F386">
        <v>1</v>
      </c>
      <c r="G386">
        <v>1</v>
      </c>
      <c r="H386">
        <v>2</v>
      </c>
      <c r="I386" t="s">
        <v>214</v>
      </c>
      <c r="J386" t="s">
        <v>875</v>
      </c>
      <c r="K386" t="s">
        <v>215</v>
      </c>
      <c r="L386">
        <v>1368</v>
      </c>
      <c r="N386">
        <v>1011</v>
      </c>
      <c r="O386" t="s">
        <v>106</v>
      </c>
      <c r="P386" t="s">
        <v>106</v>
      </c>
      <c r="Q386">
        <v>1</v>
      </c>
      <c r="X386">
        <v>0.17999999999999999</v>
      </c>
      <c r="Y386">
        <v>0</v>
      </c>
      <c r="Z386">
        <v>1552.1199999999999</v>
      </c>
      <c r="AA386">
        <v>668.23000000000002</v>
      </c>
      <c r="AB386">
        <v>0</v>
      </c>
      <c r="AC386">
        <v>0</v>
      </c>
      <c r="AD386">
        <v>1</v>
      </c>
      <c r="AE386">
        <v>0</v>
      </c>
      <c r="AF386" t="s">
        <v>481</v>
      </c>
      <c r="AG386">
        <v>0.17999999999999999</v>
      </c>
      <c r="AH386">
        <v>2</v>
      </c>
      <c r="AI386">
        <v>407089740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>
      <c r="A387">
        <f>ROW(Source!A267)</f>
        <v>267</v>
      </c>
      <c r="B387">
        <v>407089754</v>
      </c>
      <c r="C387">
        <v>407089737</v>
      </c>
      <c r="D387">
        <v>342765643</v>
      </c>
      <c r="E387">
        <v>1</v>
      </c>
      <c r="F387">
        <v>1</v>
      </c>
      <c r="G387">
        <v>1</v>
      </c>
      <c r="H387">
        <v>2</v>
      </c>
      <c r="I387" t="s">
        <v>157</v>
      </c>
      <c r="J387" t="s">
        <v>869</v>
      </c>
      <c r="K387" t="s">
        <v>158</v>
      </c>
      <c r="L387">
        <v>1368</v>
      </c>
      <c r="N387">
        <v>1011</v>
      </c>
      <c r="O387" t="s">
        <v>106</v>
      </c>
      <c r="P387" t="s">
        <v>106</v>
      </c>
      <c r="Q387">
        <v>1</v>
      </c>
      <c r="X387">
        <v>0.17999999999999999</v>
      </c>
      <c r="Y387">
        <v>0</v>
      </c>
      <c r="Z387">
        <v>477.92000000000002</v>
      </c>
      <c r="AA387">
        <v>497.45999999999998</v>
      </c>
      <c r="AB387">
        <v>0</v>
      </c>
      <c r="AC387">
        <v>0</v>
      </c>
      <c r="AD387">
        <v>1</v>
      </c>
      <c r="AE387">
        <v>0</v>
      </c>
      <c r="AF387" t="s">
        <v>481</v>
      </c>
      <c r="AG387">
        <v>0.17999999999999999</v>
      </c>
      <c r="AH387">
        <v>2</v>
      </c>
      <c r="AI387">
        <v>407089741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>
      <c r="A388">
        <f>ROW(Source!A267)</f>
        <v>267</v>
      </c>
      <c r="B388">
        <v>407089755</v>
      </c>
      <c r="C388">
        <v>407089737</v>
      </c>
      <c r="D388">
        <v>342765836</v>
      </c>
      <c r="E388">
        <v>1</v>
      </c>
      <c r="F388">
        <v>1</v>
      </c>
      <c r="G388">
        <v>1</v>
      </c>
      <c r="H388">
        <v>2</v>
      </c>
      <c r="I388" t="s">
        <v>141</v>
      </c>
      <c r="J388" t="s">
        <v>864</v>
      </c>
      <c r="K388" t="s">
        <v>142</v>
      </c>
      <c r="L388">
        <v>1368</v>
      </c>
      <c r="N388">
        <v>1011</v>
      </c>
      <c r="O388" t="s">
        <v>106</v>
      </c>
      <c r="P388" t="s">
        <v>106</v>
      </c>
      <c r="Q388">
        <v>1</v>
      </c>
      <c r="X388">
        <v>14.32</v>
      </c>
      <c r="Y388">
        <v>0</v>
      </c>
      <c r="Z388">
        <v>29.079999999999998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481</v>
      </c>
      <c r="AG388">
        <v>14.32</v>
      </c>
      <c r="AH388">
        <v>2</v>
      </c>
      <c r="AI388">
        <v>407089742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>
      <c r="A389">
        <f>ROW(Source!A267)</f>
        <v>267</v>
      </c>
      <c r="B389">
        <v>407089756</v>
      </c>
      <c r="C389">
        <v>407089737</v>
      </c>
      <c r="D389">
        <v>342715737</v>
      </c>
      <c r="E389">
        <v>1</v>
      </c>
      <c r="F389">
        <v>1</v>
      </c>
      <c r="G389">
        <v>1</v>
      </c>
      <c r="H389">
        <v>3</v>
      </c>
      <c r="I389" t="s">
        <v>56</v>
      </c>
      <c r="J389" t="s">
        <v>851</v>
      </c>
      <c r="K389" t="s">
        <v>57</v>
      </c>
      <c r="L389">
        <v>1383</v>
      </c>
      <c r="N389">
        <v>1013</v>
      </c>
      <c r="O389" t="s">
        <v>58</v>
      </c>
      <c r="P389" t="s">
        <v>58</v>
      </c>
      <c r="Q389">
        <v>1</v>
      </c>
      <c r="X389">
        <v>0.56799999999999995</v>
      </c>
      <c r="Y389">
        <v>6.0999999999999996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504</v>
      </c>
      <c r="AG389">
        <v>0</v>
      </c>
      <c r="AH389">
        <v>2</v>
      </c>
      <c r="AI389">
        <v>407089743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>
      <c r="A390">
        <f>ROW(Source!A267)</f>
        <v>267</v>
      </c>
      <c r="B390">
        <v>407089757</v>
      </c>
      <c r="C390">
        <v>407089737</v>
      </c>
      <c r="D390">
        <v>342716455</v>
      </c>
      <c r="E390">
        <v>1</v>
      </c>
      <c r="F390">
        <v>1</v>
      </c>
      <c r="G390">
        <v>1</v>
      </c>
      <c r="H390">
        <v>3</v>
      </c>
      <c r="I390" t="s">
        <v>143</v>
      </c>
      <c r="J390" t="s">
        <v>867</v>
      </c>
      <c r="K390" t="s">
        <v>144</v>
      </c>
      <c r="L390">
        <v>1346</v>
      </c>
      <c r="N390">
        <v>1009</v>
      </c>
      <c r="O390" t="s">
        <v>131</v>
      </c>
      <c r="P390" t="s">
        <v>131</v>
      </c>
      <c r="Q390">
        <v>1</v>
      </c>
      <c r="X390">
        <v>1.05</v>
      </c>
      <c r="Y390">
        <v>155.63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504</v>
      </c>
      <c r="AG390">
        <v>0</v>
      </c>
      <c r="AH390">
        <v>2</v>
      </c>
      <c r="AI390">
        <v>407089744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>
      <c r="A391">
        <f>ROW(Source!A267)</f>
        <v>267</v>
      </c>
      <c r="B391">
        <v>407089758</v>
      </c>
      <c r="C391">
        <v>407089737</v>
      </c>
      <c r="D391">
        <v>342717238</v>
      </c>
      <c r="E391">
        <v>1</v>
      </c>
      <c r="F391">
        <v>1</v>
      </c>
      <c r="G391">
        <v>1</v>
      </c>
      <c r="H391">
        <v>3</v>
      </c>
      <c r="I391" t="s">
        <v>350</v>
      </c>
      <c r="J391" t="s">
        <v>895</v>
      </c>
      <c r="K391" t="s">
        <v>351</v>
      </c>
      <c r="L391">
        <v>1348</v>
      </c>
      <c r="N391">
        <v>1009</v>
      </c>
      <c r="O391" t="s">
        <v>111</v>
      </c>
      <c r="P391" t="s">
        <v>111</v>
      </c>
      <c r="Q391">
        <v>1000</v>
      </c>
      <c r="X391">
        <v>0.0021800000000000001</v>
      </c>
      <c r="Y391">
        <v>127406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504</v>
      </c>
      <c r="AG391">
        <v>0</v>
      </c>
      <c r="AH391">
        <v>2</v>
      </c>
      <c r="AI391">
        <v>407089745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>
      <c r="A392">
        <f>ROW(Source!A267)</f>
        <v>267</v>
      </c>
      <c r="B392">
        <v>407089759</v>
      </c>
      <c r="C392">
        <v>407089737</v>
      </c>
      <c r="D392">
        <v>342724205</v>
      </c>
      <c r="E392">
        <v>1</v>
      </c>
      <c r="F392">
        <v>1</v>
      </c>
      <c r="G392">
        <v>1</v>
      </c>
      <c r="H392">
        <v>3</v>
      </c>
      <c r="I392" t="s">
        <v>320</v>
      </c>
      <c r="J392" t="s">
        <v>892</v>
      </c>
      <c r="K392" t="s">
        <v>321</v>
      </c>
      <c r="L392">
        <v>1348</v>
      </c>
      <c r="N392">
        <v>1009</v>
      </c>
      <c r="O392" t="s">
        <v>111</v>
      </c>
      <c r="P392" t="s">
        <v>111</v>
      </c>
      <c r="Q392">
        <v>1000</v>
      </c>
      <c r="X392">
        <v>0.051499999999999997</v>
      </c>
      <c r="Y392">
        <v>70310.449999999997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504</v>
      </c>
      <c r="AG392">
        <v>0</v>
      </c>
      <c r="AH392">
        <v>2</v>
      </c>
      <c r="AI392">
        <v>407089746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>
      <c r="A393">
        <f>ROW(Source!A267)</f>
        <v>267</v>
      </c>
      <c r="B393">
        <v>407089760</v>
      </c>
      <c r="C393">
        <v>407089737</v>
      </c>
      <c r="D393">
        <v>342739522</v>
      </c>
      <c r="E393">
        <v>1</v>
      </c>
      <c r="F393">
        <v>1</v>
      </c>
      <c r="G393">
        <v>1</v>
      </c>
      <c r="H393">
        <v>3</v>
      </c>
      <c r="I393" t="s">
        <v>352</v>
      </c>
      <c r="J393" t="s">
        <v>896</v>
      </c>
      <c r="K393" t="s">
        <v>353</v>
      </c>
      <c r="L393">
        <v>1301</v>
      </c>
      <c r="N393">
        <v>1003</v>
      </c>
      <c r="O393" t="s">
        <v>295</v>
      </c>
      <c r="P393" t="s">
        <v>295</v>
      </c>
      <c r="Q393">
        <v>1</v>
      </c>
      <c r="X393">
        <v>2.5</v>
      </c>
      <c r="Y393">
        <v>272.00999999999999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504</v>
      </c>
      <c r="AG393">
        <v>0</v>
      </c>
      <c r="AH393">
        <v>2</v>
      </c>
      <c r="AI393">
        <v>407089747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>
      <c r="A394">
        <f>ROW(Source!A267)</f>
        <v>267</v>
      </c>
      <c r="B394">
        <v>407089761</v>
      </c>
      <c r="C394">
        <v>407089737</v>
      </c>
      <c r="D394">
        <v>342742884</v>
      </c>
      <c r="E394">
        <v>1</v>
      </c>
      <c r="F394">
        <v>1</v>
      </c>
      <c r="G394">
        <v>1</v>
      </c>
      <c r="H394">
        <v>3</v>
      </c>
      <c r="I394" t="s">
        <v>298</v>
      </c>
      <c r="J394" t="s">
        <v>888</v>
      </c>
      <c r="K394" t="s">
        <v>299</v>
      </c>
      <c r="L394">
        <v>1455</v>
      </c>
      <c r="N394">
        <v>1013</v>
      </c>
      <c r="O394" t="s">
        <v>300</v>
      </c>
      <c r="P394" t="s">
        <v>300</v>
      </c>
      <c r="Q394">
        <v>1</v>
      </c>
      <c r="X394">
        <v>0.5</v>
      </c>
      <c r="Y394">
        <v>944.69000000000005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504</v>
      </c>
      <c r="AG394">
        <v>0</v>
      </c>
      <c r="AH394">
        <v>2</v>
      </c>
      <c r="AI394">
        <v>407089748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>
      <c r="A395">
        <f>ROW(Source!A267)</f>
        <v>267</v>
      </c>
      <c r="B395">
        <v>407089762</v>
      </c>
      <c r="C395">
        <v>407089737</v>
      </c>
      <c r="D395">
        <v>342743003</v>
      </c>
      <c r="E395">
        <v>1</v>
      </c>
      <c r="F395">
        <v>1</v>
      </c>
      <c r="G395">
        <v>1</v>
      </c>
      <c r="H395">
        <v>3</v>
      </c>
      <c r="I395" t="s">
        <v>354</v>
      </c>
      <c r="J395" t="s">
        <v>897</v>
      </c>
      <c r="K395" t="s">
        <v>355</v>
      </c>
      <c r="L395">
        <v>1407</v>
      </c>
      <c r="N395">
        <v>1013</v>
      </c>
      <c r="O395" t="s">
        <v>343</v>
      </c>
      <c r="P395" t="s">
        <v>343</v>
      </c>
      <c r="Q395">
        <v>1</v>
      </c>
      <c r="X395">
        <v>0.01</v>
      </c>
      <c r="Y395">
        <v>3658.9400000000001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504</v>
      </c>
      <c r="AG395">
        <v>0</v>
      </c>
      <c r="AH395">
        <v>2</v>
      </c>
      <c r="AI395">
        <v>407089749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>
      <c r="A396">
        <f>ROW(Source!A267)</f>
        <v>267</v>
      </c>
      <c r="B396">
        <v>407089763</v>
      </c>
      <c r="C396">
        <v>407089737</v>
      </c>
      <c r="D396">
        <v>342646017</v>
      </c>
      <c r="E396">
        <v>113</v>
      </c>
      <c r="F396">
        <v>1</v>
      </c>
      <c r="G396">
        <v>1</v>
      </c>
      <c r="H396">
        <v>3</v>
      </c>
      <c r="I396" t="s">
        <v>852</v>
      </c>
      <c r="J396" t="s">
        <v>481</v>
      </c>
      <c r="K396" t="s">
        <v>853</v>
      </c>
      <c r="L396">
        <v>3277935</v>
      </c>
      <c r="N396">
        <v>1013</v>
      </c>
      <c r="O396" t="s">
        <v>63</v>
      </c>
      <c r="P396" t="s">
        <v>63</v>
      </c>
      <c r="Q396">
        <v>1</v>
      </c>
      <c r="X396">
        <v>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504</v>
      </c>
      <c r="AG396">
        <v>0</v>
      </c>
      <c r="AH396">
        <v>2</v>
      </c>
      <c r="AI396">
        <v>407089750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>
      <c r="A397">
        <f>ROW(Source!A268)</f>
        <v>268</v>
      </c>
      <c r="B397">
        <v>407089766</v>
      </c>
      <c r="C397">
        <v>407089764</v>
      </c>
      <c r="D397">
        <v>342640179</v>
      </c>
      <c r="E397">
        <v>113</v>
      </c>
      <c r="F397">
        <v>1</v>
      </c>
      <c r="G397">
        <v>1</v>
      </c>
      <c r="H397">
        <v>1</v>
      </c>
      <c r="I397" t="s">
        <v>361</v>
      </c>
      <c r="J397" t="s">
        <v>481</v>
      </c>
      <c r="K397" t="s">
        <v>362</v>
      </c>
      <c r="L397">
        <v>1191</v>
      </c>
      <c r="N397">
        <v>1013</v>
      </c>
      <c r="O397" t="s">
        <v>29</v>
      </c>
      <c r="P397" t="s">
        <v>29</v>
      </c>
      <c r="Q397">
        <v>1</v>
      </c>
      <c r="X397">
        <v>3.98</v>
      </c>
      <c r="Y397">
        <v>0</v>
      </c>
      <c r="Z397">
        <v>0</v>
      </c>
      <c r="AA397">
        <v>0</v>
      </c>
      <c r="AB397">
        <v>423.20999999999998</v>
      </c>
      <c r="AC397">
        <v>0</v>
      </c>
      <c r="AD397">
        <v>1</v>
      </c>
      <c r="AE397">
        <v>1</v>
      </c>
      <c r="AF397" t="s">
        <v>481</v>
      </c>
      <c r="AG397">
        <v>3.98</v>
      </c>
      <c r="AH397">
        <v>2</v>
      </c>
      <c r="AI397">
        <v>407089765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>
      <c r="A398">
        <f>ROW(Source!A269)</f>
        <v>269</v>
      </c>
      <c r="B398">
        <v>407089772</v>
      </c>
      <c r="C398">
        <v>407089767</v>
      </c>
      <c r="D398">
        <v>342640210</v>
      </c>
      <c r="E398">
        <v>113</v>
      </c>
      <c r="F398">
        <v>1</v>
      </c>
      <c r="G398">
        <v>1</v>
      </c>
      <c r="H398">
        <v>1</v>
      </c>
      <c r="I398" t="s">
        <v>366</v>
      </c>
      <c r="J398" t="s">
        <v>481</v>
      </c>
      <c r="K398" t="s">
        <v>367</v>
      </c>
      <c r="L398">
        <v>1191</v>
      </c>
      <c r="N398">
        <v>1013</v>
      </c>
      <c r="O398" t="s">
        <v>29</v>
      </c>
      <c r="P398" t="s">
        <v>29</v>
      </c>
      <c r="Q398">
        <v>1</v>
      </c>
      <c r="X398">
        <v>15.199999999999999</v>
      </c>
      <c r="Y398">
        <v>0</v>
      </c>
      <c r="Z398">
        <v>0</v>
      </c>
      <c r="AA398">
        <v>0</v>
      </c>
      <c r="AB398">
        <v>475.19</v>
      </c>
      <c r="AC398">
        <v>0</v>
      </c>
      <c r="AD398">
        <v>1</v>
      </c>
      <c r="AE398">
        <v>1</v>
      </c>
      <c r="AF398" t="s">
        <v>481</v>
      </c>
      <c r="AG398">
        <v>15.199999999999999</v>
      </c>
      <c r="AH398">
        <v>2</v>
      </c>
      <c r="AI398">
        <v>407089768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>
      <c r="A399">
        <f>ROW(Source!A269)</f>
        <v>269</v>
      </c>
      <c r="B399">
        <v>407089773</v>
      </c>
      <c r="C399">
        <v>407089767</v>
      </c>
      <c r="D399">
        <v>342715737</v>
      </c>
      <c r="E399">
        <v>1</v>
      </c>
      <c r="F399">
        <v>1</v>
      </c>
      <c r="G399">
        <v>1</v>
      </c>
      <c r="H399">
        <v>3</v>
      </c>
      <c r="I399" t="s">
        <v>56</v>
      </c>
      <c r="J399" t="s">
        <v>851</v>
      </c>
      <c r="K399" t="s">
        <v>57</v>
      </c>
      <c r="L399">
        <v>1383</v>
      </c>
      <c r="N399">
        <v>1013</v>
      </c>
      <c r="O399" t="s">
        <v>58</v>
      </c>
      <c r="P399" t="s">
        <v>58</v>
      </c>
      <c r="Q399">
        <v>1</v>
      </c>
      <c r="X399">
        <v>5.3376000000000001</v>
      </c>
      <c r="Y399">
        <v>6.0999999999999996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504</v>
      </c>
      <c r="AG399">
        <v>0</v>
      </c>
      <c r="AH399">
        <v>2</v>
      </c>
      <c r="AI399">
        <v>407089769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>
      <c r="A400">
        <f>ROW(Source!A269)</f>
        <v>269</v>
      </c>
      <c r="B400">
        <v>407089774</v>
      </c>
      <c r="C400">
        <v>407089767</v>
      </c>
      <c r="D400">
        <v>342717335</v>
      </c>
      <c r="E400">
        <v>1</v>
      </c>
      <c r="F400">
        <v>1</v>
      </c>
      <c r="G400">
        <v>1</v>
      </c>
      <c r="H400">
        <v>3</v>
      </c>
      <c r="I400" t="s">
        <v>368</v>
      </c>
      <c r="J400" t="s">
        <v>898</v>
      </c>
      <c r="K400" t="s">
        <v>369</v>
      </c>
      <c r="L400">
        <v>1425</v>
      </c>
      <c r="N400">
        <v>1013</v>
      </c>
      <c r="O400" t="s">
        <v>147</v>
      </c>
      <c r="P400" t="s">
        <v>147</v>
      </c>
      <c r="Q400">
        <v>1</v>
      </c>
      <c r="X400">
        <v>1.75</v>
      </c>
      <c r="Y400">
        <v>52.340000000000003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504</v>
      </c>
      <c r="AG400">
        <v>0</v>
      </c>
      <c r="AH400">
        <v>2</v>
      </c>
      <c r="AI400">
        <v>407089770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>
      <c r="A401">
        <f>ROW(Source!A269)</f>
        <v>269</v>
      </c>
      <c r="B401">
        <v>407089775</v>
      </c>
      <c r="C401">
        <v>407089767</v>
      </c>
      <c r="D401">
        <v>342646017</v>
      </c>
      <c r="E401">
        <v>113</v>
      </c>
      <c r="F401">
        <v>1</v>
      </c>
      <c r="G401">
        <v>1</v>
      </c>
      <c r="H401">
        <v>3</v>
      </c>
      <c r="I401" t="s">
        <v>852</v>
      </c>
      <c r="J401" t="s">
        <v>481</v>
      </c>
      <c r="K401" t="s">
        <v>853</v>
      </c>
      <c r="L401">
        <v>3277935</v>
      </c>
      <c r="N401">
        <v>1013</v>
      </c>
      <c r="O401" t="s">
        <v>63</v>
      </c>
      <c r="P401" t="s">
        <v>63</v>
      </c>
      <c r="Q401">
        <v>1</v>
      </c>
      <c r="X401">
        <v>2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504</v>
      </c>
      <c r="AG401">
        <v>0</v>
      </c>
      <c r="AH401">
        <v>2</v>
      </c>
      <c r="AI401">
        <v>407089771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>
      <c r="A402">
        <f>ROW(Source!A270)</f>
        <v>270</v>
      </c>
      <c r="B402">
        <v>407089787</v>
      </c>
      <c r="C402">
        <v>407089776</v>
      </c>
      <c r="D402">
        <v>342640216</v>
      </c>
      <c r="E402">
        <v>113</v>
      </c>
      <c r="F402">
        <v>1</v>
      </c>
      <c r="G402">
        <v>1</v>
      </c>
      <c r="H402">
        <v>1</v>
      </c>
      <c r="I402" t="s">
        <v>331</v>
      </c>
      <c r="J402" t="s">
        <v>481</v>
      </c>
      <c r="K402" t="s">
        <v>332</v>
      </c>
      <c r="L402">
        <v>1191</v>
      </c>
      <c r="N402">
        <v>1013</v>
      </c>
      <c r="O402" t="s">
        <v>29</v>
      </c>
      <c r="P402" t="s">
        <v>29</v>
      </c>
      <c r="Q402">
        <v>1</v>
      </c>
      <c r="X402">
        <v>5.3899999999999997</v>
      </c>
      <c r="Y402">
        <v>0</v>
      </c>
      <c r="Z402">
        <v>0</v>
      </c>
      <c r="AA402">
        <v>0</v>
      </c>
      <c r="AB402">
        <v>486.31999999999999</v>
      </c>
      <c r="AC402">
        <v>0</v>
      </c>
      <c r="AD402">
        <v>1</v>
      </c>
      <c r="AE402">
        <v>1</v>
      </c>
      <c r="AF402" t="s">
        <v>481</v>
      </c>
      <c r="AG402">
        <v>5.3899999999999997</v>
      </c>
      <c r="AH402">
        <v>2</v>
      </c>
      <c r="AI402">
        <v>407089777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>
      <c r="A403">
        <f>ROW(Source!A270)</f>
        <v>270</v>
      </c>
      <c r="B403">
        <v>407089788</v>
      </c>
      <c r="C403">
        <v>407089776</v>
      </c>
      <c r="D403">
        <v>342640393</v>
      </c>
      <c r="E403">
        <v>113</v>
      </c>
      <c r="F403">
        <v>1</v>
      </c>
      <c r="G403">
        <v>1</v>
      </c>
      <c r="H403">
        <v>1</v>
      </c>
      <c r="I403" t="s">
        <v>854</v>
      </c>
      <c r="J403" t="s">
        <v>481</v>
      </c>
      <c r="K403" t="s">
        <v>855</v>
      </c>
      <c r="L403">
        <v>1191</v>
      </c>
      <c r="N403">
        <v>1013</v>
      </c>
      <c r="O403" t="s">
        <v>29</v>
      </c>
      <c r="P403" t="s">
        <v>29</v>
      </c>
      <c r="Q403">
        <v>1</v>
      </c>
      <c r="X403">
        <v>0.040000000000000001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2</v>
      </c>
      <c r="AF403" t="s">
        <v>481</v>
      </c>
      <c r="AG403">
        <v>0.040000000000000001</v>
      </c>
      <c r="AH403">
        <v>2</v>
      </c>
      <c r="AI403">
        <v>407089778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>
      <c r="A404">
        <f>ROW(Source!A270)</f>
        <v>270</v>
      </c>
      <c r="B404">
        <v>407089789</v>
      </c>
      <c r="C404">
        <v>407089776</v>
      </c>
      <c r="D404">
        <v>342764741</v>
      </c>
      <c r="E404">
        <v>1</v>
      </c>
      <c r="F404">
        <v>1</v>
      </c>
      <c r="G404">
        <v>1</v>
      </c>
      <c r="H404">
        <v>2</v>
      </c>
      <c r="I404" t="s">
        <v>214</v>
      </c>
      <c r="J404" t="s">
        <v>875</v>
      </c>
      <c r="K404" t="s">
        <v>215</v>
      </c>
      <c r="L404">
        <v>1368</v>
      </c>
      <c r="N404">
        <v>1011</v>
      </c>
      <c r="O404" t="s">
        <v>106</v>
      </c>
      <c r="P404" t="s">
        <v>106</v>
      </c>
      <c r="Q404">
        <v>1</v>
      </c>
      <c r="X404">
        <v>0.02</v>
      </c>
      <c r="Y404">
        <v>0</v>
      </c>
      <c r="Z404">
        <v>1552.1199999999999</v>
      </c>
      <c r="AA404">
        <v>668.23000000000002</v>
      </c>
      <c r="AB404">
        <v>0</v>
      </c>
      <c r="AC404">
        <v>0</v>
      </c>
      <c r="AD404">
        <v>1</v>
      </c>
      <c r="AE404">
        <v>0</v>
      </c>
      <c r="AF404" t="s">
        <v>481</v>
      </c>
      <c r="AG404">
        <v>0.02</v>
      </c>
      <c r="AH404">
        <v>2</v>
      </c>
      <c r="AI404">
        <v>407089779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>
      <c r="A405">
        <f>ROW(Source!A270)</f>
        <v>270</v>
      </c>
      <c r="B405">
        <v>407089790</v>
      </c>
      <c r="C405">
        <v>407089776</v>
      </c>
      <c r="D405">
        <v>342765643</v>
      </c>
      <c r="E405">
        <v>1</v>
      </c>
      <c r="F405">
        <v>1</v>
      </c>
      <c r="G405">
        <v>1</v>
      </c>
      <c r="H405">
        <v>2</v>
      </c>
      <c r="I405" t="s">
        <v>157</v>
      </c>
      <c r="J405" t="s">
        <v>869</v>
      </c>
      <c r="K405" t="s">
        <v>158</v>
      </c>
      <c r="L405">
        <v>1368</v>
      </c>
      <c r="N405">
        <v>1011</v>
      </c>
      <c r="O405" t="s">
        <v>106</v>
      </c>
      <c r="P405" t="s">
        <v>106</v>
      </c>
      <c r="Q405">
        <v>1</v>
      </c>
      <c r="X405">
        <v>0.02</v>
      </c>
      <c r="Y405">
        <v>0</v>
      </c>
      <c r="Z405">
        <v>477.92000000000002</v>
      </c>
      <c r="AA405">
        <v>497.45999999999998</v>
      </c>
      <c r="AB405">
        <v>0</v>
      </c>
      <c r="AC405">
        <v>0</v>
      </c>
      <c r="AD405">
        <v>1</v>
      </c>
      <c r="AE405">
        <v>0</v>
      </c>
      <c r="AF405" t="s">
        <v>481</v>
      </c>
      <c r="AG405">
        <v>0.02</v>
      </c>
      <c r="AH405">
        <v>2</v>
      </c>
      <c r="AI405">
        <v>407089780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>
      <c r="A406">
        <f>ROW(Source!A270)</f>
        <v>270</v>
      </c>
      <c r="B406">
        <v>407089791</v>
      </c>
      <c r="C406">
        <v>407089776</v>
      </c>
      <c r="D406">
        <v>342715891</v>
      </c>
      <c r="E406">
        <v>1</v>
      </c>
      <c r="F406">
        <v>1</v>
      </c>
      <c r="G406">
        <v>1</v>
      </c>
      <c r="H406">
        <v>3</v>
      </c>
      <c r="I406" t="s">
        <v>293</v>
      </c>
      <c r="J406" t="s">
        <v>886</v>
      </c>
      <c r="K406" t="s">
        <v>294</v>
      </c>
      <c r="L406">
        <v>1301</v>
      </c>
      <c r="N406">
        <v>1003</v>
      </c>
      <c r="O406" t="s">
        <v>295</v>
      </c>
      <c r="P406" t="s">
        <v>295</v>
      </c>
      <c r="Q406">
        <v>1</v>
      </c>
      <c r="X406">
        <v>13.33</v>
      </c>
      <c r="Y406">
        <v>5.8700000000000001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504</v>
      </c>
      <c r="AG406">
        <v>0</v>
      </c>
      <c r="AH406">
        <v>2</v>
      </c>
      <c r="AI406">
        <v>407089781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>
      <c r="A407">
        <f>ROW(Source!A270)</f>
        <v>270</v>
      </c>
      <c r="B407">
        <v>407089792</v>
      </c>
      <c r="C407">
        <v>407089776</v>
      </c>
      <c r="D407">
        <v>342716058</v>
      </c>
      <c r="E407">
        <v>1</v>
      </c>
      <c r="F407">
        <v>1</v>
      </c>
      <c r="G407">
        <v>1</v>
      </c>
      <c r="H407">
        <v>3</v>
      </c>
      <c r="I407" t="s">
        <v>373</v>
      </c>
      <c r="J407" t="s">
        <v>899</v>
      </c>
      <c r="K407" t="s">
        <v>374</v>
      </c>
      <c r="L407">
        <v>1348</v>
      </c>
      <c r="N407">
        <v>1009</v>
      </c>
      <c r="O407" t="s">
        <v>111</v>
      </c>
      <c r="P407" t="s">
        <v>111</v>
      </c>
      <c r="Q407">
        <v>1000</v>
      </c>
      <c r="X407">
        <v>0.00059999999999999995</v>
      </c>
      <c r="Y407">
        <v>43821.529999999999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504</v>
      </c>
      <c r="AG407">
        <v>0</v>
      </c>
      <c r="AH407">
        <v>2</v>
      </c>
      <c r="AI407">
        <v>407089782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>
      <c r="A408">
        <f>ROW(Source!A270)</f>
        <v>270</v>
      </c>
      <c r="B408">
        <v>407089793</v>
      </c>
      <c r="C408">
        <v>407089776</v>
      </c>
      <c r="D408">
        <v>342735756</v>
      </c>
      <c r="E408">
        <v>1</v>
      </c>
      <c r="F408">
        <v>1</v>
      </c>
      <c r="G408">
        <v>1</v>
      </c>
      <c r="H408">
        <v>3</v>
      </c>
      <c r="I408" t="s">
        <v>241</v>
      </c>
      <c r="J408" t="s">
        <v>880</v>
      </c>
      <c r="K408" t="s">
        <v>242</v>
      </c>
      <c r="L408">
        <v>1346</v>
      </c>
      <c r="N408">
        <v>1009</v>
      </c>
      <c r="O408" t="s">
        <v>131</v>
      </c>
      <c r="P408" t="s">
        <v>131</v>
      </c>
      <c r="Q408">
        <v>1</v>
      </c>
      <c r="X408">
        <v>0.02</v>
      </c>
      <c r="Y408">
        <v>79.879999999999995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504</v>
      </c>
      <c r="AG408">
        <v>0</v>
      </c>
      <c r="AH408">
        <v>2</v>
      </c>
      <c r="AI408">
        <v>407089783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>
      <c r="A409">
        <f>ROW(Source!A270)</f>
        <v>270</v>
      </c>
      <c r="B409">
        <v>407089794</v>
      </c>
      <c r="C409">
        <v>407089776</v>
      </c>
      <c r="D409">
        <v>342742947</v>
      </c>
      <c r="E409">
        <v>1</v>
      </c>
      <c r="F409">
        <v>1</v>
      </c>
      <c r="G409">
        <v>1</v>
      </c>
      <c r="H409">
        <v>3</v>
      </c>
      <c r="I409" t="s">
        <v>375</v>
      </c>
      <c r="J409" t="s">
        <v>900</v>
      </c>
      <c r="K409" t="s">
        <v>376</v>
      </c>
      <c r="L409">
        <v>1425</v>
      </c>
      <c r="N409">
        <v>1013</v>
      </c>
      <c r="O409" t="s">
        <v>147</v>
      </c>
      <c r="P409" t="s">
        <v>147</v>
      </c>
      <c r="Q409">
        <v>1</v>
      </c>
      <c r="X409">
        <v>0.050000000000000003</v>
      </c>
      <c r="Y409">
        <v>696.63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504</v>
      </c>
      <c r="AG409">
        <v>0</v>
      </c>
      <c r="AH409">
        <v>2</v>
      </c>
      <c r="AI409">
        <v>407089784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>
      <c r="A410">
        <f>ROW(Source!A270)</f>
        <v>270</v>
      </c>
      <c r="B410">
        <v>407089795</v>
      </c>
      <c r="C410">
        <v>407089776</v>
      </c>
      <c r="D410">
        <v>342742996</v>
      </c>
      <c r="E410">
        <v>1</v>
      </c>
      <c r="F410">
        <v>1</v>
      </c>
      <c r="G410">
        <v>1</v>
      </c>
      <c r="H410">
        <v>3</v>
      </c>
      <c r="I410" t="s">
        <v>377</v>
      </c>
      <c r="J410" t="s">
        <v>901</v>
      </c>
      <c r="K410" t="s">
        <v>378</v>
      </c>
      <c r="L410">
        <v>1407</v>
      </c>
      <c r="N410">
        <v>1013</v>
      </c>
      <c r="O410" t="s">
        <v>343</v>
      </c>
      <c r="P410" t="s">
        <v>343</v>
      </c>
      <c r="Q410">
        <v>1</v>
      </c>
      <c r="X410">
        <v>0.012200000000000001</v>
      </c>
      <c r="Y410">
        <v>1610.3299999999999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504</v>
      </c>
      <c r="AG410">
        <v>0</v>
      </c>
      <c r="AH410">
        <v>2</v>
      </c>
      <c r="AI410">
        <v>407089785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>
      <c r="A411">
        <f>ROW(Source!A270)</f>
        <v>270</v>
      </c>
      <c r="B411">
        <v>407089796</v>
      </c>
      <c r="C411">
        <v>407089776</v>
      </c>
      <c r="D411">
        <v>342646017</v>
      </c>
      <c r="E411">
        <v>113</v>
      </c>
      <c r="F411">
        <v>1</v>
      </c>
      <c r="G411">
        <v>1</v>
      </c>
      <c r="H411">
        <v>3</v>
      </c>
      <c r="I411" t="s">
        <v>852</v>
      </c>
      <c r="J411" t="s">
        <v>481</v>
      </c>
      <c r="K411" t="s">
        <v>853</v>
      </c>
      <c r="L411">
        <v>3277935</v>
      </c>
      <c r="N411">
        <v>1013</v>
      </c>
      <c r="O411" t="s">
        <v>63</v>
      </c>
      <c r="P411" t="s">
        <v>63</v>
      </c>
      <c r="Q411">
        <v>1</v>
      </c>
      <c r="X411">
        <v>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504</v>
      </c>
      <c r="AG411">
        <v>0</v>
      </c>
      <c r="AH411">
        <v>2</v>
      </c>
      <c r="AI411">
        <v>407089786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>
      <c r="A412">
        <f>ROW(Source!A271)</f>
        <v>271</v>
      </c>
      <c r="B412">
        <v>407089808</v>
      </c>
      <c r="C412">
        <v>407089797</v>
      </c>
      <c r="D412">
        <v>342640216</v>
      </c>
      <c r="E412">
        <v>113</v>
      </c>
      <c r="F412">
        <v>1</v>
      </c>
      <c r="G412">
        <v>1</v>
      </c>
      <c r="H412">
        <v>1</v>
      </c>
      <c r="I412" t="s">
        <v>331</v>
      </c>
      <c r="J412" t="s">
        <v>481</v>
      </c>
      <c r="K412" t="s">
        <v>332</v>
      </c>
      <c r="L412">
        <v>1191</v>
      </c>
      <c r="N412">
        <v>1013</v>
      </c>
      <c r="O412" t="s">
        <v>29</v>
      </c>
      <c r="P412" t="s">
        <v>29</v>
      </c>
      <c r="Q412">
        <v>1</v>
      </c>
      <c r="X412">
        <v>6.29</v>
      </c>
      <c r="Y412">
        <v>0</v>
      </c>
      <c r="Z412">
        <v>0</v>
      </c>
      <c r="AA412">
        <v>0</v>
      </c>
      <c r="AB412">
        <v>486.31999999999999</v>
      </c>
      <c r="AC412">
        <v>0</v>
      </c>
      <c r="AD412">
        <v>1</v>
      </c>
      <c r="AE412">
        <v>1</v>
      </c>
      <c r="AF412" t="s">
        <v>481</v>
      </c>
      <c r="AG412">
        <v>6.29</v>
      </c>
      <c r="AH412">
        <v>2</v>
      </c>
      <c r="AI412">
        <v>407089798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>
      <c r="A413">
        <f>ROW(Source!A271)</f>
        <v>271</v>
      </c>
      <c r="B413">
        <v>407089809</v>
      </c>
      <c r="C413">
        <v>407089797</v>
      </c>
      <c r="D413">
        <v>342640393</v>
      </c>
      <c r="E413">
        <v>113</v>
      </c>
      <c r="F413">
        <v>1</v>
      </c>
      <c r="G413">
        <v>1</v>
      </c>
      <c r="H413">
        <v>1</v>
      </c>
      <c r="I413" t="s">
        <v>854</v>
      </c>
      <c r="J413" t="s">
        <v>481</v>
      </c>
      <c r="K413" t="s">
        <v>855</v>
      </c>
      <c r="L413">
        <v>1191</v>
      </c>
      <c r="N413">
        <v>1013</v>
      </c>
      <c r="O413" t="s">
        <v>29</v>
      </c>
      <c r="P413" t="s">
        <v>29</v>
      </c>
      <c r="Q413">
        <v>1</v>
      </c>
      <c r="X413">
        <v>0.059999999999999998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481</v>
      </c>
      <c r="AG413">
        <v>0.059999999999999998</v>
      </c>
      <c r="AH413">
        <v>2</v>
      </c>
      <c r="AI413">
        <v>407089799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>
      <c r="A414">
        <f>ROW(Source!A271)</f>
        <v>271</v>
      </c>
      <c r="B414">
        <v>407089810</v>
      </c>
      <c r="C414">
        <v>407089797</v>
      </c>
      <c r="D414">
        <v>342764741</v>
      </c>
      <c r="E414">
        <v>1</v>
      </c>
      <c r="F414">
        <v>1</v>
      </c>
      <c r="G414">
        <v>1</v>
      </c>
      <c r="H414">
        <v>2</v>
      </c>
      <c r="I414" t="s">
        <v>214</v>
      </c>
      <c r="J414" t="s">
        <v>875</v>
      </c>
      <c r="K414" t="s">
        <v>215</v>
      </c>
      <c r="L414">
        <v>1368</v>
      </c>
      <c r="N414">
        <v>1011</v>
      </c>
      <c r="O414" t="s">
        <v>106</v>
      </c>
      <c r="P414" t="s">
        <v>106</v>
      </c>
      <c r="Q414">
        <v>1</v>
      </c>
      <c r="X414">
        <v>0.029999999999999999</v>
      </c>
      <c r="Y414">
        <v>0</v>
      </c>
      <c r="Z414">
        <v>1552.1199999999999</v>
      </c>
      <c r="AA414">
        <v>668.23000000000002</v>
      </c>
      <c r="AB414">
        <v>0</v>
      </c>
      <c r="AC414">
        <v>0</v>
      </c>
      <c r="AD414">
        <v>1</v>
      </c>
      <c r="AE414">
        <v>0</v>
      </c>
      <c r="AF414" t="s">
        <v>481</v>
      </c>
      <c r="AG414">
        <v>0.029999999999999999</v>
      </c>
      <c r="AH414">
        <v>2</v>
      </c>
      <c r="AI414">
        <v>407089800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>
      <c r="A415">
        <f>ROW(Source!A271)</f>
        <v>271</v>
      </c>
      <c r="B415">
        <v>407089811</v>
      </c>
      <c r="C415">
        <v>407089797</v>
      </c>
      <c r="D415">
        <v>342765643</v>
      </c>
      <c r="E415">
        <v>1</v>
      </c>
      <c r="F415">
        <v>1</v>
      </c>
      <c r="G415">
        <v>1</v>
      </c>
      <c r="H415">
        <v>2</v>
      </c>
      <c r="I415" t="s">
        <v>157</v>
      </c>
      <c r="J415" t="s">
        <v>869</v>
      </c>
      <c r="K415" t="s">
        <v>158</v>
      </c>
      <c r="L415">
        <v>1368</v>
      </c>
      <c r="N415">
        <v>1011</v>
      </c>
      <c r="O415" t="s">
        <v>106</v>
      </c>
      <c r="P415" t="s">
        <v>106</v>
      </c>
      <c r="Q415">
        <v>1</v>
      </c>
      <c r="X415">
        <v>0.029999999999999999</v>
      </c>
      <c r="Y415">
        <v>0</v>
      </c>
      <c r="Z415">
        <v>477.92000000000002</v>
      </c>
      <c r="AA415">
        <v>497.45999999999998</v>
      </c>
      <c r="AB415">
        <v>0</v>
      </c>
      <c r="AC415">
        <v>0</v>
      </c>
      <c r="AD415">
        <v>1</v>
      </c>
      <c r="AE415">
        <v>0</v>
      </c>
      <c r="AF415" t="s">
        <v>481</v>
      </c>
      <c r="AG415">
        <v>0.029999999999999999</v>
      </c>
      <c r="AH415">
        <v>2</v>
      </c>
      <c r="AI415">
        <v>407089801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>
      <c r="A416">
        <f>ROW(Source!A271)</f>
        <v>271</v>
      </c>
      <c r="B416">
        <v>407089812</v>
      </c>
      <c r="C416">
        <v>407089797</v>
      </c>
      <c r="D416">
        <v>342715891</v>
      </c>
      <c r="E416">
        <v>1</v>
      </c>
      <c r="F416">
        <v>1</v>
      </c>
      <c r="G416">
        <v>1</v>
      </c>
      <c r="H416">
        <v>3</v>
      </c>
      <c r="I416" t="s">
        <v>293</v>
      </c>
      <c r="J416" t="s">
        <v>886</v>
      </c>
      <c r="K416" t="s">
        <v>294</v>
      </c>
      <c r="L416">
        <v>1301</v>
      </c>
      <c r="N416">
        <v>1003</v>
      </c>
      <c r="O416" t="s">
        <v>295</v>
      </c>
      <c r="P416" t="s">
        <v>295</v>
      </c>
      <c r="Q416">
        <v>1</v>
      </c>
      <c r="X416">
        <v>26.670000000000002</v>
      </c>
      <c r="Y416">
        <v>5.8700000000000001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504</v>
      </c>
      <c r="AG416">
        <v>0</v>
      </c>
      <c r="AH416">
        <v>2</v>
      </c>
      <c r="AI416">
        <v>407089802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>
      <c r="A417">
        <f>ROW(Source!A271)</f>
        <v>271</v>
      </c>
      <c r="B417">
        <v>407089813</v>
      </c>
      <c r="C417">
        <v>407089797</v>
      </c>
      <c r="D417">
        <v>342716058</v>
      </c>
      <c r="E417">
        <v>1</v>
      </c>
      <c r="F417">
        <v>1</v>
      </c>
      <c r="G417">
        <v>1</v>
      </c>
      <c r="H417">
        <v>3</v>
      </c>
      <c r="I417" t="s">
        <v>373</v>
      </c>
      <c r="J417" t="s">
        <v>899</v>
      </c>
      <c r="K417" t="s">
        <v>374</v>
      </c>
      <c r="L417">
        <v>1348</v>
      </c>
      <c r="N417">
        <v>1009</v>
      </c>
      <c r="O417" t="s">
        <v>111</v>
      </c>
      <c r="P417" t="s">
        <v>111</v>
      </c>
      <c r="Q417">
        <v>1000</v>
      </c>
      <c r="X417">
        <v>0.0010499999999999999</v>
      </c>
      <c r="Y417">
        <v>43821.529999999999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504</v>
      </c>
      <c r="AG417">
        <v>0</v>
      </c>
      <c r="AH417">
        <v>2</v>
      </c>
      <c r="AI417">
        <v>407089803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>
      <c r="A418">
        <f>ROW(Source!A271)</f>
        <v>271</v>
      </c>
      <c r="B418">
        <v>407089814</v>
      </c>
      <c r="C418">
        <v>407089797</v>
      </c>
      <c r="D418">
        <v>342735756</v>
      </c>
      <c r="E418">
        <v>1</v>
      </c>
      <c r="F418">
        <v>1</v>
      </c>
      <c r="G418">
        <v>1</v>
      </c>
      <c r="H418">
        <v>3</v>
      </c>
      <c r="I418" t="s">
        <v>241</v>
      </c>
      <c r="J418" t="s">
        <v>880</v>
      </c>
      <c r="K418" t="s">
        <v>242</v>
      </c>
      <c r="L418">
        <v>1346</v>
      </c>
      <c r="N418">
        <v>1009</v>
      </c>
      <c r="O418" t="s">
        <v>131</v>
      </c>
      <c r="P418" t="s">
        <v>131</v>
      </c>
      <c r="Q418">
        <v>1</v>
      </c>
      <c r="X418">
        <v>0.02</v>
      </c>
      <c r="Y418">
        <v>79.879999999999995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504</v>
      </c>
      <c r="AG418">
        <v>0</v>
      </c>
      <c r="AH418">
        <v>2</v>
      </c>
      <c r="AI418">
        <v>407089804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>
      <c r="A419">
        <f>ROW(Source!A271)</f>
        <v>271</v>
      </c>
      <c r="B419">
        <v>407089815</v>
      </c>
      <c r="C419">
        <v>407089797</v>
      </c>
      <c r="D419">
        <v>342742949</v>
      </c>
      <c r="E419">
        <v>1</v>
      </c>
      <c r="F419">
        <v>1</v>
      </c>
      <c r="G419">
        <v>1</v>
      </c>
      <c r="H419">
        <v>3</v>
      </c>
      <c r="I419" t="s">
        <v>382</v>
      </c>
      <c r="J419" t="s">
        <v>902</v>
      </c>
      <c r="K419" t="s">
        <v>383</v>
      </c>
      <c r="L419">
        <v>1425</v>
      </c>
      <c r="N419">
        <v>1013</v>
      </c>
      <c r="O419" t="s">
        <v>147</v>
      </c>
      <c r="P419" t="s">
        <v>147</v>
      </c>
      <c r="Q419">
        <v>1</v>
      </c>
      <c r="X419">
        <v>0.050000000000000003</v>
      </c>
      <c r="Y419">
        <v>1239.9400000000001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504</v>
      </c>
      <c r="AG419">
        <v>0</v>
      </c>
      <c r="AH419">
        <v>2</v>
      </c>
      <c r="AI419">
        <v>407089805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>
      <c r="A420">
        <f>ROW(Source!A271)</f>
        <v>271</v>
      </c>
      <c r="B420">
        <v>407089816</v>
      </c>
      <c r="C420">
        <v>407089797</v>
      </c>
      <c r="D420">
        <v>342742997</v>
      </c>
      <c r="E420">
        <v>1</v>
      </c>
      <c r="F420">
        <v>1</v>
      </c>
      <c r="G420">
        <v>1</v>
      </c>
      <c r="H420">
        <v>3</v>
      </c>
      <c r="I420" t="s">
        <v>384</v>
      </c>
      <c r="J420" t="s">
        <v>903</v>
      </c>
      <c r="K420" t="s">
        <v>385</v>
      </c>
      <c r="L420">
        <v>1407</v>
      </c>
      <c r="N420">
        <v>1013</v>
      </c>
      <c r="O420" t="s">
        <v>343</v>
      </c>
      <c r="P420" t="s">
        <v>343</v>
      </c>
      <c r="Q420">
        <v>1</v>
      </c>
      <c r="X420">
        <v>0.012200000000000001</v>
      </c>
      <c r="Y420">
        <v>2316.7800000000002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504</v>
      </c>
      <c r="AG420">
        <v>0</v>
      </c>
      <c r="AH420">
        <v>2</v>
      </c>
      <c r="AI420">
        <v>407089806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>
      <c r="A421">
        <f>ROW(Source!A271)</f>
        <v>271</v>
      </c>
      <c r="B421">
        <v>407089817</v>
      </c>
      <c r="C421">
        <v>407089797</v>
      </c>
      <c r="D421">
        <v>342646017</v>
      </c>
      <c r="E421">
        <v>113</v>
      </c>
      <c r="F421">
        <v>1</v>
      </c>
      <c r="G421">
        <v>1</v>
      </c>
      <c r="H421">
        <v>3</v>
      </c>
      <c r="I421" t="s">
        <v>852</v>
      </c>
      <c r="J421" t="s">
        <v>481</v>
      </c>
      <c r="K421" t="s">
        <v>853</v>
      </c>
      <c r="L421">
        <v>3277935</v>
      </c>
      <c r="N421">
        <v>1013</v>
      </c>
      <c r="O421" t="s">
        <v>63</v>
      </c>
      <c r="P421" t="s">
        <v>63</v>
      </c>
      <c r="Q421">
        <v>1</v>
      </c>
      <c r="X421">
        <v>2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504</v>
      </c>
      <c r="AG421">
        <v>0</v>
      </c>
      <c r="AH421">
        <v>2</v>
      </c>
      <c r="AI421">
        <v>407089807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>
      <c r="A422">
        <f>ROW(Source!A272)</f>
        <v>272</v>
      </c>
      <c r="B422">
        <v>407089827</v>
      </c>
      <c r="C422">
        <v>407089818</v>
      </c>
      <c r="D422">
        <v>342640216</v>
      </c>
      <c r="E422">
        <v>113</v>
      </c>
      <c r="F422">
        <v>1</v>
      </c>
      <c r="G422">
        <v>1</v>
      </c>
      <c r="H422">
        <v>1</v>
      </c>
      <c r="I422" t="s">
        <v>331</v>
      </c>
      <c r="J422" t="s">
        <v>481</v>
      </c>
      <c r="K422" t="s">
        <v>332</v>
      </c>
      <c r="L422">
        <v>1191</v>
      </c>
      <c r="N422">
        <v>1013</v>
      </c>
      <c r="O422" t="s">
        <v>29</v>
      </c>
      <c r="P422" t="s">
        <v>29</v>
      </c>
      <c r="Q422">
        <v>1</v>
      </c>
      <c r="X422">
        <v>1.03</v>
      </c>
      <c r="Y422">
        <v>0</v>
      </c>
      <c r="Z422">
        <v>0</v>
      </c>
      <c r="AA422">
        <v>0</v>
      </c>
      <c r="AB422">
        <v>486.31999999999999</v>
      </c>
      <c r="AC422">
        <v>0</v>
      </c>
      <c r="AD422">
        <v>1</v>
      </c>
      <c r="AE422">
        <v>1</v>
      </c>
      <c r="AF422" t="s">
        <v>505</v>
      </c>
      <c r="AG422">
        <v>0.309</v>
      </c>
      <c r="AH422">
        <v>2</v>
      </c>
      <c r="AI422">
        <v>407089819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>
      <c r="A423">
        <f>ROW(Source!A272)</f>
        <v>272</v>
      </c>
      <c r="B423">
        <v>407089828</v>
      </c>
      <c r="C423">
        <v>407089818</v>
      </c>
      <c r="D423">
        <v>342640393</v>
      </c>
      <c r="E423">
        <v>113</v>
      </c>
      <c r="F423">
        <v>1</v>
      </c>
      <c r="G423">
        <v>1</v>
      </c>
      <c r="H423">
        <v>1</v>
      </c>
      <c r="I423" t="s">
        <v>854</v>
      </c>
      <c r="J423" t="s">
        <v>481</v>
      </c>
      <c r="K423" t="s">
        <v>855</v>
      </c>
      <c r="L423">
        <v>1191</v>
      </c>
      <c r="N423">
        <v>1013</v>
      </c>
      <c r="O423" t="s">
        <v>29</v>
      </c>
      <c r="P423" t="s">
        <v>29</v>
      </c>
      <c r="Q423">
        <v>1</v>
      </c>
      <c r="X423">
        <v>0.02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505</v>
      </c>
      <c r="AG423">
        <v>0.0060000000000000001</v>
      </c>
      <c r="AH423">
        <v>2</v>
      </c>
      <c r="AI423">
        <v>407089820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>
      <c r="A424">
        <f>ROW(Source!A272)</f>
        <v>272</v>
      </c>
      <c r="B424">
        <v>407089829</v>
      </c>
      <c r="C424">
        <v>407089818</v>
      </c>
      <c r="D424">
        <v>342764741</v>
      </c>
      <c r="E424">
        <v>1</v>
      </c>
      <c r="F424">
        <v>1</v>
      </c>
      <c r="G424">
        <v>1</v>
      </c>
      <c r="H424">
        <v>2</v>
      </c>
      <c r="I424" t="s">
        <v>214</v>
      </c>
      <c r="J424" t="s">
        <v>875</v>
      </c>
      <c r="K424" t="s">
        <v>215</v>
      </c>
      <c r="L424">
        <v>1368</v>
      </c>
      <c r="N424">
        <v>1011</v>
      </c>
      <c r="O424" t="s">
        <v>106</v>
      </c>
      <c r="P424" t="s">
        <v>106</v>
      </c>
      <c r="Q424">
        <v>1</v>
      </c>
      <c r="X424">
        <v>0.01</v>
      </c>
      <c r="Y424">
        <v>0</v>
      </c>
      <c r="Z424">
        <v>1552.1199999999999</v>
      </c>
      <c r="AA424">
        <v>668.23000000000002</v>
      </c>
      <c r="AB424">
        <v>0</v>
      </c>
      <c r="AC424">
        <v>0</v>
      </c>
      <c r="AD424">
        <v>1</v>
      </c>
      <c r="AE424">
        <v>0</v>
      </c>
      <c r="AF424" t="s">
        <v>505</v>
      </c>
      <c r="AG424">
        <v>0.0030000000000000001</v>
      </c>
      <c r="AH424">
        <v>2</v>
      </c>
      <c r="AI424">
        <v>407089821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>
      <c r="A425">
        <f>ROW(Source!A272)</f>
        <v>272</v>
      </c>
      <c r="B425">
        <v>407089830</v>
      </c>
      <c r="C425">
        <v>407089818</v>
      </c>
      <c r="D425">
        <v>342765643</v>
      </c>
      <c r="E425">
        <v>1</v>
      </c>
      <c r="F425">
        <v>1</v>
      </c>
      <c r="G425">
        <v>1</v>
      </c>
      <c r="H425">
        <v>2</v>
      </c>
      <c r="I425" t="s">
        <v>157</v>
      </c>
      <c r="J425" t="s">
        <v>869</v>
      </c>
      <c r="K425" t="s">
        <v>158</v>
      </c>
      <c r="L425">
        <v>1368</v>
      </c>
      <c r="N425">
        <v>1011</v>
      </c>
      <c r="O425" t="s">
        <v>106</v>
      </c>
      <c r="P425" t="s">
        <v>106</v>
      </c>
      <c r="Q425">
        <v>1</v>
      </c>
      <c r="X425">
        <v>0.01</v>
      </c>
      <c r="Y425">
        <v>0</v>
      </c>
      <c r="Z425">
        <v>477.92000000000002</v>
      </c>
      <c r="AA425">
        <v>497.45999999999998</v>
      </c>
      <c r="AB425">
        <v>0</v>
      </c>
      <c r="AC425">
        <v>0</v>
      </c>
      <c r="AD425">
        <v>1</v>
      </c>
      <c r="AE425">
        <v>0</v>
      </c>
      <c r="AF425" t="s">
        <v>505</v>
      </c>
      <c r="AG425">
        <v>0.0030000000000000001</v>
      </c>
      <c r="AH425">
        <v>2</v>
      </c>
      <c r="AI425">
        <v>407089822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>
      <c r="A426">
        <f>ROW(Source!A272)</f>
        <v>272</v>
      </c>
      <c r="B426">
        <v>407089831</v>
      </c>
      <c r="C426">
        <v>407089818</v>
      </c>
      <c r="D426">
        <v>342715891</v>
      </c>
      <c r="E426">
        <v>1</v>
      </c>
      <c r="F426">
        <v>1</v>
      </c>
      <c r="G426">
        <v>1</v>
      </c>
      <c r="H426">
        <v>3</v>
      </c>
      <c r="I426" t="s">
        <v>293</v>
      </c>
      <c r="J426" t="s">
        <v>886</v>
      </c>
      <c r="K426" t="s">
        <v>294</v>
      </c>
      <c r="L426">
        <v>1301</v>
      </c>
      <c r="N426">
        <v>1003</v>
      </c>
      <c r="O426" t="s">
        <v>295</v>
      </c>
      <c r="P426" t="s">
        <v>295</v>
      </c>
      <c r="Q426">
        <v>1</v>
      </c>
      <c r="X426">
        <v>13.33</v>
      </c>
      <c r="Y426">
        <v>5.8700000000000001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504</v>
      </c>
      <c r="AG426">
        <v>0</v>
      </c>
      <c r="AH426">
        <v>2</v>
      </c>
      <c r="AI426">
        <v>407089823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>
      <c r="A427">
        <f>ROW(Source!A272)</f>
        <v>272</v>
      </c>
      <c r="B427">
        <v>407089832</v>
      </c>
      <c r="C427">
        <v>407089818</v>
      </c>
      <c r="D427">
        <v>342715905</v>
      </c>
      <c r="E427">
        <v>1</v>
      </c>
      <c r="F427">
        <v>1</v>
      </c>
      <c r="G427">
        <v>1</v>
      </c>
      <c r="H427">
        <v>3</v>
      </c>
      <c r="I427" t="s">
        <v>389</v>
      </c>
      <c r="J427" t="s">
        <v>904</v>
      </c>
      <c r="K427" t="s">
        <v>390</v>
      </c>
      <c r="L427">
        <v>1302</v>
      </c>
      <c r="N427">
        <v>1003</v>
      </c>
      <c r="O427" t="s">
        <v>391</v>
      </c>
      <c r="P427" t="s">
        <v>391</v>
      </c>
      <c r="Q427">
        <v>10</v>
      </c>
      <c r="X427">
        <v>0.5</v>
      </c>
      <c r="Y427">
        <v>37.710000000000001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504</v>
      </c>
      <c r="AG427">
        <v>0</v>
      </c>
      <c r="AH427">
        <v>2</v>
      </c>
      <c r="AI427">
        <v>407089824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>
      <c r="A428">
        <f>ROW(Source!A272)</f>
        <v>272</v>
      </c>
      <c r="B428">
        <v>407089833</v>
      </c>
      <c r="C428">
        <v>407089818</v>
      </c>
      <c r="D428">
        <v>342735756</v>
      </c>
      <c r="E428">
        <v>1</v>
      </c>
      <c r="F428">
        <v>1</v>
      </c>
      <c r="G428">
        <v>1</v>
      </c>
      <c r="H428">
        <v>3</v>
      </c>
      <c r="I428" t="s">
        <v>241</v>
      </c>
      <c r="J428" t="s">
        <v>880</v>
      </c>
      <c r="K428" t="s">
        <v>242</v>
      </c>
      <c r="L428">
        <v>1346</v>
      </c>
      <c r="N428">
        <v>1009</v>
      </c>
      <c r="O428" t="s">
        <v>131</v>
      </c>
      <c r="P428" t="s">
        <v>131</v>
      </c>
      <c r="Q428">
        <v>1</v>
      </c>
      <c r="X428">
        <v>0.050000000000000003</v>
      </c>
      <c r="Y428">
        <v>79.879999999999995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504</v>
      </c>
      <c r="AG428">
        <v>0</v>
      </c>
      <c r="AH428">
        <v>2</v>
      </c>
      <c r="AI428">
        <v>407089825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>
      <c r="A429">
        <f>ROW(Source!A272)</f>
        <v>272</v>
      </c>
      <c r="B429">
        <v>407089834</v>
      </c>
      <c r="C429">
        <v>407089818</v>
      </c>
      <c r="D429">
        <v>342646017</v>
      </c>
      <c r="E429">
        <v>113</v>
      </c>
      <c r="F429">
        <v>1</v>
      </c>
      <c r="G429">
        <v>1</v>
      </c>
      <c r="H429">
        <v>3</v>
      </c>
      <c r="I429" t="s">
        <v>852</v>
      </c>
      <c r="J429" t="s">
        <v>481</v>
      </c>
      <c r="K429" t="s">
        <v>853</v>
      </c>
      <c r="L429">
        <v>3277935</v>
      </c>
      <c r="N429">
        <v>1013</v>
      </c>
      <c r="O429" t="s">
        <v>63</v>
      </c>
      <c r="P429" t="s">
        <v>63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504</v>
      </c>
      <c r="AG429">
        <v>0</v>
      </c>
      <c r="AH429">
        <v>2</v>
      </c>
      <c r="AI429">
        <v>407089826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>
      <c r="A430">
        <f>ROW(Source!A273)</f>
        <v>273</v>
      </c>
      <c r="B430">
        <v>407089844</v>
      </c>
      <c r="C430">
        <v>407089835</v>
      </c>
      <c r="D430">
        <v>342640216</v>
      </c>
      <c r="E430">
        <v>113</v>
      </c>
      <c r="F430">
        <v>1</v>
      </c>
      <c r="G430">
        <v>1</v>
      </c>
      <c r="H430">
        <v>1</v>
      </c>
      <c r="I430" t="s">
        <v>331</v>
      </c>
      <c r="J430" t="s">
        <v>481</v>
      </c>
      <c r="K430" t="s">
        <v>332</v>
      </c>
      <c r="L430">
        <v>1191</v>
      </c>
      <c r="N430">
        <v>1013</v>
      </c>
      <c r="O430" t="s">
        <v>29</v>
      </c>
      <c r="P430" t="s">
        <v>29</v>
      </c>
      <c r="Q430">
        <v>1</v>
      </c>
      <c r="X430">
        <v>2.0600000000000001</v>
      </c>
      <c r="Y430">
        <v>0</v>
      </c>
      <c r="Z430">
        <v>0</v>
      </c>
      <c r="AA430">
        <v>0</v>
      </c>
      <c r="AB430">
        <v>486.31999999999999</v>
      </c>
      <c r="AC430">
        <v>0</v>
      </c>
      <c r="AD430">
        <v>1</v>
      </c>
      <c r="AE430">
        <v>1</v>
      </c>
      <c r="AF430" t="s">
        <v>505</v>
      </c>
      <c r="AG430">
        <v>0.61799999999999999</v>
      </c>
      <c r="AH430">
        <v>2</v>
      </c>
      <c r="AI430">
        <v>407089836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>
      <c r="A431">
        <f>ROW(Source!A273)</f>
        <v>273</v>
      </c>
      <c r="B431">
        <v>407089845</v>
      </c>
      <c r="C431">
        <v>407089835</v>
      </c>
      <c r="D431">
        <v>342640393</v>
      </c>
      <c r="E431">
        <v>113</v>
      </c>
      <c r="F431">
        <v>1</v>
      </c>
      <c r="G431">
        <v>1</v>
      </c>
      <c r="H431">
        <v>1</v>
      </c>
      <c r="I431" t="s">
        <v>854</v>
      </c>
      <c r="J431" t="s">
        <v>481</v>
      </c>
      <c r="K431" t="s">
        <v>855</v>
      </c>
      <c r="L431">
        <v>1191</v>
      </c>
      <c r="N431">
        <v>1013</v>
      </c>
      <c r="O431" t="s">
        <v>29</v>
      </c>
      <c r="P431" t="s">
        <v>29</v>
      </c>
      <c r="Q431">
        <v>1</v>
      </c>
      <c r="X431">
        <v>0.040000000000000001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505</v>
      </c>
      <c r="AG431">
        <v>0.012</v>
      </c>
      <c r="AH431">
        <v>2</v>
      </c>
      <c r="AI431">
        <v>407089837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>
      <c r="A432">
        <f>ROW(Source!A273)</f>
        <v>273</v>
      </c>
      <c r="B432">
        <v>407089846</v>
      </c>
      <c r="C432">
        <v>407089835</v>
      </c>
      <c r="D432">
        <v>342764741</v>
      </c>
      <c r="E432">
        <v>1</v>
      </c>
      <c r="F432">
        <v>1</v>
      </c>
      <c r="G432">
        <v>1</v>
      </c>
      <c r="H432">
        <v>2</v>
      </c>
      <c r="I432" t="s">
        <v>214</v>
      </c>
      <c r="J432" t="s">
        <v>875</v>
      </c>
      <c r="K432" t="s">
        <v>215</v>
      </c>
      <c r="L432">
        <v>1368</v>
      </c>
      <c r="N432">
        <v>1011</v>
      </c>
      <c r="O432" t="s">
        <v>106</v>
      </c>
      <c r="P432" t="s">
        <v>106</v>
      </c>
      <c r="Q432">
        <v>1</v>
      </c>
      <c r="X432">
        <v>0.02</v>
      </c>
      <c r="Y432">
        <v>0</v>
      </c>
      <c r="Z432">
        <v>1552.1199999999999</v>
      </c>
      <c r="AA432">
        <v>668.23000000000002</v>
      </c>
      <c r="AB432">
        <v>0</v>
      </c>
      <c r="AC432">
        <v>0</v>
      </c>
      <c r="AD432">
        <v>1</v>
      </c>
      <c r="AE432">
        <v>0</v>
      </c>
      <c r="AF432" t="s">
        <v>505</v>
      </c>
      <c r="AG432">
        <v>0.0060000000000000001</v>
      </c>
      <c r="AH432">
        <v>2</v>
      </c>
      <c r="AI432">
        <v>407089838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>
      <c r="A433">
        <f>ROW(Source!A273)</f>
        <v>273</v>
      </c>
      <c r="B433">
        <v>407089847</v>
      </c>
      <c r="C433">
        <v>407089835</v>
      </c>
      <c r="D433">
        <v>342765643</v>
      </c>
      <c r="E433">
        <v>1</v>
      </c>
      <c r="F433">
        <v>1</v>
      </c>
      <c r="G433">
        <v>1</v>
      </c>
      <c r="H433">
        <v>2</v>
      </c>
      <c r="I433" t="s">
        <v>157</v>
      </c>
      <c r="J433" t="s">
        <v>869</v>
      </c>
      <c r="K433" t="s">
        <v>158</v>
      </c>
      <c r="L433">
        <v>1368</v>
      </c>
      <c r="N433">
        <v>1011</v>
      </c>
      <c r="O433" t="s">
        <v>106</v>
      </c>
      <c r="P433" t="s">
        <v>106</v>
      </c>
      <c r="Q433">
        <v>1</v>
      </c>
      <c r="X433">
        <v>0.02</v>
      </c>
      <c r="Y433">
        <v>0</v>
      </c>
      <c r="Z433">
        <v>477.92000000000002</v>
      </c>
      <c r="AA433">
        <v>497.45999999999998</v>
      </c>
      <c r="AB433">
        <v>0</v>
      </c>
      <c r="AC433">
        <v>0</v>
      </c>
      <c r="AD433">
        <v>1</v>
      </c>
      <c r="AE433">
        <v>0</v>
      </c>
      <c r="AF433" t="s">
        <v>505</v>
      </c>
      <c r="AG433">
        <v>0.0060000000000000001</v>
      </c>
      <c r="AH433">
        <v>2</v>
      </c>
      <c r="AI433">
        <v>407089839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>
      <c r="A434">
        <f>ROW(Source!A273)</f>
        <v>273</v>
      </c>
      <c r="B434">
        <v>407089848</v>
      </c>
      <c r="C434">
        <v>407089835</v>
      </c>
      <c r="D434">
        <v>342715891</v>
      </c>
      <c r="E434">
        <v>1</v>
      </c>
      <c r="F434">
        <v>1</v>
      </c>
      <c r="G434">
        <v>1</v>
      </c>
      <c r="H434">
        <v>3</v>
      </c>
      <c r="I434" t="s">
        <v>293</v>
      </c>
      <c r="J434" t="s">
        <v>886</v>
      </c>
      <c r="K434" t="s">
        <v>294</v>
      </c>
      <c r="L434">
        <v>1301</v>
      </c>
      <c r="N434">
        <v>1003</v>
      </c>
      <c r="O434" t="s">
        <v>295</v>
      </c>
      <c r="P434" t="s">
        <v>295</v>
      </c>
      <c r="Q434">
        <v>1</v>
      </c>
      <c r="X434">
        <v>13.33</v>
      </c>
      <c r="Y434">
        <v>5.8700000000000001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504</v>
      </c>
      <c r="AG434">
        <v>0</v>
      </c>
      <c r="AH434">
        <v>2</v>
      </c>
      <c r="AI434">
        <v>407089840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>
      <c r="A435">
        <f>ROW(Source!A273)</f>
        <v>273</v>
      </c>
      <c r="B435">
        <v>407089849</v>
      </c>
      <c r="C435">
        <v>407089835</v>
      </c>
      <c r="D435">
        <v>342715905</v>
      </c>
      <c r="E435">
        <v>1</v>
      </c>
      <c r="F435">
        <v>1</v>
      </c>
      <c r="G435">
        <v>1</v>
      </c>
      <c r="H435">
        <v>3</v>
      </c>
      <c r="I435" t="s">
        <v>389</v>
      </c>
      <c r="J435" t="s">
        <v>904</v>
      </c>
      <c r="K435" t="s">
        <v>390</v>
      </c>
      <c r="L435">
        <v>1302</v>
      </c>
      <c r="N435">
        <v>1003</v>
      </c>
      <c r="O435" t="s">
        <v>391</v>
      </c>
      <c r="P435" t="s">
        <v>391</v>
      </c>
      <c r="Q435">
        <v>10</v>
      </c>
      <c r="X435">
        <v>0.55000000000000004</v>
      </c>
      <c r="Y435">
        <v>37.710000000000001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504</v>
      </c>
      <c r="AG435">
        <v>0</v>
      </c>
      <c r="AH435">
        <v>2</v>
      </c>
      <c r="AI435">
        <v>407089841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>
      <c r="A436">
        <f>ROW(Source!A273)</f>
        <v>273</v>
      </c>
      <c r="B436">
        <v>407089850</v>
      </c>
      <c r="C436">
        <v>407089835</v>
      </c>
      <c r="D436">
        <v>342735756</v>
      </c>
      <c r="E436">
        <v>1</v>
      </c>
      <c r="F436">
        <v>1</v>
      </c>
      <c r="G436">
        <v>1</v>
      </c>
      <c r="H436">
        <v>3</v>
      </c>
      <c r="I436" t="s">
        <v>241</v>
      </c>
      <c r="J436" t="s">
        <v>880</v>
      </c>
      <c r="K436" t="s">
        <v>242</v>
      </c>
      <c r="L436">
        <v>1346</v>
      </c>
      <c r="N436">
        <v>1009</v>
      </c>
      <c r="O436" t="s">
        <v>131</v>
      </c>
      <c r="P436" t="s">
        <v>131</v>
      </c>
      <c r="Q436">
        <v>1</v>
      </c>
      <c r="X436">
        <v>0.050000000000000003</v>
      </c>
      <c r="Y436">
        <v>79.879999999999995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504</v>
      </c>
      <c r="AG436">
        <v>0</v>
      </c>
      <c r="AH436">
        <v>2</v>
      </c>
      <c r="AI436">
        <v>407089842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>
      <c r="A437">
        <f>ROW(Source!A273)</f>
        <v>273</v>
      </c>
      <c r="B437">
        <v>407089851</v>
      </c>
      <c r="C437">
        <v>407089835</v>
      </c>
      <c r="D437">
        <v>342646017</v>
      </c>
      <c r="E437">
        <v>113</v>
      </c>
      <c r="F437">
        <v>1</v>
      </c>
      <c r="G437">
        <v>1</v>
      </c>
      <c r="H437">
        <v>3</v>
      </c>
      <c r="I437" t="s">
        <v>852</v>
      </c>
      <c r="J437" t="s">
        <v>481</v>
      </c>
      <c r="K437" t="s">
        <v>853</v>
      </c>
      <c r="L437">
        <v>3277935</v>
      </c>
      <c r="N437">
        <v>1013</v>
      </c>
      <c r="O437" t="s">
        <v>63</v>
      </c>
      <c r="P437" t="s">
        <v>63</v>
      </c>
      <c r="Q437">
        <v>1</v>
      </c>
      <c r="X437">
        <v>2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504</v>
      </c>
      <c r="AG437">
        <v>0</v>
      </c>
      <c r="AH437">
        <v>2</v>
      </c>
      <c r="AI437">
        <v>407089843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>
      <c r="A438">
        <f>ROW(Source!A274)</f>
        <v>274</v>
      </c>
      <c r="B438">
        <v>407089861</v>
      </c>
      <c r="C438">
        <v>407089852</v>
      </c>
      <c r="D438">
        <v>342640216</v>
      </c>
      <c r="E438">
        <v>113</v>
      </c>
      <c r="F438">
        <v>1</v>
      </c>
      <c r="G438">
        <v>1</v>
      </c>
      <c r="H438">
        <v>1</v>
      </c>
      <c r="I438" t="s">
        <v>331</v>
      </c>
      <c r="J438" t="s">
        <v>481</v>
      </c>
      <c r="K438" t="s">
        <v>332</v>
      </c>
      <c r="L438">
        <v>1191</v>
      </c>
      <c r="N438">
        <v>1013</v>
      </c>
      <c r="O438" t="s">
        <v>29</v>
      </c>
      <c r="P438" t="s">
        <v>29</v>
      </c>
      <c r="Q438">
        <v>1</v>
      </c>
      <c r="X438">
        <v>2.8199999999999998</v>
      </c>
      <c r="Y438">
        <v>0</v>
      </c>
      <c r="Z438">
        <v>0</v>
      </c>
      <c r="AA438">
        <v>0</v>
      </c>
      <c r="AB438">
        <v>486.31999999999999</v>
      </c>
      <c r="AC438">
        <v>0</v>
      </c>
      <c r="AD438">
        <v>1</v>
      </c>
      <c r="AE438">
        <v>1</v>
      </c>
      <c r="AF438" t="s">
        <v>505</v>
      </c>
      <c r="AG438">
        <v>0.84599999999999997</v>
      </c>
      <c r="AH438">
        <v>2</v>
      </c>
      <c r="AI438">
        <v>407089853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>
      <c r="A439">
        <f>ROW(Source!A274)</f>
        <v>274</v>
      </c>
      <c r="B439">
        <v>407089862</v>
      </c>
      <c r="C439">
        <v>407089852</v>
      </c>
      <c r="D439">
        <v>342640393</v>
      </c>
      <c r="E439">
        <v>113</v>
      </c>
      <c r="F439">
        <v>1</v>
      </c>
      <c r="G439">
        <v>1</v>
      </c>
      <c r="H439">
        <v>1</v>
      </c>
      <c r="I439" t="s">
        <v>854</v>
      </c>
      <c r="J439" t="s">
        <v>481</v>
      </c>
      <c r="K439" t="s">
        <v>855</v>
      </c>
      <c r="L439">
        <v>1191</v>
      </c>
      <c r="N439">
        <v>1013</v>
      </c>
      <c r="O439" t="s">
        <v>29</v>
      </c>
      <c r="P439" t="s">
        <v>29</v>
      </c>
      <c r="Q439">
        <v>1</v>
      </c>
      <c r="X439">
        <v>0.17999999999999999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505</v>
      </c>
      <c r="AG439">
        <v>0.053999999999999999</v>
      </c>
      <c r="AH439">
        <v>2</v>
      </c>
      <c r="AI439">
        <v>407089854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>
      <c r="A440">
        <f>ROW(Source!A274)</f>
        <v>274</v>
      </c>
      <c r="B440">
        <v>407089863</v>
      </c>
      <c r="C440">
        <v>407089852</v>
      </c>
      <c r="D440">
        <v>342764741</v>
      </c>
      <c r="E440">
        <v>1</v>
      </c>
      <c r="F440">
        <v>1</v>
      </c>
      <c r="G440">
        <v>1</v>
      </c>
      <c r="H440">
        <v>2</v>
      </c>
      <c r="I440" t="s">
        <v>214</v>
      </c>
      <c r="J440" t="s">
        <v>875</v>
      </c>
      <c r="K440" t="s">
        <v>215</v>
      </c>
      <c r="L440">
        <v>1368</v>
      </c>
      <c r="N440">
        <v>1011</v>
      </c>
      <c r="O440" t="s">
        <v>106</v>
      </c>
      <c r="P440" t="s">
        <v>106</v>
      </c>
      <c r="Q440">
        <v>1</v>
      </c>
      <c r="X440">
        <v>0.089999999999999997</v>
      </c>
      <c r="Y440">
        <v>0</v>
      </c>
      <c r="Z440">
        <v>1552.1199999999999</v>
      </c>
      <c r="AA440">
        <v>668.23000000000002</v>
      </c>
      <c r="AB440">
        <v>0</v>
      </c>
      <c r="AC440">
        <v>0</v>
      </c>
      <c r="AD440">
        <v>1</v>
      </c>
      <c r="AE440">
        <v>0</v>
      </c>
      <c r="AF440" t="s">
        <v>505</v>
      </c>
      <c r="AG440">
        <v>0.027</v>
      </c>
      <c r="AH440">
        <v>2</v>
      </c>
      <c r="AI440">
        <v>407089855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>
      <c r="A441">
        <f>ROW(Source!A274)</f>
        <v>274</v>
      </c>
      <c r="B441">
        <v>407089864</v>
      </c>
      <c r="C441">
        <v>407089852</v>
      </c>
      <c r="D441">
        <v>342765643</v>
      </c>
      <c r="E441">
        <v>1</v>
      </c>
      <c r="F441">
        <v>1</v>
      </c>
      <c r="G441">
        <v>1</v>
      </c>
      <c r="H441">
        <v>2</v>
      </c>
      <c r="I441" t="s">
        <v>157</v>
      </c>
      <c r="J441" t="s">
        <v>869</v>
      </c>
      <c r="K441" t="s">
        <v>158</v>
      </c>
      <c r="L441">
        <v>1368</v>
      </c>
      <c r="N441">
        <v>1011</v>
      </c>
      <c r="O441" t="s">
        <v>106</v>
      </c>
      <c r="P441" t="s">
        <v>106</v>
      </c>
      <c r="Q441">
        <v>1</v>
      </c>
      <c r="X441">
        <v>0.089999999999999997</v>
      </c>
      <c r="Y441">
        <v>0</v>
      </c>
      <c r="Z441">
        <v>477.92000000000002</v>
      </c>
      <c r="AA441">
        <v>497.45999999999998</v>
      </c>
      <c r="AB441">
        <v>0</v>
      </c>
      <c r="AC441">
        <v>0</v>
      </c>
      <c r="AD441">
        <v>1</v>
      </c>
      <c r="AE441">
        <v>0</v>
      </c>
      <c r="AF441" t="s">
        <v>505</v>
      </c>
      <c r="AG441">
        <v>0.027</v>
      </c>
      <c r="AH441">
        <v>2</v>
      </c>
      <c r="AI441">
        <v>407089856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>
      <c r="A442">
        <f>ROW(Source!A274)</f>
        <v>274</v>
      </c>
      <c r="B442">
        <v>407089865</v>
      </c>
      <c r="C442">
        <v>407089852</v>
      </c>
      <c r="D442">
        <v>342715891</v>
      </c>
      <c r="E442">
        <v>1</v>
      </c>
      <c r="F442">
        <v>1</v>
      </c>
      <c r="G442">
        <v>1</v>
      </c>
      <c r="H442">
        <v>3</v>
      </c>
      <c r="I442" t="s">
        <v>293</v>
      </c>
      <c r="J442" t="s">
        <v>886</v>
      </c>
      <c r="K442" t="s">
        <v>294</v>
      </c>
      <c r="L442">
        <v>1301</v>
      </c>
      <c r="N442">
        <v>1003</v>
      </c>
      <c r="O442" t="s">
        <v>295</v>
      </c>
      <c r="P442" t="s">
        <v>295</v>
      </c>
      <c r="Q442">
        <v>1</v>
      </c>
      <c r="X442">
        <v>13.33</v>
      </c>
      <c r="Y442">
        <v>5.8700000000000001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504</v>
      </c>
      <c r="AG442">
        <v>0</v>
      </c>
      <c r="AH442">
        <v>2</v>
      </c>
      <c r="AI442">
        <v>407089857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>
      <c r="A443">
        <f>ROW(Source!A274)</f>
        <v>274</v>
      </c>
      <c r="B443">
        <v>407089866</v>
      </c>
      <c r="C443">
        <v>407089852</v>
      </c>
      <c r="D443">
        <v>342715905</v>
      </c>
      <c r="E443">
        <v>1</v>
      </c>
      <c r="F443">
        <v>1</v>
      </c>
      <c r="G443">
        <v>1</v>
      </c>
      <c r="H443">
        <v>3</v>
      </c>
      <c r="I443" t="s">
        <v>389</v>
      </c>
      <c r="J443" t="s">
        <v>904</v>
      </c>
      <c r="K443" t="s">
        <v>390</v>
      </c>
      <c r="L443">
        <v>1302</v>
      </c>
      <c r="N443">
        <v>1003</v>
      </c>
      <c r="O443" t="s">
        <v>391</v>
      </c>
      <c r="P443" t="s">
        <v>391</v>
      </c>
      <c r="Q443">
        <v>10</v>
      </c>
      <c r="X443">
        <v>0.59999999999999998</v>
      </c>
      <c r="Y443">
        <v>37.710000000000001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504</v>
      </c>
      <c r="AG443">
        <v>0</v>
      </c>
      <c r="AH443">
        <v>2</v>
      </c>
      <c r="AI443">
        <v>407089858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>
      <c r="A444">
        <f>ROW(Source!A274)</f>
        <v>274</v>
      </c>
      <c r="B444">
        <v>407089867</v>
      </c>
      <c r="C444">
        <v>407089852</v>
      </c>
      <c r="D444">
        <v>342735756</v>
      </c>
      <c r="E444">
        <v>1</v>
      </c>
      <c r="F444">
        <v>1</v>
      </c>
      <c r="G444">
        <v>1</v>
      </c>
      <c r="H444">
        <v>3</v>
      </c>
      <c r="I444" t="s">
        <v>241</v>
      </c>
      <c r="J444" t="s">
        <v>880</v>
      </c>
      <c r="K444" t="s">
        <v>242</v>
      </c>
      <c r="L444">
        <v>1346</v>
      </c>
      <c r="N444">
        <v>1009</v>
      </c>
      <c r="O444" t="s">
        <v>131</v>
      </c>
      <c r="P444" t="s">
        <v>131</v>
      </c>
      <c r="Q444">
        <v>1</v>
      </c>
      <c r="X444">
        <v>0.050000000000000003</v>
      </c>
      <c r="Y444">
        <v>79.879999999999995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504</v>
      </c>
      <c r="AG444">
        <v>0</v>
      </c>
      <c r="AH444">
        <v>2</v>
      </c>
      <c r="AI444">
        <v>407089859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>
      <c r="A445">
        <f>ROW(Source!A274)</f>
        <v>274</v>
      </c>
      <c r="B445">
        <v>407089868</v>
      </c>
      <c r="C445">
        <v>407089852</v>
      </c>
      <c r="D445">
        <v>342646017</v>
      </c>
      <c r="E445">
        <v>113</v>
      </c>
      <c r="F445">
        <v>1</v>
      </c>
      <c r="G445">
        <v>1</v>
      </c>
      <c r="H445">
        <v>3</v>
      </c>
      <c r="I445" t="s">
        <v>852</v>
      </c>
      <c r="J445" t="s">
        <v>481</v>
      </c>
      <c r="K445" t="s">
        <v>853</v>
      </c>
      <c r="L445">
        <v>3277935</v>
      </c>
      <c r="N445">
        <v>1013</v>
      </c>
      <c r="O445" t="s">
        <v>63</v>
      </c>
      <c r="P445" t="s">
        <v>63</v>
      </c>
      <c r="Q445">
        <v>1</v>
      </c>
      <c r="X445">
        <v>2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504</v>
      </c>
      <c r="AG445">
        <v>0</v>
      </c>
      <c r="AH445">
        <v>2</v>
      </c>
      <c r="AI445">
        <v>407089860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>
      <c r="A446">
        <f>ROW(Source!A275)</f>
        <v>275</v>
      </c>
      <c r="B446">
        <v>407089878</v>
      </c>
      <c r="C446">
        <v>407089869</v>
      </c>
      <c r="D446">
        <v>342640216</v>
      </c>
      <c r="E446">
        <v>113</v>
      </c>
      <c r="F446">
        <v>1</v>
      </c>
      <c r="G446">
        <v>1</v>
      </c>
      <c r="H446">
        <v>1</v>
      </c>
      <c r="I446" t="s">
        <v>331</v>
      </c>
      <c r="J446" t="s">
        <v>481</v>
      </c>
      <c r="K446" t="s">
        <v>332</v>
      </c>
      <c r="L446">
        <v>1191</v>
      </c>
      <c r="N446">
        <v>1013</v>
      </c>
      <c r="O446" t="s">
        <v>29</v>
      </c>
      <c r="P446" t="s">
        <v>29</v>
      </c>
      <c r="Q446">
        <v>1</v>
      </c>
      <c r="X446">
        <v>1.03</v>
      </c>
      <c r="Y446">
        <v>0</v>
      </c>
      <c r="Z446">
        <v>0</v>
      </c>
      <c r="AA446">
        <v>0</v>
      </c>
      <c r="AB446">
        <v>486.31999999999999</v>
      </c>
      <c r="AC446">
        <v>0</v>
      </c>
      <c r="AD446">
        <v>1</v>
      </c>
      <c r="AE446">
        <v>1</v>
      </c>
      <c r="AF446" t="s">
        <v>481</v>
      </c>
      <c r="AG446">
        <v>1.03</v>
      </c>
      <c r="AH446">
        <v>2</v>
      </c>
      <c r="AI446">
        <v>407089870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>
      <c r="A447">
        <f>ROW(Source!A275)</f>
        <v>275</v>
      </c>
      <c r="B447">
        <v>407089879</v>
      </c>
      <c r="C447">
        <v>407089869</v>
      </c>
      <c r="D447">
        <v>342640393</v>
      </c>
      <c r="E447">
        <v>113</v>
      </c>
      <c r="F447">
        <v>1</v>
      </c>
      <c r="G447">
        <v>1</v>
      </c>
      <c r="H447">
        <v>1</v>
      </c>
      <c r="I447" t="s">
        <v>854</v>
      </c>
      <c r="J447" t="s">
        <v>481</v>
      </c>
      <c r="K447" t="s">
        <v>855</v>
      </c>
      <c r="L447">
        <v>1191</v>
      </c>
      <c r="N447">
        <v>1013</v>
      </c>
      <c r="O447" t="s">
        <v>29</v>
      </c>
      <c r="P447" t="s">
        <v>29</v>
      </c>
      <c r="Q447">
        <v>1</v>
      </c>
      <c r="X447">
        <v>0.02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2</v>
      </c>
      <c r="AF447" t="s">
        <v>481</v>
      </c>
      <c r="AG447">
        <v>0.02</v>
      </c>
      <c r="AH447">
        <v>2</v>
      </c>
      <c r="AI447">
        <v>407089871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>
      <c r="A448">
        <f>ROW(Source!A275)</f>
        <v>275</v>
      </c>
      <c r="B448">
        <v>407089880</v>
      </c>
      <c r="C448">
        <v>407089869</v>
      </c>
      <c r="D448">
        <v>342764741</v>
      </c>
      <c r="E448">
        <v>1</v>
      </c>
      <c r="F448">
        <v>1</v>
      </c>
      <c r="G448">
        <v>1</v>
      </c>
      <c r="H448">
        <v>2</v>
      </c>
      <c r="I448" t="s">
        <v>214</v>
      </c>
      <c r="J448" t="s">
        <v>875</v>
      </c>
      <c r="K448" t="s">
        <v>215</v>
      </c>
      <c r="L448">
        <v>1368</v>
      </c>
      <c r="N448">
        <v>1011</v>
      </c>
      <c r="O448" t="s">
        <v>106</v>
      </c>
      <c r="P448" t="s">
        <v>106</v>
      </c>
      <c r="Q448">
        <v>1</v>
      </c>
      <c r="X448">
        <v>0.01</v>
      </c>
      <c r="Y448">
        <v>0</v>
      </c>
      <c r="Z448">
        <v>1552.1199999999999</v>
      </c>
      <c r="AA448">
        <v>668.23000000000002</v>
      </c>
      <c r="AB448">
        <v>0</v>
      </c>
      <c r="AC448">
        <v>0</v>
      </c>
      <c r="AD448">
        <v>1</v>
      </c>
      <c r="AE448">
        <v>0</v>
      </c>
      <c r="AF448" t="s">
        <v>481</v>
      </c>
      <c r="AG448">
        <v>0.01</v>
      </c>
      <c r="AH448">
        <v>2</v>
      </c>
      <c r="AI448">
        <v>407089872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>
      <c r="A449">
        <f>ROW(Source!A275)</f>
        <v>275</v>
      </c>
      <c r="B449">
        <v>407089881</v>
      </c>
      <c r="C449">
        <v>407089869</v>
      </c>
      <c r="D449">
        <v>342765643</v>
      </c>
      <c r="E449">
        <v>1</v>
      </c>
      <c r="F449">
        <v>1</v>
      </c>
      <c r="G449">
        <v>1</v>
      </c>
      <c r="H449">
        <v>2</v>
      </c>
      <c r="I449" t="s">
        <v>157</v>
      </c>
      <c r="J449" t="s">
        <v>869</v>
      </c>
      <c r="K449" t="s">
        <v>158</v>
      </c>
      <c r="L449">
        <v>1368</v>
      </c>
      <c r="N449">
        <v>1011</v>
      </c>
      <c r="O449" t="s">
        <v>106</v>
      </c>
      <c r="P449" t="s">
        <v>106</v>
      </c>
      <c r="Q449">
        <v>1</v>
      </c>
      <c r="X449">
        <v>0.01</v>
      </c>
      <c r="Y449">
        <v>0</v>
      </c>
      <c r="Z449">
        <v>477.92000000000002</v>
      </c>
      <c r="AA449">
        <v>497.45999999999998</v>
      </c>
      <c r="AB449">
        <v>0</v>
      </c>
      <c r="AC449">
        <v>0</v>
      </c>
      <c r="AD449">
        <v>1</v>
      </c>
      <c r="AE449">
        <v>0</v>
      </c>
      <c r="AF449" t="s">
        <v>481</v>
      </c>
      <c r="AG449">
        <v>0.01</v>
      </c>
      <c r="AH449">
        <v>2</v>
      </c>
      <c r="AI449">
        <v>407089873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>
      <c r="A450">
        <f>ROW(Source!A275)</f>
        <v>275</v>
      </c>
      <c r="B450">
        <v>407089882</v>
      </c>
      <c r="C450">
        <v>407089869</v>
      </c>
      <c r="D450">
        <v>342715891</v>
      </c>
      <c r="E450">
        <v>1</v>
      </c>
      <c r="F450">
        <v>1</v>
      </c>
      <c r="G450">
        <v>1</v>
      </c>
      <c r="H450">
        <v>3</v>
      </c>
      <c r="I450" t="s">
        <v>293</v>
      </c>
      <c r="J450" t="s">
        <v>886</v>
      </c>
      <c r="K450" t="s">
        <v>294</v>
      </c>
      <c r="L450">
        <v>1301</v>
      </c>
      <c r="N450">
        <v>1003</v>
      </c>
      <c r="O450" t="s">
        <v>295</v>
      </c>
      <c r="P450" t="s">
        <v>295</v>
      </c>
      <c r="Q450">
        <v>1</v>
      </c>
      <c r="X450">
        <v>13.33</v>
      </c>
      <c r="Y450">
        <v>5.8700000000000001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504</v>
      </c>
      <c r="AG450">
        <v>0</v>
      </c>
      <c r="AH450">
        <v>2</v>
      </c>
      <c r="AI450">
        <v>407089874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>
      <c r="A451">
        <f>ROW(Source!A275)</f>
        <v>275</v>
      </c>
      <c r="B451">
        <v>407089883</v>
      </c>
      <c r="C451">
        <v>407089869</v>
      </c>
      <c r="D451">
        <v>342715905</v>
      </c>
      <c r="E451">
        <v>1</v>
      </c>
      <c r="F451">
        <v>1</v>
      </c>
      <c r="G451">
        <v>1</v>
      </c>
      <c r="H451">
        <v>3</v>
      </c>
      <c r="I451" t="s">
        <v>389</v>
      </c>
      <c r="J451" t="s">
        <v>904</v>
      </c>
      <c r="K451" t="s">
        <v>390</v>
      </c>
      <c r="L451">
        <v>1302</v>
      </c>
      <c r="N451">
        <v>1003</v>
      </c>
      <c r="O451" t="s">
        <v>391</v>
      </c>
      <c r="P451" t="s">
        <v>391</v>
      </c>
      <c r="Q451">
        <v>10</v>
      </c>
      <c r="X451">
        <v>0.5</v>
      </c>
      <c r="Y451">
        <v>37.710000000000001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504</v>
      </c>
      <c r="AG451">
        <v>0</v>
      </c>
      <c r="AH451">
        <v>2</v>
      </c>
      <c r="AI451">
        <v>407089875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>
      <c r="A452">
        <f>ROW(Source!A275)</f>
        <v>275</v>
      </c>
      <c r="B452">
        <v>407089884</v>
      </c>
      <c r="C452">
        <v>407089869</v>
      </c>
      <c r="D452">
        <v>342735756</v>
      </c>
      <c r="E452">
        <v>1</v>
      </c>
      <c r="F452">
        <v>1</v>
      </c>
      <c r="G452">
        <v>1</v>
      </c>
      <c r="H452">
        <v>3</v>
      </c>
      <c r="I452" t="s">
        <v>241</v>
      </c>
      <c r="J452" t="s">
        <v>880</v>
      </c>
      <c r="K452" t="s">
        <v>242</v>
      </c>
      <c r="L452">
        <v>1346</v>
      </c>
      <c r="N452">
        <v>1009</v>
      </c>
      <c r="O452" t="s">
        <v>131</v>
      </c>
      <c r="P452" t="s">
        <v>131</v>
      </c>
      <c r="Q452">
        <v>1</v>
      </c>
      <c r="X452">
        <v>0.050000000000000003</v>
      </c>
      <c r="Y452">
        <v>79.879999999999995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504</v>
      </c>
      <c r="AG452">
        <v>0</v>
      </c>
      <c r="AH452">
        <v>2</v>
      </c>
      <c r="AI452">
        <v>407089876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>
      <c r="A453">
        <f>ROW(Source!A275)</f>
        <v>275</v>
      </c>
      <c r="B453">
        <v>407089885</v>
      </c>
      <c r="C453">
        <v>407089869</v>
      </c>
      <c r="D453">
        <v>342646017</v>
      </c>
      <c r="E453">
        <v>113</v>
      </c>
      <c r="F453">
        <v>1</v>
      </c>
      <c r="G453">
        <v>1</v>
      </c>
      <c r="H453">
        <v>3</v>
      </c>
      <c r="I453" t="s">
        <v>852</v>
      </c>
      <c r="J453" t="s">
        <v>481</v>
      </c>
      <c r="K453" t="s">
        <v>853</v>
      </c>
      <c r="L453">
        <v>3277935</v>
      </c>
      <c r="N453">
        <v>1013</v>
      </c>
      <c r="O453" t="s">
        <v>63</v>
      </c>
      <c r="P453" t="s">
        <v>63</v>
      </c>
      <c r="Q453">
        <v>1</v>
      </c>
      <c r="X453">
        <v>2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504</v>
      </c>
      <c r="AG453">
        <v>0</v>
      </c>
      <c r="AH453">
        <v>2</v>
      </c>
      <c r="AI453">
        <v>407089877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>
      <c r="A454">
        <f>ROW(Source!A276)</f>
        <v>276</v>
      </c>
      <c r="B454">
        <v>407089895</v>
      </c>
      <c r="C454">
        <v>407089886</v>
      </c>
      <c r="D454">
        <v>342640216</v>
      </c>
      <c r="E454">
        <v>113</v>
      </c>
      <c r="F454">
        <v>1</v>
      </c>
      <c r="G454">
        <v>1</v>
      </c>
      <c r="H454">
        <v>1</v>
      </c>
      <c r="I454" t="s">
        <v>331</v>
      </c>
      <c r="J454" t="s">
        <v>481</v>
      </c>
      <c r="K454" t="s">
        <v>332</v>
      </c>
      <c r="L454">
        <v>1191</v>
      </c>
      <c r="N454">
        <v>1013</v>
      </c>
      <c r="O454" t="s">
        <v>29</v>
      </c>
      <c r="P454" t="s">
        <v>29</v>
      </c>
      <c r="Q454">
        <v>1</v>
      </c>
      <c r="X454">
        <v>2.0600000000000001</v>
      </c>
      <c r="Y454">
        <v>0</v>
      </c>
      <c r="Z454">
        <v>0</v>
      </c>
      <c r="AA454">
        <v>0</v>
      </c>
      <c r="AB454">
        <v>486.31999999999999</v>
      </c>
      <c r="AC454">
        <v>0</v>
      </c>
      <c r="AD454">
        <v>1</v>
      </c>
      <c r="AE454">
        <v>1</v>
      </c>
      <c r="AF454" t="s">
        <v>481</v>
      </c>
      <c r="AG454">
        <v>2.0600000000000001</v>
      </c>
      <c r="AH454">
        <v>2</v>
      </c>
      <c r="AI454">
        <v>407089887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>
      <c r="A455">
        <f>ROW(Source!A276)</f>
        <v>276</v>
      </c>
      <c r="B455">
        <v>407089896</v>
      </c>
      <c r="C455">
        <v>407089886</v>
      </c>
      <c r="D455">
        <v>342640393</v>
      </c>
      <c r="E455">
        <v>113</v>
      </c>
      <c r="F455">
        <v>1</v>
      </c>
      <c r="G455">
        <v>1</v>
      </c>
      <c r="H455">
        <v>1</v>
      </c>
      <c r="I455" t="s">
        <v>854</v>
      </c>
      <c r="J455" t="s">
        <v>481</v>
      </c>
      <c r="K455" t="s">
        <v>855</v>
      </c>
      <c r="L455">
        <v>1191</v>
      </c>
      <c r="N455">
        <v>1013</v>
      </c>
      <c r="O455" t="s">
        <v>29</v>
      </c>
      <c r="P455" t="s">
        <v>29</v>
      </c>
      <c r="Q455">
        <v>1</v>
      </c>
      <c r="X455">
        <v>0.040000000000000001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481</v>
      </c>
      <c r="AG455">
        <v>0.040000000000000001</v>
      </c>
      <c r="AH455">
        <v>2</v>
      </c>
      <c r="AI455">
        <v>407089888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>
      <c r="A456">
        <f>ROW(Source!A276)</f>
        <v>276</v>
      </c>
      <c r="B456">
        <v>407089897</v>
      </c>
      <c r="C456">
        <v>407089886</v>
      </c>
      <c r="D456">
        <v>342764741</v>
      </c>
      <c r="E456">
        <v>1</v>
      </c>
      <c r="F456">
        <v>1</v>
      </c>
      <c r="G456">
        <v>1</v>
      </c>
      <c r="H456">
        <v>2</v>
      </c>
      <c r="I456" t="s">
        <v>214</v>
      </c>
      <c r="J456" t="s">
        <v>875</v>
      </c>
      <c r="K456" t="s">
        <v>215</v>
      </c>
      <c r="L456">
        <v>1368</v>
      </c>
      <c r="N456">
        <v>1011</v>
      </c>
      <c r="O456" t="s">
        <v>106</v>
      </c>
      <c r="P456" t="s">
        <v>106</v>
      </c>
      <c r="Q456">
        <v>1</v>
      </c>
      <c r="X456">
        <v>0.02</v>
      </c>
      <c r="Y456">
        <v>0</v>
      </c>
      <c r="Z456">
        <v>1552.1199999999999</v>
      </c>
      <c r="AA456">
        <v>668.23000000000002</v>
      </c>
      <c r="AB456">
        <v>0</v>
      </c>
      <c r="AC456">
        <v>0</v>
      </c>
      <c r="AD456">
        <v>1</v>
      </c>
      <c r="AE456">
        <v>0</v>
      </c>
      <c r="AF456" t="s">
        <v>481</v>
      </c>
      <c r="AG456">
        <v>0.02</v>
      </c>
      <c r="AH456">
        <v>2</v>
      </c>
      <c r="AI456">
        <v>407089889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>
      <c r="A457">
        <f>ROW(Source!A276)</f>
        <v>276</v>
      </c>
      <c r="B457">
        <v>407089898</v>
      </c>
      <c r="C457">
        <v>407089886</v>
      </c>
      <c r="D457">
        <v>342765643</v>
      </c>
      <c r="E457">
        <v>1</v>
      </c>
      <c r="F457">
        <v>1</v>
      </c>
      <c r="G457">
        <v>1</v>
      </c>
      <c r="H457">
        <v>2</v>
      </c>
      <c r="I457" t="s">
        <v>157</v>
      </c>
      <c r="J457" t="s">
        <v>869</v>
      </c>
      <c r="K457" t="s">
        <v>158</v>
      </c>
      <c r="L457">
        <v>1368</v>
      </c>
      <c r="N457">
        <v>1011</v>
      </c>
      <c r="O457" t="s">
        <v>106</v>
      </c>
      <c r="P457" t="s">
        <v>106</v>
      </c>
      <c r="Q457">
        <v>1</v>
      </c>
      <c r="X457">
        <v>0.02</v>
      </c>
      <c r="Y457">
        <v>0</v>
      </c>
      <c r="Z457">
        <v>477.92000000000002</v>
      </c>
      <c r="AA457">
        <v>497.45999999999998</v>
      </c>
      <c r="AB457">
        <v>0</v>
      </c>
      <c r="AC457">
        <v>0</v>
      </c>
      <c r="AD457">
        <v>1</v>
      </c>
      <c r="AE457">
        <v>0</v>
      </c>
      <c r="AF457" t="s">
        <v>481</v>
      </c>
      <c r="AG457">
        <v>0.02</v>
      </c>
      <c r="AH457">
        <v>2</v>
      </c>
      <c r="AI457">
        <v>407089890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>
      <c r="A458">
        <f>ROW(Source!A276)</f>
        <v>276</v>
      </c>
      <c r="B458">
        <v>407089899</v>
      </c>
      <c r="C458">
        <v>407089886</v>
      </c>
      <c r="D458">
        <v>342715891</v>
      </c>
      <c r="E458">
        <v>1</v>
      </c>
      <c r="F458">
        <v>1</v>
      </c>
      <c r="G458">
        <v>1</v>
      </c>
      <c r="H458">
        <v>3</v>
      </c>
      <c r="I458" t="s">
        <v>293</v>
      </c>
      <c r="J458" t="s">
        <v>886</v>
      </c>
      <c r="K458" t="s">
        <v>294</v>
      </c>
      <c r="L458">
        <v>1301</v>
      </c>
      <c r="N458">
        <v>1003</v>
      </c>
      <c r="O458" t="s">
        <v>295</v>
      </c>
      <c r="P458" t="s">
        <v>295</v>
      </c>
      <c r="Q458">
        <v>1</v>
      </c>
      <c r="X458">
        <v>13.33</v>
      </c>
      <c r="Y458">
        <v>5.8700000000000001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504</v>
      </c>
      <c r="AG458">
        <v>0</v>
      </c>
      <c r="AH458">
        <v>2</v>
      </c>
      <c r="AI458">
        <v>407089891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>
      <c r="A459">
        <f>ROW(Source!A276)</f>
        <v>276</v>
      </c>
      <c r="B459">
        <v>407089900</v>
      </c>
      <c r="C459">
        <v>407089886</v>
      </c>
      <c r="D459">
        <v>342715905</v>
      </c>
      <c r="E459">
        <v>1</v>
      </c>
      <c r="F459">
        <v>1</v>
      </c>
      <c r="G459">
        <v>1</v>
      </c>
      <c r="H459">
        <v>3</v>
      </c>
      <c r="I459" t="s">
        <v>389</v>
      </c>
      <c r="J459" t="s">
        <v>904</v>
      </c>
      <c r="K459" t="s">
        <v>390</v>
      </c>
      <c r="L459">
        <v>1302</v>
      </c>
      <c r="N459">
        <v>1003</v>
      </c>
      <c r="O459" t="s">
        <v>391</v>
      </c>
      <c r="P459" t="s">
        <v>391</v>
      </c>
      <c r="Q459">
        <v>10</v>
      </c>
      <c r="X459">
        <v>0.55000000000000004</v>
      </c>
      <c r="Y459">
        <v>37.710000000000001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504</v>
      </c>
      <c r="AG459">
        <v>0</v>
      </c>
      <c r="AH459">
        <v>2</v>
      </c>
      <c r="AI459">
        <v>407089892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>
      <c r="A460">
        <f>ROW(Source!A276)</f>
        <v>276</v>
      </c>
      <c r="B460">
        <v>407089901</v>
      </c>
      <c r="C460">
        <v>407089886</v>
      </c>
      <c r="D460">
        <v>342735756</v>
      </c>
      <c r="E460">
        <v>1</v>
      </c>
      <c r="F460">
        <v>1</v>
      </c>
      <c r="G460">
        <v>1</v>
      </c>
      <c r="H460">
        <v>3</v>
      </c>
      <c r="I460" t="s">
        <v>241</v>
      </c>
      <c r="J460" t="s">
        <v>880</v>
      </c>
      <c r="K460" t="s">
        <v>242</v>
      </c>
      <c r="L460">
        <v>1346</v>
      </c>
      <c r="N460">
        <v>1009</v>
      </c>
      <c r="O460" t="s">
        <v>131</v>
      </c>
      <c r="P460" t="s">
        <v>131</v>
      </c>
      <c r="Q460">
        <v>1</v>
      </c>
      <c r="X460">
        <v>0.050000000000000003</v>
      </c>
      <c r="Y460">
        <v>79.879999999999995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504</v>
      </c>
      <c r="AG460">
        <v>0</v>
      </c>
      <c r="AH460">
        <v>2</v>
      </c>
      <c r="AI460">
        <v>407089893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>
      <c r="A461">
        <f>ROW(Source!A276)</f>
        <v>276</v>
      </c>
      <c r="B461">
        <v>407089902</v>
      </c>
      <c r="C461">
        <v>407089886</v>
      </c>
      <c r="D461">
        <v>342646017</v>
      </c>
      <c r="E461">
        <v>113</v>
      </c>
      <c r="F461">
        <v>1</v>
      </c>
      <c r="G461">
        <v>1</v>
      </c>
      <c r="H461">
        <v>3</v>
      </c>
      <c r="I461" t="s">
        <v>852</v>
      </c>
      <c r="J461" t="s">
        <v>481</v>
      </c>
      <c r="K461" t="s">
        <v>853</v>
      </c>
      <c r="L461">
        <v>3277935</v>
      </c>
      <c r="N461">
        <v>1013</v>
      </c>
      <c r="O461" t="s">
        <v>63</v>
      </c>
      <c r="P461" t="s">
        <v>63</v>
      </c>
      <c r="Q461">
        <v>1</v>
      </c>
      <c r="X461">
        <v>2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504</v>
      </c>
      <c r="AG461">
        <v>0</v>
      </c>
      <c r="AH461">
        <v>2</v>
      </c>
      <c r="AI461">
        <v>407089894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>
      <c r="A462">
        <f>ROW(Source!A277)</f>
        <v>277</v>
      </c>
      <c r="B462">
        <v>407089912</v>
      </c>
      <c r="C462">
        <v>407089903</v>
      </c>
      <c r="D462">
        <v>342640216</v>
      </c>
      <c r="E462">
        <v>113</v>
      </c>
      <c r="F462">
        <v>1</v>
      </c>
      <c r="G462">
        <v>1</v>
      </c>
      <c r="H462">
        <v>1</v>
      </c>
      <c r="I462" t="s">
        <v>331</v>
      </c>
      <c r="J462" t="s">
        <v>481</v>
      </c>
      <c r="K462" t="s">
        <v>332</v>
      </c>
      <c r="L462">
        <v>1191</v>
      </c>
      <c r="N462">
        <v>1013</v>
      </c>
      <c r="O462" t="s">
        <v>29</v>
      </c>
      <c r="P462" t="s">
        <v>29</v>
      </c>
      <c r="Q462">
        <v>1</v>
      </c>
      <c r="X462">
        <v>2.8199999999999998</v>
      </c>
      <c r="Y462">
        <v>0</v>
      </c>
      <c r="Z462">
        <v>0</v>
      </c>
      <c r="AA462">
        <v>0</v>
      </c>
      <c r="AB462">
        <v>486.31999999999999</v>
      </c>
      <c r="AC462">
        <v>0</v>
      </c>
      <c r="AD462">
        <v>1</v>
      </c>
      <c r="AE462">
        <v>1</v>
      </c>
      <c r="AF462" t="s">
        <v>481</v>
      </c>
      <c r="AG462">
        <v>2.8199999999999998</v>
      </c>
      <c r="AH462">
        <v>2</v>
      </c>
      <c r="AI462">
        <v>407089904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>
      <c r="A463">
        <f>ROW(Source!A277)</f>
        <v>277</v>
      </c>
      <c r="B463">
        <v>407089913</v>
      </c>
      <c r="C463">
        <v>407089903</v>
      </c>
      <c r="D463">
        <v>342640393</v>
      </c>
      <c r="E463">
        <v>113</v>
      </c>
      <c r="F463">
        <v>1</v>
      </c>
      <c r="G463">
        <v>1</v>
      </c>
      <c r="H463">
        <v>1</v>
      </c>
      <c r="I463" t="s">
        <v>854</v>
      </c>
      <c r="J463" t="s">
        <v>481</v>
      </c>
      <c r="K463" t="s">
        <v>855</v>
      </c>
      <c r="L463">
        <v>1191</v>
      </c>
      <c r="N463">
        <v>1013</v>
      </c>
      <c r="O463" t="s">
        <v>29</v>
      </c>
      <c r="P463" t="s">
        <v>29</v>
      </c>
      <c r="Q463">
        <v>1</v>
      </c>
      <c r="X463">
        <v>0.17999999999999999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2</v>
      </c>
      <c r="AF463" t="s">
        <v>481</v>
      </c>
      <c r="AG463">
        <v>0.17999999999999999</v>
      </c>
      <c r="AH463">
        <v>2</v>
      </c>
      <c r="AI463">
        <v>407089905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>
      <c r="A464">
        <f>ROW(Source!A277)</f>
        <v>277</v>
      </c>
      <c r="B464">
        <v>407089914</v>
      </c>
      <c r="C464">
        <v>407089903</v>
      </c>
      <c r="D464">
        <v>342764741</v>
      </c>
      <c r="E464">
        <v>1</v>
      </c>
      <c r="F464">
        <v>1</v>
      </c>
      <c r="G464">
        <v>1</v>
      </c>
      <c r="H464">
        <v>2</v>
      </c>
      <c r="I464" t="s">
        <v>214</v>
      </c>
      <c r="J464" t="s">
        <v>875</v>
      </c>
      <c r="K464" t="s">
        <v>215</v>
      </c>
      <c r="L464">
        <v>1368</v>
      </c>
      <c r="N464">
        <v>1011</v>
      </c>
      <c r="O464" t="s">
        <v>106</v>
      </c>
      <c r="P464" t="s">
        <v>106</v>
      </c>
      <c r="Q464">
        <v>1</v>
      </c>
      <c r="X464">
        <v>0.089999999999999997</v>
      </c>
      <c r="Y464">
        <v>0</v>
      </c>
      <c r="Z464">
        <v>1552.1199999999999</v>
      </c>
      <c r="AA464">
        <v>668.23000000000002</v>
      </c>
      <c r="AB464">
        <v>0</v>
      </c>
      <c r="AC464">
        <v>0</v>
      </c>
      <c r="AD464">
        <v>1</v>
      </c>
      <c r="AE464">
        <v>0</v>
      </c>
      <c r="AF464" t="s">
        <v>481</v>
      </c>
      <c r="AG464">
        <v>0.089999999999999997</v>
      </c>
      <c r="AH464">
        <v>2</v>
      </c>
      <c r="AI464">
        <v>407089906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>
      <c r="A465">
        <f>ROW(Source!A277)</f>
        <v>277</v>
      </c>
      <c r="B465">
        <v>407089915</v>
      </c>
      <c r="C465">
        <v>407089903</v>
      </c>
      <c r="D465">
        <v>342765643</v>
      </c>
      <c r="E465">
        <v>1</v>
      </c>
      <c r="F465">
        <v>1</v>
      </c>
      <c r="G465">
        <v>1</v>
      </c>
      <c r="H465">
        <v>2</v>
      </c>
      <c r="I465" t="s">
        <v>157</v>
      </c>
      <c r="J465" t="s">
        <v>869</v>
      </c>
      <c r="K465" t="s">
        <v>158</v>
      </c>
      <c r="L465">
        <v>1368</v>
      </c>
      <c r="N465">
        <v>1011</v>
      </c>
      <c r="O465" t="s">
        <v>106</v>
      </c>
      <c r="P465" t="s">
        <v>106</v>
      </c>
      <c r="Q465">
        <v>1</v>
      </c>
      <c r="X465">
        <v>0.089999999999999997</v>
      </c>
      <c r="Y465">
        <v>0</v>
      </c>
      <c r="Z465">
        <v>477.92000000000002</v>
      </c>
      <c r="AA465">
        <v>497.45999999999998</v>
      </c>
      <c r="AB465">
        <v>0</v>
      </c>
      <c r="AC465">
        <v>0</v>
      </c>
      <c r="AD465">
        <v>1</v>
      </c>
      <c r="AE465">
        <v>0</v>
      </c>
      <c r="AF465" t="s">
        <v>481</v>
      </c>
      <c r="AG465">
        <v>0.089999999999999997</v>
      </c>
      <c r="AH465">
        <v>2</v>
      </c>
      <c r="AI465">
        <v>407089907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>
      <c r="A466">
        <f>ROW(Source!A277)</f>
        <v>277</v>
      </c>
      <c r="B466">
        <v>407089916</v>
      </c>
      <c r="C466">
        <v>407089903</v>
      </c>
      <c r="D466">
        <v>342715891</v>
      </c>
      <c r="E466">
        <v>1</v>
      </c>
      <c r="F466">
        <v>1</v>
      </c>
      <c r="G466">
        <v>1</v>
      </c>
      <c r="H466">
        <v>3</v>
      </c>
      <c r="I466" t="s">
        <v>293</v>
      </c>
      <c r="J466" t="s">
        <v>886</v>
      </c>
      <c r="K466" t="s">
        <v>294</v>
      </c>
      <c r="L466">
        <v>1301</v>
      </c>
      <c r="N466">
        <v>1003</v>
      </c>
      <c r="O466" t="s">
        <v>295</v>
      </c>
      <c r="P466" t="s">
        <v>295</v>
      </c>
      <c r="Q466">
        <v>1</v>
      </c>
      <c r="X466">
        <v>13.33</v>
      </c>
      <c r="Y466">
        <v>5.8700000000000001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504</v>
      </c>
      <c r="AG466">
        <v>0</v>
      </c>
      <c r="AH466">
        <v>2</v>
      </c>
      <c r="AI466">
        <v>407089908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>
      <c r="A467">
        <f>ROW(Source!A277)</f>
        <v>277</v>
      </c>
      <c r="B467">
        <v>407089917</v>
      </c>
      <c r="C467">
        <v>407089903</v>
      </c>
      <c r="D467">
        <v>342715905</v>
      </c>
      <c r="E467">
        <v>1</v>
      </c>
      <c r="F467">
        <v>1</v>
      </c>
      <c r="G467">
        <v>1</v>
      </c>
      <c r="H467">
        <v>3</v>
      </c>
      <c r="I467" t="s">
        <v>389</v>
      </c>
      <c r="J467" t="s">
        <v>904</v>
      </c>
      <c r="K467" t="s">
        <v>390</v>
      </c>
      <c r="L467">
        <v>1302</v>
      </c>
      <c r="N467">
        <v>1003</v>
      </c>
      <c r="O467" t="s">
        <v>391</v>
      </c>
      <c r="P467" t="s">
        <v>391</v>
      </c>
      <c r="Q467">
        <v>10</v>
      </c>
      <c r="X467">
        <v>0.59999999999999998</v>
      </c>
      <c r="Y467">
        <v>37.710000000000001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504</v>
      </c>
      <c r="AG467">
        <v>0</v>
      </c>
      <c r="AH467">
        <v>2</v>
      </c>
      <c r="AI467">
        <v>407089909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>
      <c r="A468">
        <f>ROW(Source!A277)</f>
        <v>277</v>
      </c>
      <c r="B468">
        <v>407089918</v>
      </c>
      <c r="C468">
        <v>407089903</v>
      </c>
      <c r="D468">
        <v>342735756</v>
      </c>
      <c r="E468">
        <v>1</v>
      </c>
      <c r="F468">
        <v>1</v>
      </c>
      <c r="G468">
        <v>1</v>
      </c>
      <c r="H468">
        <v>3</v>
      </c>
      <c r="I468" t="s">
        <v>241</v>
      </c>
      <c r="J468" t="s">
        <v>880</v>
      </c>
      <c r="K468" t="s">
        <v>242</v>
      </c>
      <c r="L468">
        <v>1346</v>
      </c>
      <c r="N468">
        <v>1009</v>
      </c>
      <c r="O468" t="s">
        <v>131</v>
      </c>
      <c r="P468" t="s">
        <v>131</v>
      </c>
      <c r="Q468">
        <v>1</v>
      </c>
      <c r="X468">
        <v>0.050000000000000003</v>
      </c>
      <c r="Y468">
        <v>79.879999999999995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504</v>
      </c>
      <c r="AG468">
        <v>0</v>
      </c>
      <c r="AH468">
        <v>2</v>
      </c>
      <c r="AI468">
        <v>407089910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>
      <c r="A469">
        <f>ROW(Source!A277)</f>
        <v>277</v>
      </c>
      <c r="B469">
        <v>407089919</v>
      </c>
      <c r="C469">
        <v>407089903</v>
      </c>
      <c r="D469">
        <v>342646017</v>
      </c>
      <c r="E469">
        <v>113</v>
      </c>
      <c r="F469">
        <v>1</v>
      </c>
      <c r="G469">
        <v>1</v>
      </c>
      <c r="H469">
        <v>3</v>
      </c>
      <c r="I469" t="s">
        <v>852</v>
      </c>
      <c r="J469" t="s">
        <v>481</v>
      </c>
      <c r="K469" t="s">
        <v>853</v>
      </c>
      <c r="L469">
        <v>3277935</v>
      </c>
      <c r="N469">
        <v>1013</v>
      </c>
      <c r="O469" t="s">
        <v>63</v>
      </c>
      <c r="P469" t="s">
        <v>63</v>
      </c>
      <c r="Q469">
        <v>1</v>
      </c>
      <c r="X469">
        <v>2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504</v>
      </c>
      <c r="AG469">
        <v>0</v>
      </c>
      <c r="AH469">
        <v>2</v>
      </c>
      <c r="AI469">
        <v>407089911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>
      <c r="A470">
        <f>ROW(Source!A313)</f>
        <v>313</v>
      </c>
      <c r="B470">
        <v>407089922</v>
      </c>
      <c r="C470">
        <v>407089920</v>
      </c>
      <c r="D470">
        <v>342640157</v>
      </c>
      <c r="E470">
        <v>113</v>
      </c>
      <c r="F470">
        <v>1</v>
      </c>
      <c r="G470">
        <v>1</v>
      </c>
      <c r="H470">
        <v>1</v>
      </c>
      <c r="I470" t="s">
        <v>309</v>
      </c>
      <c r="J470" t="s">
        <v>481</v>
      </c>
      <c r="K470" t="s">
        <v>310</v>
      </c>
      <c r="L470">
        <v>1191</v>
      </c>
      <c r="N470">
        <v>1013</v>
      </c>
      <c r="O470" t="s">
        <v>29</v>
      </c>
      <c r="P470" t="s">
        <v>29</v>
      </c>
      <c r="Q470">
        <v>1</v>
      </c>
      <c r="X470">
        <v>154</v>
      </c>
      <c r="Y470">
        <v>0</v>
      </c>
      <c r="Z470">
        <v>0</v>
      </c>
      <c r="AA470">
        <v>0</v>
      </c>
      <c r="AB470">
        <v>404.64999999999998</v>
      </c>
      <c r="AC470">
        <v>0</v>
      </c>
      <c r="AD470">
        <v>1</v>
      </c>
      <c r="AE470">
        <v>1</v>
      </c>
      <c r="AF470" t="s">
        <v>481</v>
      </c>
      <c r="AG470">
        <v>154</v>
      </c>
      <c r="AH470">
        <v>2</v>
      </c>
      <c r="AI470">
        <v>407089921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>
      <c r="A471">
        <f>ROW(Source!A314)</f>
        <v>314</v>
      </c>
      <c r="B471">
        <v>407089925</v>
      </c>
      <c r="C471">
        <v>407089923</v>
      </c>
      <c r="D471">
        <v>342640147</v>
      </c>
      <c r="E471">
        <v>113</v>
      </c>
      <c r="F471">
        <v>1</v>
      </c>
      <c r="G471">
        <v>1</v>
      </c>
      <c r="H471">
        <v>1</v>
      </c>
      <c r="I471" t="s">
        <v>415</v>
      </c>
      <c r="J471" t="s">
        <v>481</v>
      </c>
      <c r="K471" t="s">
        <v>416</v>
      </c>
      <c r="L471">
        <v>1191</v>
      </c>
      <c r="N471">
        <v>1013</v>
      </c>
      <c r="O471" t="s">
        <v>29</v>
      </c>
      <c r="P471" t="s">
        <v>29</v>
      </c>
      <c r="Q471">
        <v>1</v>
      </c>
      <c r="X471">
        <v>88.5</v>
      </c>
      <c r="Y471">
        <v>0</v>
      </c>
      <c r="Z471">
        <v>0</v>
      </c>
      <c r="AA471">
        <v>0</v>
      </c>
      <c r="AB471">
        <v>387.94999999999999</v>
      </c>
      <c r="AC471">
        <v>0</v>
      </c>
      <c r="AD471">
        <v>1</v>
      </c>
      <c r="AE471">
        <v>1</v>
      </c>
      <c r="AF471" t="s">
        <v>481</v>
      </c>
      <c r="AG471">
        <v>88.5</v>
      </c>
      <c r="AH471">
        <v>2</v>
      </c>
      <c r="AI471">
        <v>407089924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>
      <c r="A472">
        <f>ROW(Source!A315)</f>
        <v>315</v>
      </c>
      <c r="B472">
        <v>407089930</v>
      </c>
      <c r="C472">
        <v>407089926</v>
      </c>
      <c r="D472">
        <v>342640157</v>
      </c>
      <c r="E472">
        <v>113</v>
      </c>
      <c r="F472">
        <v>1</v>
      </c>
      <c r="G472">
        <v>1</v>
      </c>
      <c r="H472">
        <v>1</v>
      </c>
      <c r="I472" t="s">
        <v>309</v>
      </c>
      <c r="J472" t="s">
        <v>481</v>
      </c>
      <c r="K472" t="s">
        <v>310</v>
      </c>
      <c r="L472">
        <v>1191</v>
      </c>
      <c r="N472">
        <v>1013</v>
      </c>
      <c r="O472" t="s">
        <v>29</v>
      </c>
      <c r="P472" t="s">
        <v>29</v>
      </c>
      <c r="Q472">
        <v>1</v>
      </c>
      <c r="X472">
        <v>5.9000000000000004</v>
      </c>
      <c r="Y472">
        <v>0</v>
      </c>
      <c r="Z472">
        <v>0</v>
      </c>
      <c r="AA472">
        <v>0</v>
      </c>
      <c r="AB472">
        <v>404.64999999999998</v>
      </c>
      <c r="AC472">
        <v>0</v>
      </c>
      <c r="AD472">
        <v>1</v>
      </c>
      <c r="AE472">
        <v>1</v>
      </c>
      <c r="AF472" t="s">
        <v>481</v>
      </c>
      <c r="AG472">
        <v>5.9000000000000004</v>
      </c>
      <c r="AH472">
        <v>2</v>
      </c>
      <c r="AI472">
        <v>407089927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>
      <c r="A473">
        <f>ROW(Source!A315)</f>
        <v>315</v>
      </c>
      <c r="B473">
        <v>407089931</v>
      </c>
      <c r="C473">
        <v>407089926</v>
      </c>
      <c r="D473">
        <v>342640393</v>
      </c>
      <c r="E473">
        <v>113</v>
      </c>
      <c r="F473">
        <v>1</v>
      </c>
      <c r="G473">
        <v>1</v>
      </c>
      <c r="H473">
        <v>1</v>
      </c>
      <c r="I473" t="s">
        <v>854</v>
      </c>
      <c r="J473" t="s">
        <v>481</v>
      </c>
      <c r="K473" t="s">
        <v>855</v>
      </c>
      <c r="L473">
        <v>1191</v>
      </c>
      <c r="N473">
        <v>1013</v>
      </c>
      <c r="O473" t="s">
        <v>29</v>
      </c>
      <c r="P473" t="s">
        <v>29</v>
      </c>
      <c r="Q473">
        <v>1</v>
      </c>
      <c r="X473">
        <v>29.390000000000001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2</v>
      </c>
      <c r="AF473" t="s">
        <v>481</v>
      </c>
      <c r="AG473">
        <v>29.390000000000001</v>
      </c>
      <c r="AH473">
        <v>2</v>
      </c>
      <c r="AI473">
        <v>407089928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>
      <c r="A474">
        <f>ROW(Source!A315)</f>
        <v>315</v>
      </c>
      <c r="B474">
        <v>407089932</v>
      </c>
      <c r="C474">
        <v>407089926</v>
      </c>
      <c r="D474">
        <v>342764354</v>
      </c>
      <c r="E474">
        <v>1</v>
      </c>
      <c r="F474">
        <v>1</v>
      </c>
      <c r="G474">
        <v>1</v>
      </c>
      <c r="H474">
        <v>2</v>
      </c>
      <c r="I474" t="s">
        <v>420</v>
      </c>
      <c r="J474" t="s">
        <v>905</v>
      </c>
      <c r="K474" t="s">
        <v>421</v>
      </c>
      <c r="L474">
        <v>1368</v>
      </c>
      <c r="N474">
        <v>1011</v>
      </c>
      <c r="O474" t="s">
        <v>106</v>
      </c>
      <c r="P474" t="s">
        <v>106</v>
      </c>
      <c r="Q474">
        <v>1</v>
      </c>
      <c r="X474">
        <v>29.390000000000001</v>
      </c>
      <c r="Y474">
        <v>0</v>
      </c>
      <c r="Z474">
        <v>947.63999999999999</v>
      </c>
      <c r="AA474">
        <v>571.71000000000004</v>
      </c>
      <c r="AB474">
        <v>0</v>
      </c>
      <c r="AC474">
        <v>0</v>
      </c>
      <c r="AD474">
        <v>1</v>
      </c>
      <c r="AE474">
        <v>0</v>
      </c>
      <c r="AF474" t="s">
        <v>481</v>
      </c>
      <c r="AG474">
        <v>29.390000000000001</v>
      </c>
      <c r="AH474">
        <v>2</v>
      </c>
      <c r="AI474">
        <v>407089929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>
      <c r="A475">
        <f>ROW(Source!A316)</f>
        <v>316</v>
      </c>
      <c r="B475">
        <v>407089936</v>
      </c>
      <c r="C475">
        <v>407089933</v>
      </c>
      <c r="D475">
        <v>342640157</v>
      </c>
      <c r="E475">
        <v>113</v>
      </c>
      <c r="F475">
        <v>1</v>
      </c>
      <c r="G475">
        <v>1</v>
      </c>
      <c r="H475">
        <v>1</v>
      </c>
      <c r="I475" t="s">
        <v>309</v>
      </c>
      <c r="J475" t="s">
        <v>481</v>
      </c>
      <c r="K475" t="s">
        <v>310</v>
      </c>
      <c r="L475">
        <v>1191</v>
      </c>
      <c r="N475">
        <v>1013</v>
      </c>
      <c r="O475" t="s">
        <v>29</v>
      </c>
      <c r="P475" t="s">
        <v>29</v>
      </c>
      <c r="Q475">
        <v>1</v>
      </c>
      <c r="X475">
        <v>6.7999999999999998</v>
      </c>
      <c r="Y475">
        <v>0</v>
      </c>
      <c r="Z475">
        <v>0</v>
      </c>
      <c r="AA475">
        <v>0</v>
      </c>
      <c r="AB475">
        <v>404.64999999999998</v>
      </c>
      <c r="AC475">
        <v>0</v>
      </c>
      <c r="AD475">
        <v>1</v>
      </c>
      <c r="AE475">
        <v>1</v>
      </c>
      <c r="AF475" t="s">
        <v>481</v>
      </c>
      <c r="AG475">
        <v>6.7999999999999998</v>
      </c>
      <c r="AH475">
        <v>2</v>
      </c>
      <c r="AI475">
        <v>407089934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>
      <c r="A476">
        <f>ROW(Source!A316)</f>
        <v>316</v>
      </c>
      <c r="B476">
        <v>407089937</v>
      </c>
      <c r="C476">
        <v>407089933</v>
      </c>
      <c r="D476">
        <v>342765937</v>
      </c>
      <c r="E476">
        <v>1</v>
      </c>
      <c r="F476">
        <v>1</v>
      </c>
      <c r="G476">
        <v>1</v>
      </c>
      <c r="H476">
        <v>2</v>
      </c>
      <c r="I476" t="s">
        <v>431</v>
      </c>
      <c r="J476" t="s">
        <v>906</v>
      </c>
      <c r="K476" t="s">
        <v>432</v>
      </c>
      <c r="L476">
        <v>1368</v>
      </c>
      <c r="N476">
        <v>1011</v>
      </c>
      <c r="O476" t="s">
        <v>106</v>
      </c>
      <c r="P476" t="s">
        <v>106</v>
      </c>
      <c r="Q476">
        <v>1</v>
      </c>
      <c r="X476">
        <v>1.3400000000000001</v>
      </c>
      <c r="Y476">
        <v>0</v>
      </c>
      <c r="Z476">
        <v>13.039999999999999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481</v>
      </c>
      <c r="AG476">
        <v>1.3400000000000001</v>
      </c>
      <c r="AH476">
        <v>2</v>
      </c>
      <c r="AI476">
        <v>407089935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>
      <c r="A477">
        <f>ROW(Source!A317)</f>
        <v>317</v>
      </c>
      <c r="B477">
        <v>407089945</v>
      </c>
      <c r="C477">
        <v>407089938</v>
      </c>
      <c r="D477">
        <v>342640165</v>
      </c>
      <c r="E477">
        <v>113</v>
      </c>
      <c r="F477">
        <v>1</v>
      </c>
      <c r="G477">
        <v>1</v>
      </c>
      <c r="H477">
        <v>1</v>
      </c>
      <c r="I477" t="s">
        <v>440</v>
      </c>
      <c r="J477" t="s">
        <v>481</v>
      </c>
      <c r="K477" t="s">
        <v>441</v>
      </c>
      <c r="L477">
        <v>1191</v>
      </c>
      <c r="N477">
        <v>1013</v>
      </c>
      <c r="O477" t="s">
        <v>29</v>
      </c>
      <c r="P477" t="s">
        <v>29</v>
      </c>
      <c r="Q477">
        <v>1</v>
      </c>
      <c r="X477">
        <v>0.84999999999999998</v>
      </c>
      <c r="Y477">
        <v>0</v>
      </c>
      <c r="Z477">
        <v>0</v>
      </c>
      <c r="AA477">
        <v>0</v>
      </c>
      <c r="AB477">
        <v>412.07999999999998</v>
      </c>
      <c r="AC477">
        <v>0</v>
      </c>
      <c r="AD477">
        <v>1</v>
      </c>
      <c r="AE477">
        <v>1</v>
      </c>
      <c r="AF477" t="s">
        <v>481</v>
      </c>
      <c r="AG477">
        <v>0.84999999999999998</v>
      </c>
      <c r="AH477">
        <v>2</v>
      </c>
      <c r="AI477">
        <v>407089939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>
      <c r="A478">
        <f>ROW(Source!A317)</f>
        <v>317</v>
      </c>
      <c r="B478">
        <v>407089946</v>
      </c>
      <c r="C478">
        <v>407089938</v>
      </c>
      <c r="D478">
        <v>342640393</v>
      </c>
      <c r="E478">
        <v>113</v>
      </c>
      <c r="F478">
        <v>1</v>
      </c>
      <c r="G478">
        <v>1</v>
      </c>
      <c r="H478">
        <v>1</v>
      </c>
      <c r="I478" t="s">
        <v>854</v>
      </c>
      <c r="J478" t="s">
        <v>481</v>
      </c>
      <c r="K478" t="s">
        <v>855</v>
      </c>
      <c r="L478">
        <v>1191</v>
      </c>
      <c r="N478">
        <v>1013</v>
      </c>
      <c r="O478" t="s">
        <v>29</v>
      </c>
      <c r="P478" t="s">
        <v>29</v>
      </c>
      <c r="Q478">
        <v>1</v>
      </c>
      <c r="X478">
        <v>0.070000000000000007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481</v>
      </c>
      <c r="AG478">
        <v>0.070000000000000007</v>
      </c>
      <c r="AH478">
        <v>2</v>
      </c>
      <c r="AI478">
        <v>407089940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>
      <c r="A479">
        <f>ROW(Source!A317)</f>
        <v>317</v>
      </c>
      <c r="B479">
        <v>407089947</v>
      </c>
      <c r="C479">
        <v>407089938</v>
      </c>
      <c r="D479">
        <v>342764907</v>
      </c>
      <c r="E479">
        <v>1</v>
      </c>
      <c r="F479">
        <v>1</v>
      </c>
      <c r="G479">
        <v>1</v>
      </c>
      <c r="H479">
        <v>2</v>
      </c>
      <c r="I479" t="s">
        <v>442</v>
      </c>
      <c r="J479" t="s">
        <v>907</v>
      </c>
      <c r="K479" t="s">
        <v>443</v>
      </c>
      <c r="L479">
        <v>1368</v>
      </c>
      <c r="N479">
        <v>1011</v>
      </c>
      <c r="O479" t="s">
        <v>106</v>
      </c>
      <c r="P479" t="s">
        <v>106</v>
      </c>
      <c r="Q479">
        <v>1</v>
      </c>
      <c r="X479">
        <v>0.070000000000000007</v>
      </c>
      <c r="Y479">
        <v>0</v>
      </c>
      <c r="Z479">
        <v>1253.9100000000001</v>
      </c>
      <c r="AA479">
        <v>571.71000000000004</v>
      </c>
      <c r="AB479">
        <v>0</v>
      </c>
      <c r="AC479">
        <v>0</v>
      </c>
      <c r="AD479">
        <v>1</v>
      </c>
      <c r="AE479">
        <v>0</v>
      </c>
      <c r="AF479" t="s">
        <v>481</v>
      </c>
      <c r="AG479">
        <v>0.070000000000000007</v>
      </c>
      <c r="AH479">
        <v>2</v>
      </c>
      <c r="AI479">
        <v>407089941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>
      <c r="A480">
        <f>ROW(Source!A317)</f>
        <v>317</v>
      </c>
      <c r="B480">
        <v>407089948</v>
      </c>
      <c r="C480">
        <v>407089938</v>
      </c>
      <c r="D480">
        <v>342765172</v>
      </c>
      <c r="E480">
        <v>1</v>
      </c>
      <c r="F480">
        <v>1</v>
      </c>
      <c r="G480">
        <v>1</v>
      </c>
      <c r="H480">
        <v>2</v>
      </c>
      <c r="I480" t="s">
        <v>444</v>
      </c>
      <c r="J480" t="s">
        <v>908</v>
      </c>
      <c r="K480" t="s">
        <v>445</v>
      </c>
      <c r="L480">
        <v>1368</v>
      </c>
      <c r="N480">
        <v>1011</v>
      </c>
      <c r="O480" t="s">
        <v>106</v>
      </c>
      <c r="P480" t="s">
        <v>106</v>
      </c>
      <c r="Q480">
        <v>1</v>
      </c>
      <c r="X480">
        <v>0.40000000000000002</v>
      </c>
      <c r="Y480">
        <v>0</v>
      </c>
      <c r="Z480">
        <v>17.940000000000001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481</v>
      </c>
      <c r="AG480">
        <v>0.40000000000000002</v>
      </c>
      <c r="AH480">
        <v>2</v>
      </c>
      <c r="AI480">
        <v>407089942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>
      <c r="A481">
        <f>ROW(Source!A317)</f>
        <v>317</v>
      </c>
      <c r="B481">
        <v>407089949</v>
      </c>
      <c r="C481">
        <v>407089938</v>
      </c>
      <c r="D481">
        <v>342715725</v>
      </c>
      <c r="E481">
        <v>1</v>
      </c>
      <c r="F481">
        <v>1</v>
      </c>
      <c r="G481">
        <v>1</v>
      </c>
      <c r="H481">
        <v>3</v>
      </c>
      <c r="I481" t="s">
        <v>446</v>
      </c>
      <c r="J481" t="s">
        <v>909</v>
      </c>
      <c r="K481" t="s">
        <v>447</v>
      </c>
      <c r="L481">
        <v>1339</v>
      </c>
      <c r="N481">
        <v>1007</v>
      </c>
      <c r="O481" t="s">
        <v>114</v>
      </c>
      <c r="P481" t="s">
        <v>114</v>
      </c>
      <c r="Q481">
        <v>1</v>
      </c>
      <c r="X481">
        <v>0.14999999999999999</v>
      </c>
      <c r="Y481">
        <v>35.710000000000001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504</v>
      </c>
      <c r="AG481">
        <v>0</v>
      </c>
      <c r="AH481">
        <v>2</v>
      </c>
      <c r="AI481">
        <v>407089943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>
      <c r="A482">
        <f>ROW(Source!A317)</f>
        <v>317</v>
      </c>
      <c r="B482">
        <v>407089950</v>
      </c>
      <c r="C482">
        <v>407089938</v>
      </c>
      <c r="D482">
        <v>342641328</v>
      </c>
      <c r="E482">
        <v>113</v>
      </c>
      <c r="F482">
        <v>1</v>
      </c>
      <c r="G482">
        <v>1</v>
      </c>
      <c r="H482">
        <v>3</v>
      </c>
      <c r="I482" t="s">
        <v>910</v>
      </c>
      <c r="J482" t="s">
        <v>481</v>
      </c>
      <c r="K482" t="s">
        <v>911</v>
      </c>
      <c r="L482">
        <v>1339</v>
      </c>
      <c r="N482">
        <v>1007</v>
      </c>
      <c r="O482" t="s">
        <v>114</v>
      </c>
      <c r="P482" t="s">
        <v>114</v>
      </c>
      <c r="Q482">
        <v>1</v>
      </c>
      <c r="X482">
        <v>1.1499999999999999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504</v>
      </c>
      <c r="AG482">
        <v>0</v>
      </c>
      <c r="AH482">
        <v>2</v>
      </c>
      <c r="AI482">
        <v>407089944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>
      <c r="A483">
        <f>ROW(Source!A318)</f>
        <v>318</v>
      </c>
      <c r="B483">
        <v>407089958</v>
      </c>
      <c r="C483">
        <v>407089951</v>
      </c>
      <c r="D483">
        <v>342640165</v>
      </c>
      <c r="E483">
        <v>113</v>
      </c>
      <c r="F483">
        <v>1</v>
      </c>
      <c r="G483">
        <v>1</v>
      </c>
      <c r="H483">
        <v>1</v>
      </c>
      <c r="I483" t="s">
        <v>440</v>
      </c>
      <c r="J483" t="s">
        <v>481</v>
      </c>
      <c r="K483" t="s">
        <v>441</v>
      </c>
      <c r="L483">
        <v>1191</v>
      </c>
      <c r="N483">
        <v>1013</v>
      </c>
      <c r="O483" t="s">
        <v>29</v>
      </c>
      <c r="P483" t="s">
        <v>29</v>
      </c>
      <c r="Q483">
        <v>1</v>
      </c>
      <c r="X483">
        <v>0.78000000000000003</v>
      </c>
      <c r="Y483">
        <v>0</v>
      </c>
      <c r="Z483">
        <v>0</v>
      </c>
      <c r="AA483">
        <v>0</v>
      </c>
      <c r="AB483">
        <v>412.07999999999998</v>
      </c>
      <c r="AC483">
        <v>0</v>
      </c>
      <c r="AD483">
        <v>1</v>
      </c>
      <c r="AE483">
        <v>1</v>
      </c>
      <c r="AF483" t="s">
        <v>481</v>
      </c>
      <c r="AG483">
        <v>0.78000000000000003</v>
      </c>
      <c r="AH483">
        <v>2</v>
      </c>
      <c r="AI483">
        <v>407089952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>
      <c r="A484">
        <f>ROW(Source!A318)</f>
        <v>318</v>
      </c>
      <c r="B484">
        <v>407089959</v>
      </c>
      <c r="C484">
        <v>407089951</v>
      </c>
      <c r="D484">
        <v>342640393</v>
      </c>
      <c r="E484">
        <v>113</v>
      </c>
      <c r="F484">
        <v>1</v>
      </c>
      <c r="G484">
        <v>1</v>
      </c>
      <c r="H484">
        <v>1</v>
      </c>
      <c r="I484" t="s">
        <v>854</v>
      </c>
      <c r="J484" t="s">
        <v>481</v>
      </c>
      <c r="K484" t="s">
        <v>855</v>
      </c>
      <c r="L484">
        <v>1191</v>
      </c>
      <c r="N484">
        <v>1013</v>
      </c>
      <c r="O484" t="s">
        <v>29</v>
      </c>
      <c r="P484" t="s">
        <v>29</v>
      </c>
      <c r="Q484">
        <v>1</v>
      </c>
      <c r="X484">
        <v>0.070000000000000007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481</v>
      </c>
      <c r="AG484">
        <v>0.070000000000000007</v>
      </c>
      <c r="AH484">
        <v>2</v>
      </c>
      <c r="AI484">
        <v>407089953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>
      <c r="A485">
        <f>ROW(Source!A318)</f>
        <v>318</v>
      </c>
      <c r="B485">
        <v>407089960</v>
      </c>
      <c r="C485">
        <v>407089951</v>
      </c>
      <c r="D485">
        <v>342764907</v>
      </c>
      <c r="E485">
        <v>1</v>
      </c>
      <c r="F485">
        <v>1</v>
      </c>
      <c r="G485">
        <v>1</v>
      </c>
      <c r="H485">
        <v>2</v>
      </c>
      <c r="I485" t="s">
        <v>442</v>
      </c>
      <c r="J485" t="s">
        <v>907</v>
      </c>
      <c r="K485" t="s">
        <v>443</v>
      </c>
      <c r="L485">
        <v>1368</v>
      </c>
      <c r="N485">
        <v>1011</v>
      </c>
      <c r="O485" t="s">
        <v>106</v>
      </c>
      <c r="P485" t="s">
        <v>106</v>
      </c>
      <c r="Q485">
        <v>1</v>
      </c>
      <c r="X485">
        <v>0.070000000000000007</v>
      </c>
      <c r="Y485">
        <v>0</v>
      </c>
      <c r="Z485">
        <v>1253.9100000000001</v>
      </c>
      <c r="AA485">
        <v>571.71000000000004</v>
      </c>
      <c r="AB485">
        <v>0</v>
      </c>
      <c r="AC485">
        <v>0</v>
      </c>
      <c r="AD485">
        <v>1</v>
      </c>
      <c r="AE485">
        <v>0</v>
      </c>
      <c r="AF485" t="s">
        <v>481</v>
      </c>
      <c r="AG485">
        <v>0.070000000000000007</v>
      </c>
      <c r="AH485">
        <v>2</v>
      </c>
      <c r="AI485">
        <v>407089954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>
      <c r="A486">
        <f>ROW(Source!A318)</f>
        <v>318</v>
      </c>
      <c r="B486">
        <v>407089961</v>
      </c>
      <c r="C486">
        <v>407089951</v>
      </c>
      <c r="D486">
        <v>342765172</v>
      </c>
      <c r="E486">
        <v>1</v>
      </c>
      <c r="F486">
        <v>1</v>
      </c>
      <c r="G486">
        <v>1</v>
      </c>
      <c r="H486">
        <v>2</v>
      </c>
      <c r="I486" t="s">
        <v>444</v>
      </c>
      <c r="J486" t="s">
        <v>908</v>
      </c>
      <c r="K486" t="s">
        <v>445</v>
      </c>
      <c r="L486">
        <v>1368</v>
      </c>
      <c r="N486">
        <v>1011</v>
      </c>
      <c r="O486" t="s">
        <v>106</v>
      </c>
      <c r="P486" t="s">
        <v>106</v>
      </c>
      <c r="Q486">
        <v>1</v>
      </c>
      <c r="X486">
        <v>0.35999999999999999</v>
      </c>
      <c r="Y486">
        <v>0</v>
      </c>
      <c r="Z486">
        <v>17.940000000000001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481</v>
      </c>
      <c r="AG486">
        <v>0.35999999999999999</v>
      </c>
      <c r="AH486">
        <v>2</v>
      </c>
      <c r="AI486">
        <v>407089955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>
      <c r="A487">
        <f>ROW(Source!A318)</f>
        <v>318</v>
      </c>
      <c r="B487">
        <v>407089962</v>
      </c>
      <c r="C487">
        <v>407089951</v>
      </c>
      <c r="D487">
        <v>342715725</v>
      </c>
      <c r="E487">
        <v>1</v>
      </c>
      <c r="F487">
        <v>1</v>
      </c>
      <c r="G487">
        <v>1</v>
      </c>
      <c r="H487">
        <v>3</v>
      </c>
      <c r="I487" t="s">
        <v>446</v>
      </c>
      <c r="J487" t="s">
        <v>909</v>
      </c>
      <c r="K487" t="s">
        <v>447</v>
      </c>
      <c r="L487">
        <v>1339</v>
      </c>
      <c r="N487">
        <v>1007</v>
      </c>
      <c r="O487" t="s">
        <v>114</v>
      </c>
      <c r="P487" t="s">
        <v>114</v>
      </c>
      <c r="Q487">
        <v>1</v>
      </c>
      <c r="X487">
        <v>0.14999999999999999</v>
      </c>
      <c r="Y487">
        <v>35.710000000000001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504</v>
      </c>
      <c r="AG487">
        <v>0</v>
      </c>
      <c r="AH487">
        <v>2</v>
      </c>
      <c r="AI487">
        <v>407089956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>
      <c r="A488">
        <f>ROW(Source!A318)</f>
        <v>318</v>
      </c>
      <c r="B488">
        <v>407089963</v>
      </c>
      <c r="C488">
        <v>407089951</v>
      </c>
      <c r="D488">
        <v>342641379</v>
      </c>
      <c r="E488">
        <v>113</v>
      </c>
      <c r="F488">
        <v>1</v>
      </c>
      <c r="G488">
        <v>1</v>
      </c>
      <c r="H488">
        <v>3</v>
      </c>
      <c r="I488" t="s">
        <v>912</v>
      </c>
      <c r="J488" t="s">
        <v>481</v>
      </c>
      <c r="K488" t="s">
        <v>913</v>
      </c>
      <c r="L488">
        <v>1339</v>
      </c>
      <c r="N488">
        <v>1007</v>
      </c>
      <c r="O488" t="s">
        <v>114</v>
      </c>
      <c r="P488" t="s">
        <v>114</v>
      </c>
      <c r="Q488">
        <v>1</v>
      </c>
      <c r="X488">
        <v>1.1000000000000001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504</v>
      </c>
      <c r="AG488">
        <v>0</v>
      </c>
      <c r="AH488">
        <v>2</v>
      </c>
      <c r="AI488">
        <v>407089957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>
      <c r="A489">
        <f>ROW(Source!A354)</f>
        <v>354</v>
      </c>
      <c r="B489">
        <v>407090574</v>
      </c>
      <c r="C489">
        <v>407090572</v>
      </c>
      <c r="D489">
        <v>342640469</v>
      </c>
      <c r="E489">
        <v>113</v>
      </c>
      <c r="F489">
        <v>1</v>
      </c>
      <c r="G489">
        <v>1</v>
      </c>
      <c r="H489">
        <v>1</v>
      </c>
      <c r="I489" t="s">
        <v>159</v>
      </c>
      <c r="J489" t="s">
        <v>481</v>
      </c>
      <c r="K489" t="s">
        <v>458</v>
      </c>
      <c r="L489">
        <v>1191</v>
      </c>
      <c r="N489">
        <v>1013</v>
      </c>
      <c r="O489" t="s">
        <v>29</v>
      </c>
      <c r="P489" t="s">
        <v>29</v>
      </c>
      <c r="Q489">
        <v>1</v>
      </c>
      <c r="X489">
        <v>1</v>
      </c>
      <c r="Y489">
        <v>0</v>
      </c>
      <c r="Z489">
        <v>0</v>
      </c>
      <c r="AA489">
        <v>0</v>
      </c>
      <c r="AB489">
        <v>497.45999999999998</v>
      </c>
      <c r="AC489">
        <v>0</v>
      </c>
      <c r="AD489">
        <v>1</v>
      </c>
      <c r="AE489">
        <v>2</v>
      </c>
      <c r="AF489" t="s">
        <v>481</v>
      </c>
      <c r="AG489">
        <v>1</v>
      </c>
      <c r="AH489">
        <v>2</v>
      </c>
      <c r="AI489">
        <v>407090573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28</v>
      </c>
      <c r="B1">
        <v>1</v>
      </c>
      <c r="C1" t="s">
        <v>481</v>
      </c>
      <c r="D1" t="s">
        <v>504</v>
      </c>
      <c r="E1" t="s">
        <v>505</v>
      </c>
      <c r="F1" t="s">
        <v>505</v>
      </c>
      <c r="G1" t="s">
        <v>505</v>
      </c>
      <c r="H1" t="s">
        <v>481</v>
      </c>
      <c r="I1" t="s">
        <v>505</v>
      </c>
      <c r="J1" t="s">
        <v>505</v>
      </c>
      <c r="K1" t="s">
        <v>481</v>
      </c>
      <c r="L1" t="s">
        <v>481</v>
      </c>
      <c r="M1" t="s">
        <v>481</v>
      </c>
      <c r="N1" t="s">
        <v>504</v>
      </c>
      <c r="O1" t="s">
        <v>505</v>
      </c>
      <c r="P1" t="s">
        <v>481</v>
      </c>
      <c r="Q1" t="s">
        <v>481</v>
      </c>
      <c r="R1" t="s">
        <v>481</v>
      </c>
      <c r="S1" t="s">
        <v>50</v>
      </c>
      <c r="T1" t="s">
        <v>914</v>
      </c>
      <c r="U1" t="s">
        <v>915</v>
      </c>
    </row>
    <row r="2">
      <c r="A2">
        <v>67</v>
      </c>
      <c r="B2">
        <v>1</v>
      </c>
      <c r="C2" t="s">
        <v>481</v>
      </c>
      <c r="D2" t="s">
        <v>504</v>
      </c>
      <c r="E2" t="s">
        <v>505</v>
      </c>
      <c r="F2" t="s">
        <v>505</v>
      </c>
      <c r="G2" t="s">
        <v>505</v>
      </c>
      <c r="H2" t="s">
        <v>481</v>
      </c>
      <c r="I2" t="s">
        <v>505</v>
      </c>
      <c r="J2" t="s">
        <v>505</v>
      </c>
      <c r="K2" t="s">
        <v>481</v>
      </c>
      <c r="L2" t="s">
        <v>481</v>
      </c>
      <c r="M2" t="s">
        <v>481</v>
      </c>
      <c r="N2" t="s">
        <v>504</v>
      </c>
      <c r="O2" t="s">
        <v>505</v>
      </c>
      <c r="P2" t="s">
        <v>481</v>
      </c>
      <c r="Q2" t="s">
        <v>481</v>
      </c>
      <c r="R2" t="s">
        <v>481</v>
      </c>
      <c r="S2" t="s">
        <v>50</v>
      </c>
      <c r="T2" t="s">
        <v>914</v>
      </c>
      <c r="U2" t="s">
        <v>915</v>
      </c>
    </row>
    <row r="3">
      <c r="A3">
        <v>71</v>
      </c>
      <c r="B3">
        <v>1</v>
      </c>
      <c r="C3" t="s">
        <v>481</v>
      </c>
      <c r="D3" t="s">
        <v>504</v>
      </c>
      <c r="E3" t="s">
        <v>505</v>
      </c>
      <c r="F3" t="s">
        <v>505</v>
      </c>
      <c r="G3" t="s">
        <v>505</v>
      </c>
      <c r="H3" t="s">
        <v>481</v>
      </c>
      <c r="I3" t="s">
        <v>505</v>
      </c>
      <c r="J3" t="s">
        <v>505</v>
      </c>
      <c r="K3" t="s">
        <v>481</v>
      </c>
      <c r="L3" t="s">
        <v>481</v>
      </c>
      <c r="M3" t="s">
        <v>481</v>
      </c>
      <c r="N3" t="s">
        <v>504</v>
      </c>
      <c r="O3" t="s">
        <v>505</v>
      </c>
      <c r="P3" t="s">
        <v>481</v>
      </c>
      <c r="Q3" t="s">
        <v>481</v>
      </c>
      <c r="R3" t="s">
        <v>481</v>
      </c>
      <c r="S3" t="s">
        <v>50</v>
      </c>
      <c r="T3" t="s">
        <v>914</v>
      </c>
      <c r="U3" t="s">
        <v>915</v>
      </c>
    </row>
    <row r="4">
      <c r="A4">
        <v>73</v>
      </c>
      <c r="B4">
        <v>1</v>
      </c>
      <c r="C4" t="s">
        <v>481</v>
      </c>
      <c r="D4" t="s">
        <v>504</v>
      </c>
      <c r="E4" t="s">
        <v>505</v>
      </c>
      <c r="F4" t="s">
        <v>505</v>
      </c>
      <c r="G4" t="s">
        <v>505</v>
      </c>
      <c r="H4" t="s">
        <v>481</v>
      </c>
      <c r="I4" t="s">
        <v>505</v>
      </c>
      <c r="J4" t="s">
        <v>505</v>
      </c>
      <c r="K4" t="s">
        <v>481</v>
      </c>
      <c r="L4" t="s">
        <v>481</v>
      </c>
      <c r="M4" t="s">
        <v>481</v>
      </c>
      <c r="N4" t="s">
        <v>504</v>
      </c>
      <c r="O4" t="s">
        <v>505</v>
      </c>
      <c r="P4" t="s">
        <v>481</v>
      </c>
      <c r="Q4" t="s">
        <v>481</v>
      </c>
      <c r="R4" t="s">
        <v>481</v>
      </c>
      <c r="S4" t="s">
        <v>50</v>
      </c>
      <c r="T4" t="s">
        <v>914</v>
      </c>
      <c r="U4" t="s">
        <v>915</v>
      </c>
    </row>
    <row r="5">
      <c r="A5">
        <v>110</v>
      </c>
      <c r="B5">
        <v>1</v>
      </c>
      <c r="C5" t="s">
        <v>481</v>
      </c>
      <c r="D5" t="s">
        <v>504</v>
      </c>
      <c r="E5" t="s">
        <v>505</v>
      </c>
      <c r="F5" t="s">
        <v>505</v>
      </c>
      <c r="G5" t="s">
        <v>505</v>
      </c>
      <c r="H5" t="s">
        <v>481</v>
      </c>
      <c r="I5" t="s">
        <v>505</v>
      </c>
      <c r="J5" t="s">
        <v>505</v>
      </c>
      <c r="K5" t="s">
        <v>481</v>
      </c>
      <c r="L5" t="s">
        <v>481</v>
      </c>
      <c r="M5" t="s">
        <v>481</v>
      </c>
      <c r="N5" t="s">
        <v>504</v>
      </c>
      <c r="O5" t="s">
        <v>505</v>
      </c>
      <c r="P5" t="s">
        <v>481</v>
      </c>
      <c r="Q5" t="s">
        <v>481</v>
      </c>
      <c r="R5" t="s">
        <v>481</v>
      </c>
      <c r="S5" t="s">
        <v>50</v>
      </c>
      <c r="T5" t="s">
        <v>914</v>
      </c>
      <c r="U5" t="s">
        <v>915</v>
      </c>
    </row>
    <row r="6">
      <c r="A6">
        <v>112</v>
      </c>
      <c r="B6">
        <v>1</v>
      </c>
      <c r="C6" t="s">
        <v>481</v>
      </c>
      <c r="D6" t="s">
        <v>504</v>
      </c>
      <c r="E6" t="s">
        <v>605</v>
      </c>
      <c r="F6" t="s">
        <v>605</v>
      </c>
      <c r="G6" t="s">
        <v>605</v>
      </c>
      <c r="H6" t="s">
        <v>481</v>
      </c>
      <c r="I6" t="s">
        <v>605</v>
      </c>
      <c r="J6" t="s">
        <v>605</v>
      </c>
      <c r="K6" t="s">
        <v>481</v>
      </c>
      <c r="L6" t="s">
        <v>481</v>
      </c>
      <c r="M6" t="s">
        <v>481</v>
      </c>
      <c r="N6" t="s">
        <v>504</v>
      </c>
      <c r="O6" t="s">
        <v>605</v>
      </c>
      <c r="P6" t="s">
        <v>481</v>
      </c>
      <c r="Q6" t="s">
        <v>481</v>
      </c>
      <c r="R6" t="s">
        <v>481</v>
      </c>
      <c r="S6" t="s">
        <v>181</v>
      </c>
      <c r="T6" t="s">
        <v>916</v>
      </c>
      <c r="U6" t="s">
        <v>915</v>
      </c>
    </row>
    <row r="7">
      <c r="A7">
        <v>113</v>
      </c>
      <c r="B7">
        <v>1</v>
      </c>
      <c r="C7" t="s">
        <v>481</v>
      </c>
      <c r="D7" t="s">
        <v>504</v>
      </c>
      <c r="E7" t="s">
        <v>505</v>
      </c>
      <c r="F7" t="s">
        <v>505</v>
      </c>
      <c r="G7" t="s">
        <v>505</v>
      </c>
      <c r="H7" t="s">
        <v>481</v>
      </c>
      <c r="I7" t="s">
        <v>505</v>
      </c>
      <c r="J7" t="s">
        <v>505</v>
      </c>
      <c r="K7" t="s">
        <v>481</v>
      </c>
      <c r="L7" t="s">
        <v>481</v>
      </c>
      <c r="M7" t="s">
        <v>481</v>
      </c>
      <c r="N7" t="s">
        <v>504</v>
      </c>
      <c r="O7" t="s">
        <v>505</v>
      </c>
      <c r="P7" t="s">
        <v>481</v>
      </c>
      <c r="Q7" t="s">
        <v>481</v>
      </c>
      <c r="R7" t="s">
        <v>481</v>
      </c>
      <c r="S7" t="s">
        <v>50</v>
      </c>
      <c r="T7" t="s">
        <v>914</v>
      </c>
      <c r="U7" t="s">
        <v>915</v>
      </c>
    </row>
    <row r="8">
      <c r="A8">
        <v>115</v>
      </c>
      <c r="B8">
        <v>1</v>
      </c>
      <c r="C8" t="s">
        <v>481</v>
      </c>
      <c r="D8" t="s">
        <v>504</v>
      </c>
      <c r="E8" t="s">
        <v>605</v>
      </c>
      <c r="F8" t="s">
        <v>605</v>
      </c>
      <c r="G8" t="s">
        <v>605</v>
      </c>
      <c r="H8" t="s">
        <v>481</v>
      </c>
      <c r="I8" t="s">
        <v>605</v>
      </c>
      <c r="J8" t="s">
        <v>605</v>
      </c>
      <c r="K8" t="s">
        <v>481</v>
      </c>
      <c r="L8" t="s">
        <v>481</v>
      </c>
      <c r="M8" t="s">
        <v>481</v>
      </c>
      <c r="N8" t="s">
        <v>504</v>
      </c>
      <c r="O8" t="s">
        <v>605</v>
      </c>
      <c r="P8" t="s">
        <v>481</v>
      </c>
      <c r="Q8" t="s">
        <v>481</v>
      </c>
      <c r="R8" t="s">
        <v>481</v>
      </c>
      <c r="S8" t="s">
        <v>181</v>
      </c>
      <c r="T8" t="s">
        <v>916</v>
      </c>
      <c r="U8" t="s">
        <v>915</v>
      </c>
    </row>
    <row r="9">
      <c r="A9">
        <v>116</v>
      </c>
      <c r="B9">
        <v>1</v>
      </c>
      <c r="C9" t="s">
        <v>481</v>
      </c>
      <c r="D9" t="s">
        <v>504</v>
      </c>
      <c r="E9" t="s">
        <v>505</v>
      </c>
      <c r="F9" t="s">
        <v>505</v>
      </c>
      <c r="G9" t="s">
        <v>505</v>
      </c>
      <c r="H9" t="s">
        <v>481</v>
      </c>
      <c r="I9" t="s">
        <v>505</v>
      </c>
      <c r="J9" t="s">
        <v>505</v>
      </c>
      <c r="K9" t="s">
        <v>481</v>
      </c>
      <c r="L9" t="s">
        <v>481</v>
      </c>
      <c r="M9" t="s">
        <v>481</v>
      </c>
      <c r="N9" t="s">
        <v>504</v>
      </c>
      <c r="O9" t="s">
        <v>505</v>
      </c>
      <c r="P9" t="s">
        <v>481</v>
      </c>
      <c r="Q9" t="s">
        <v>481</v>
      </c>
      <c r="R9" t="s">
        <v>481</v>
      </c>
      <c r="S9" t="s">
        <v>50</v>
      </c>
      <c r="T9" t="s">
        <v>914</v>
      </c>
      <c r="U9" t="s">
        <v>915</v>
      </c>
    </row>
    <row r="10">
      <c r="A10">
        <v>119</v>
      </c>
      <c r="B10">
        <v>1</v>
      </c>
      <c r="C10" t="s">
        <v>481</v>
      </c>
      <c r="D10" t="s">
        <v>504</v>
      </c>
      <c r="E10" t="s">
        <v>605</v>
      </c>
      <c r="F10" t="s">
        <v>605</v>
      </c>
      <c r="G10" t="s">
        <v>605</v>
      </c>
      <c r="H10" t="s">
        <v>481</v>
      </c>
      <c r="I10" t="s">
        <v>605</v>
      </c>
      <c r="J10" t="s">
        <v>605</v>
      </c>
      <c r="K10" t="s">
        <v>481</v>
      </c>
      <c r="L10" t="s">
        <v>481</v>
      </c>
      <c r="M10" t="s">
        <v>481</v>
      </c>
      <c r="N10" t="s">
        <v>504</v>
      </c>
      <c r="O10" t="s">
        <v>605</v>
      </c>
      <c r="P10" t="s">
        <v>481</v>
      </c>
      <c r="Q10" t="s">
        <v>481</v>
      </c>
      <c r="R10" t="s">
        <v>481</v>
      </c>
      <c r="S10" t="s">
        <v>181</v>
      </c>
      <c r="T10" t="s">
        <v>916</v>
      </c>
      <c r="U10" t="s">
        <v>915</v>
      </c>
    </row>
    <row r="11">
      <c r="A11">
        <v>120</v>
      </c>
      <c r="B11">
        <v>1</v>
      </c>
      <c r="C11" t="s">
        <v>481</v>
      </c>
      <c r="D11" t="s">
        <v>504</v>
      </c>
      <c r="E11" t="s">
        <v>505</v>
      </c>
      <c r="F11" t="s">
        <v>505</v>
      </c>
      <c r="G11" t="s">
        <v>505</v>
      </c>
      <c r="H11" t="s">
        <v>481</v>
      </c>
      <c r="I11" t="s">
        <v>505</v>
      </c>
      <c r="J11" t="s">
        <v>505</v>
      </c>
      <c r="K11" t="s">
        <v>481</v>
      </c>
      <c r="L11" t="s">
        <v>481</v>
      </c>
      <c r="M11" t="s">
        <v>481</v>
      </c>
      <c r="N11" t="s">
        <v>504</v>
      </c>
      <c r="O11" t="s">
        <v>505</v>
      </c>
      <c r="P11" t="s">
        <v>481</v>
      </c>
      <c r="Q11" t="s">
        <v>481</v>
      </c>
      <c r="R11" t="s">
        <v>481</v>
      </c>
      <c r="S11" t="s">
        <v>50</v>
      </c>
      <c r="T11" t="s">
        <v>914</v>
      </c>
      <c r="U11" t="s">
        <v>915</v>
      </c>
    </row>
    <row r="12">
      <c r="A12">
        <v>122</v>
      </c>
      <c r="B12">
        <v>1</v>
      </c>
      <c r="C12" t="s">
        <v>481</v>
      </c>
      <c r="D12" t="s">
        <v>504</v>
      </c>
      <c r="E12" t="s">
        <v>505</v>
      </c>
      <c r="F12" t="s">
        <v>505</v>
      </c>
      <c r="G12" t="s">
        <v>505</v>
      </c>
      <c r="H12" t="s">
        <v>481</v>
      </c>
      <c r="I12" t="s">
        <v>505</v>
      </c>
      <c r="J12" t="s">
        <v>505</v>
      </c>
      <c r="K12" t="s">
        <v>481</v>
      </c>
      <c r="L12" t="s">
        <v>481</v>
      </c>
      <c r="M12" t="s">
        <v>481</v>
      </c>
      <c r="N12" t="s">
        <v>504</v>
      </c>
      <c r="O12" t="s">
        <v>505</v>
      </c>
      <c r="P12" t="s">
        <v>481</v>
      </c>
      <c r="Q12" t="s">
        <v>481</v>
      </c>
      <c r="R12" t="s">
        <v>481</v>
      </c>
      <c r="S12" t="s">
        <v>50</v>
      </c>
      <c r="T12" t="s">
        <v>914</v>
      </c>
      <c r="U12" t="s">
        <v>915</v>
      </c>
    </row>
    <row r="13">
      <c r="A13">
        <v>124</v>
      </c>
      <c r="B13">
        <v>1</v>
      </c>
      <c r="C13" t="s">
        <v>481</v>
      </c>
      <c r="D13" t="s">
        <v>504</v>
      </c>
      <c r="E13" t="s">
        <v>505</v>
      </c>
      <c r="F13" t="s">
        <v>505</v>
      </c>
      <c r="G13" t="s">
        <v>505</v>
      </c>
      <c r="H13" t="s">
        <v>481</v>
      </c>
      <c r="I13" t="s">
        <v>505</v>
      </c>
      <c r="J13" t="s">
        <v>505</v>
      </c>
      <c r="K13" t="s">
        <v>481</v>
      </c>
      <c r="L13" t="s">
        <v>481</v>
      </c>
      <c r="M13" t="s">
        <v>481</v>
      </c>
      <c r="N13" t="s">
        <v>504</v>
      </c>
      <c r="O13" t="s">
        <v>505</v>
      </c>
      <c r="P13" t="s">
        <v>481</v>
      </c>
      <c r="Q13" t="s">
        <v>481</v>
      </c>
      <c r="R13" t="s">
        <v>481</v>
      </c>
      <c r="S13" t="s">
        <v>50</v>
      </c>
      <c r="T13" t="s">
        <v>914</v>
      </c>
      <c r="U13" t="s">
        <v>915</v>
      </c>
    </row>
    <row r="14">
      <c r="A14">
        <v>126</v>
      </c>
      <c r="B14">
        <v>1</v>
      </c>
      <c r="C14" t="s">
        <v>481</v>
      </c>
      <c r="D14" t="s">
        <v>504</v>
      </c>
      <c r="E14" t="s">
        <v>505</v>
      </c>
      <c r="F14" t="s">
        <v>505</v>
      </c>
      <c r="G14" t="s">
        <v>505</v>
      </c>
      <c r="H14" t="s">
        <v>481</v>
      </c>
      <c r="I14" t="s">
        <v>505</v>
      </c>
      <c r="J14" t="s">
        <v>505</v>
      </c>
      <c r="K14" t="s">
        <v>481</v>
      </c>
      <c r="L14" t="s">
        <v>481</v>
      </c>
      <c r="M14" t="s">
        <v>481</v>
      </c>
      <c r="N14" t="s">
        <v>504</v>
      </c>
      <c r="O14" t="s">
        <v>505</v>
      </c>
      <c r="P14" t="s">
        <v>481</v>
      </c>
      <c r="Q14" t="s">
        <v>481</v>
      </c>
      <c r="R14" t="s">
        <v>481</v>
      </c>
      <c r="S14" t="s">
        <v>50</v>
      </c>
      <c r="T14" t="s">
        <v>914</v>
      </c>
      <c r="U14" t="s">
        <v>915</v>
      </c>
    </row>
    <row r="15">
      <c r="A15">
        <v>128</v>
      </c>
      <c r="B15">
        <v>1</v>
      </c>
      <c r="C15" t="s">
        <v>481</v>
      </c>
      <c r="D15" t="s">
        <v>504</v>
      </c>
      <c r="E15" t="s">
        <v>505</v>
      </c>
      <c r="F15" t="s">
        <v>505</v>
      </c>
      <c r="G15" t="s">
        <v>505</v>
      </c>
      <c r="H15" t="s">
        <v>481</v>
      </c>
      <c r="I15" t="s">
        <v>505</v>
      </c>
      <c r="J15" t="s">
        <v>505</v>
      </c>
      <c r="K15" t="s">
        <v>481</v>
      </c>
      <c r="L15" t="s">
        <v>481</v>
      </c>
      <c r="M15" t="s">
        <v>481</v>
      </c>
      <c r="N15" t="s">
        <v>504</v>
      </c>
      <c r="O15" t="s">
        <v>505</v>
      </c>
      <c r="P15" t="s">
        <v>481</v>
      </c>
      <c r="Q15" t="s">
        <v>481</v>
      </c>
      <c r="R15" t="s">
        <v>481</v>
      </c>
      <c r="S15" t="s">
        <v>50</v>
      </c>
      <c r="T15" t="s">
        <v>914</v>
      </c>
      <c r="U15" t="s">
        <v>915</v>
      </c>
    </row>
    <row r="16">
      <c r="A16">
        <v>130</v>
      </c>
      <c r="B16">
        <v>1</v>
      </c>
      <c r="C16" t="s">
        <v>481</v>
      </c>
      <c r="D16" t="s">
        <v>504</v>
      </c>
      <c r="E16" t="s">
        <v>505</v>
      </c>
      <c r="F16" t="s">
        <v>505</v>
      </c>
      <c r="G16" t="s">
        <v>505</v>
      </c>
      <c r="H16" t="s">
        <v>481</v>
      </c>
      <c r="I16" t="s">
        <v>505</v>
      </c>
      <c r="J16" t="s">
        <v>505</v>
      </c>
      <c r="K16" t="s">
        <v>481</v>
      </c>
      <c r="L16" t="s">
        <v>481</v>
      </c>
      <c r="M16" t="s">
        <v>481</v>
      </c>
      <c r="N16" t="s">
        <v>504</v>
      </c>
      <c r="O16" t="s">
        <v>505</v>
      </c>
      <c r="P16" t="s">
        <v>481</v>
      </c>
      <c r="Q16" t="s">
        <v>481</v>
      </c>
      <c r="R16" t="s">
        <v>481</v>
      </c>
      <c r="S16" t="s">
        <v>50</v>
      </c>
      <c r="T16" t="s">
        <v>914</v>
      </c>
      <c r="U16" t="s">
        <v>915</v>
      </c>
    </row>
    <row r="17">
      <c r="A17">
        <v>132</v>
      </c>
      <c r="B17">
        <v>1</v>
      </c>
      <c r="C17" t="s">
        <v>481</v>
      </c>
      <c r="D17" t="s">
        <v>504</v>
      </c>
      <c r="E17" t="s">
        <v>505</v>
      </c>
      <c r="F17" t="s">
        <v>505</v>
      </c>
      <c r="G17" t="s">
        <v>505</v>
      </c>
      <c r="H17" t="s">
        <v>481</v>
      </c>
      <c r="I17" t="s">
        <v>505</v>
      </c>
      <c r="J17" t="s">
        <v>505</v>
      </c>
      <c r="K17" t="s">
        <v>481</v>
      </c>
      <c r="L17" t="s">
        <v>481</v>
      </c>
      <c r="M17" t="s">
        <v>481</v>
      </c>
      <c r="N17" t="s">
        <v>504</v>
      </c>
      <c r="O17" t="s">
        <v>505</v>
      </c>
      <c r="P17" t="s">
        <v>481</v>
      </c>
      <c r="Q17" t="s">
        <v>481</v>
      </c>
      <c r="R17" t="s">
        <v>481</v>
      </c>
      <c r="S17" t="s">
        <v>50</v>
      </c>
      <c r="T17" t="s">
        <v>914</v>
      </c>
      <c r="U17" t="s">
        <v>915</v>
      </c>
    </row>
    <row r="18">
      <c r="A18">
        <v>134</v>
      </c>
      <c r="B18">
        <v>1</v>
      </c>
      <c r="C18" t="s">
        <v>481</v>
      </c>
      <c r="D18" t="s">
        <v>504</v>
      </c>
      <c r="E18" t="s">
        <v>505</v>
      </c>
      <c r="F18" t="s">
        <v>505</v>
      </c>
      <c r="G18" t="s">
        <v>505</v>
      </c>
      <c r="H18" t="s">
        <v>481</v>
      </c>
      <c r="I18" t="s">
        <v>505</v>
      </c>
      <c r="J18" t="s">
        <v>505</v>
      </c>
      <c r="K18" t="s">
        <v>481</v>
      </c>
      <c r="L18" t="s">
        <v>481</v>
      </c>
      <c r="M18" t="s">
        <v>481</v>
      </c>
      <c r="N18" t="s">
        <v>504</v>
      </c>
      <c r="O18" t="s">
        <v>505</v>
      </c>
      <c r="P18" t="s">
        <v>481</v>
      </c>
      <c r="Q18" t="s">
        <v>481</v>
      </c>
      <c r="R18" t="s">
        <v>481</v>
      </c>
      <c r="S18" t="s">
        <v>50</v>
      </c>
      <c r="T18" t="s">
        <v>914</v>
      </c>
      <c r="U18" t="s">
        <v>915</v>
      </c>
    </row>
    <row r="19">
      <c r="A19">
        <v>171</v>
      </c>
      <c r="B19">
        <v>1</v>
      </c>
      <c r="C19" t="s">
        <v>481</v>
      </c>
      <c r="D19" t="s">
        <v>504</v>
      </c>
      <c r="E19" t="s">
        <v>505</v>
      </c>
      <c r="F19" t="s">
        <v>505</v>
      </c>
      <c r="G19" t="s">
        <v>505</v>
      </c>
      <c r="H19" t="s">
        <v>481</v>
      </c>
      <c r="I19" t="s">
        <v>505</v>
      </c>
      <c r="J19" t="s">
        <v>505</v>
      </c>
      <c r="K19" t="s">
        <v>481</v>
      </c>
      <c r="L19" t="s">
        <v>481</v>
      </c>
      <c r="M19" t="s">
        <v>481</v>
      </c>
      <c r="N19" t="s">
        <v>504</v>
      </c>
      <c r="O19" t="s">
        <v>505</v>
      </c>
      <c r="P19" t="s">
        <v>481</v>
      </c>
      <c r="Q19" t="s">
        <v>481</v>
      </c>
      <c r="R19" t="s">
        <v>481</v>
      </c>
      <c r="S19" t="s">
        <v>50</v>
      </c>
      <c r="T19" t="s">
        <v>914</v>
      </c>
      <c r="U19" t="s">
        <v>915</v>
      </c>
    </row>
    <row r="20">
      <c r="A20">
        <v>173</v>
      </c>
      <c r="B20">
        <v>1</v>
      </c>
      <c r="C20" t="s">
        <v>481</v>
      </c>
      <c r="D20" t="s">
        <v>504</v>
      </c>
      <c r="E20" t="s">
        <v>505</v>
      </c>
      <c r="F20" t="s">
        <v>505</v>
      </c>
      <c r="G20" t="s">
        <v>505</v>
      </c>
      <c r="H20" t="s">
        <v>481</v>
      </c>
      <c r="I20" t="s">
        <v>505</v>
      </c>
      <c r="J20" t="s">
        <v>505</v>
      </c>
      <c r="K20" t="s">
        <v>481</v>
      </c>
      <c r="L20" t="s">
        <v>481</v>
      </c>
      <c r="M20" t="s">
        <v>481</v>
      </c>
      <c r="N20" t="s">
        <v>504</v>
      </c>
      <c r="O20" t="s">
        <v>505</v>
      </c>
      <c r="P20" t="s">
        <v>481</v>
      </c>
      <c r="Q20" t="s">
        <v>481</v>
      </c>
      <c r="R20" t="s">
        <v>481</v>
      </c>
      <c r="S20" t="s">
        <v>50</v>
      </c>
      <c r="T20" t="s">
        <v>914</v>
      </c>
      <c r="U20" t="s">
        <v>915</v>
      </c>
    </row>
    <row r="21">
      <c r="A21">
        <v>177</v>
      </c>
      <c r="B21">
        <v>1</v>
      </c>
      <c r="C21" t="s">
        <v>481</v>
      </c>
      <c r="D21" t="s">
        <v>504</v>
      </c>
      <c r="E21" t="s">
        <v>505</v>
      </c>
      <c r="F21" t="s">
        <v>505</v>
      </c>
      <c r="G21" t="s">
        <v>505</v>
      </c>
      <c r="H21" t="s">
        <v>481</v>
      </c>
      <c r="I21" t="s">
        <v>505</v>
      </c>
      <c r="J21" t="s">
        <v>505</v>
      </c>
      <c r="K21" t="s">
        <v>481</v>
      </c>
      <c r="L21" t="s">
        <v>481</v>
      </c>
      <c r="M21" t="s">
        <v>481</v>
      </c>
      <c r="N21" t="s">
        <v>504</v>
      </c>
      <c r="O21" t="s">
        <v>505</v>
      </c>
      <c r="P21" t="s">
        <v>481</v>
      </c>
      <c r="Q21" t="s">
        <v>481</v>
      </c>
      <c r="R21" t="s">
        <v>481</v>
      </c>
      <c r="S21" t="s">
        <v>50</v>
      </c>
      <c r="T21" t="s">
        <v>914</v>
      </c>
      <c r="U21" t="s">
        <v>915</v>
      </c>
    </row>
    <row r="22">
      <c r="A22">
        <v>179</v>
      </c>
      <c r="B22">
        <v>1</v>
      </c>
      <c r="C22" t="s">
        <v>481</v>
      </c>
      <c r="D22" t="s">
        <v>504</v>
      </c>
      <c r="E22" t="s">
        <v>505</v>
      </c>
      <c r="F22" t="s">
        <v>505</v>
      </c>
      <c r="G22" t="s">
        <v>505</v>
      </c>
      <c r="H22" t="s">
        <v>481</v>
      </c>
      <c r="I22" t="s">
        <v>505</v>
      </c>
      <c r="J22" t="s">
        <v>505</v>
      </c>
      <c r="K22" t="s">
        <v>481</v>
      </c>
      <c r="L22" t="s">
        <v>481</v>
      </c>
      <c r="M22" t="s">
        <v>481</v>
      </c>
      <c r="N22" t="s">
        <v>504</v>
      </c>
      <c r="O22" t="s">
        <v>505</v>
      </c>
      <c r="P22" t="s">
        <v>481</v>
      </c>
      <c r="Q22" t="s">
        <v>481</v>
      </c>
      <c r="R22" t="s">
        <v>481</v>
      </c>
      <c r="S22" t="s">
        <v>50</v>
      </c>
      <c r="T22" t="s">
        <v>914</v>
      </c>
      <c r="U22" t="s">
        <v>915</v>
      </c>
    </row>
    <row r="23">
      <c r="A23">
        <v>181</v>
      </c>
      <c r="B23">
        <v>1</v>
      </c>
      <c r="C23" t="s">
        <v>481</v>
      </c>
      <c r="D23" t="s">
        <v>504</v>
      </c>
      <c r="E23" t="s">
        <v>505</v>
      </c>
      <c r="F23" t="s">
        <v>505</v>
      </c>
      <c r="G23" t="s">
        <v>505</v>
      </c>
      <c r="H23" t="s">
        <v>481</v>
      </c>
      <c r="I23" t="s">
        <v>505</v>
      </c>
      <c r="J23" t="s">
        <v>505</v>
      </c>
      <c r="K23" t="s">
        <v>481</v>
      </c>
      <c r="L23" t="s">
        <v>481</v>
      </c>
      <c r="M23" t="s">
        <v>481</v>
      </c>
      <c r="N23" t="s">
        <v>504</v>
      </c>
      <c r="O23" t="s">
        <v>505</v>
      </c>
      <c r="P23" t="s">
        <v>481</v>
      </c>
      <c r="Q23" t="s">
        <v>481</v>
      </c>
      <c r="R23" t="s">
        <v>481</v>
      </c>
      <c r="S23" t="s">
        <v>50</v>
      </c>
      <c r="T23" t="s">
        <v>914</v>
      </c>
      <c r="U23" t="s">
        <v>915</v>
      </c>
    </row>
    <row r="24">
      <c r="A24">
        <v>218</v>
      </c>
      <c r="B24">
        <v>1</v>
      </c>
      <c r="C24" t="s">
        <v>481</v>
      </c>
      <c r="D24" t="s">
        <v>504</v>
      </c>
      <c r="E24" t="s">
        <v>505</v>
      </c>
      <c r="F24" t="s">
        <v>505</v>
      </c>
      <c r="G24" t="s">
        <v>505</v>
      </c>
      <c r="H24" t="s">
        <v>481</v>
      </c>
      <c r="I24" t="s">
        <v>505</v>
      </c>
      <c r="J24" t="s">
        <v>505</v>
      </c>
      <c r="K24" t="s">
        <v>481</v>
      </c>
      <c r="L24" t="s">
        <v>481</v>
      </c>
      <c r="M24" t="s">
        <v>481</v>
      </c>
      <c r="N24" t="s">
        <v>504</v>
      </c>
      <c r="O24" t="s">
        <v>505</v>
      </c>
      <c r="P24" t="s">
        <v>481</v>
      </c>
      <c r="Q24" t="s">
        <v>481</v>
      </c>
      <c r="R24" t="s">
        <v>481</v>
      </c>
      <c r="S24" t="s">
        <v>50</v>
      </c>
      <c r="T24" t="s">
        <v>914</v>
      </c>
      <c r="U24" t="s">
        <v>915</v>
      </c>
    </row>
    <row r="25">
      <c r="A25">
        <v>222</v>
      </c>
      <c r="B25">
        <v>1</v>
      </c>
      <c r="C25" t="s">
        <v>481</v>
      </c>
      <c r="D25" t="s">
        <v>504</v>
      </c>
      <c r="E25" t="s">
        <v>505</v>
      </c>
      <c r="F25" t="s">
        <v>505</v>
      </c>
      <c r="G25" t="s">
        <v>505</v>
      </c>
      <c r="H25" t="s">
        <v>481</v>
      </c>
      <c r="I25" t="s">
        <v>505</v>
      </c>
      <c r="J25" t="s">
        <v>505</v>
      </c>
      <c r="K25" t="s">
        <v>481</v>
      </c>
      <c r="L25" t="s">
        <v>481</v>
      </c>
      <c r="M25" t="s">
        <v>481</v>
      </c>
      <c r="N25" t="s">
        <v>504</v>
      </c>
      <c r="O25" t="s">
        <v>505</v>
      </c>
      <c r="P25" t="s">
        <v>481</v>
      </c>
      <c r="Q25" t="s">
        <v>481</v>
      </c>
      <c r="R25" t="s">
        <v>481</v>
      </c>
      <c r="S25" t="s">
        <v>50</v>
      </c>
      <c r="T25" t="s">
        <v>914</v>
      </c>
      <c r="U25" t="s">
        <v>915</v>
      </c>
    </row>
    <row r="26">
      <c r="A26">
        <v>224</v>
      </c>
      <c r="B26">
        <v>1</v>
      </c>
      <c r="C26" t="s">
        <v>481</v>
      </c>
      <c r="D26" t="s">
        <v>504</v>
      </c>
      <c r="E26" t="s">
        <v>505</v>
      </c>
      <c r="F26" t="s">
        <v>505</v>
      </c>
      <c r="G26" t="s">
        <v>505</v>
      </c>
      <c r="H26" t="s">
        <v>481</v>
      </c>
      <c r="I26" t="s">
        <v>505</v>
      </c>
      <c r="J26" t="s">
        <v>505</v>
      </c>
      <c r="K26" t="s">
        <v>481</v>
      </c>
      <c r="L26" t="s">
        <v>481</v>
      </c>
      <c r="M26" t="s">
        <v>481</v>
      </c>
      <c r="N26" t="s">
        <v>504</v>
      </c>
      <c r="O26" t="s">
        <v>505</v>
      </c>
      <c r="P26" t="s">
        <v>481</v>
      </c>
      <c r="Q26" t="s">
        <v>481</v>
      </c>
      <c r="R26" t="s">
        <v>481</v>
      </c>
      <c r="S26" t="s">
        <v>50</v>
      </c>
      <c r="T26" t="s">
        <v>914</v>
      </c>
      <c r="U26" t="s">
        <v>915</v>
      </c>
    </row>
    <row r="27">
      <c r="A27">
        <v>261</v>
      </c>
      <c r="B27">
        <v>1</v>
      </c>
      <c r="C27" t="s">
        <v>481</v>
      </c>
      <c r="D27" t="s">
        <v>504</v>
      </c>
      <c r="E27" t="s">
        <v>505</v>
      </c>
      <c r="F27" t="s">
        <v>505</v>
      </c>
      <c r="G27" t="s">
        <v>505</v>
      </c>
      <c r="H27" t="s">
        <v>481</v>
      </c>
      <c r="I27" t="s">
        <v>505</v>
      </c>
      <c r="J27" t="s">
        <v>505</v>
      </c>
      <c r="K27" t="s">
        <v>481</v>
      </c>
      <c r="L27" t="s">
        <v>481</v>
      </c>
      <c r="M27" t="s">
        <v>481</v>
      </c>
      <c r="N27" t="s">
        <v>504</v>
      </c>
      <c r="O27" t="s">
        <v>505</v>
      </c>
      <c r="P27" t="s">
        <v>481</v>
      </c>
      <c r="Q27" t="s">
        <v>481</v>
      </c>
      <c r="R27" t="s">
        <v>481</v>
      </c>
      <c r="S27" t="s">
        <v>50</v>
      </c>
      <c r="T27" t="s">
        <v>914</v>
      </c>
      <c r="U27" t="s">
        <v>915</v>
      </c>
    </row>
    <row r="28">
      <c r="A28">
        <v>262</v>
      </c>
      <c r="B28">
        <v>1</v>
      </c>
      <c r="C28" t="s">
        <v>481</v>
      </c>
      <c r="D28" t="s">
        <v>504</v>
      </c>
      <c r="E28" t="s">
        <v>605</v>
      </c>
      <c r="F28" t="s">
        <v>605</v>
      </c>
      <c r="G28" t="s">
        <v>605</v>
      </c>
      <c r="H28" t="s">
        <v>481</v>
      </c>
      <c r="I28" t="s">
        <v>605</v>
      </c>
      <c r="J28" t="s">
        <v>605</v>
      </c>
      <c r="K28" t="s">
        <v>481</v>
      </c>
      <c r="L28" t="s">
        <v>481</v>
      </c>
      <c r="M28" t="s">
        <v>481</v>
      </c>
      <c r="N28" t="s">
        <v>504</v>
      </c>
      <c r="O28" t="s">
        <v>605</v>
      </c>
      <c r="P28" t="s">
        <v>481</v>
      </c>
      <c r="Q28" t="s">
        <v>481</v>
      </c>
      <c r="R28" t="s">
        <v>481</v>
      </c>
      <c r="S28" t="s">
        <v>181</v>
      </c>
      <c r="T28" t="s">
        <v>916</v>
      </c>
      <c r="U28" t="s">
        <v>915</v>
      </c>
    </row>
    <row r="29">
      <c r="A29">
        <v>266</v>
      </c>
      <c r="B29">
        <v>1</v>
      </c>
      <c r="C29" t="s">
        <v>481</v>
      </c>
      <c r="D29" t="s">
        <v>504</v>
      </c>
      <c r="E29" t="s">
        <v>505</v>
      </c>
      <c r="F29" t="s">
        <v>505</v>
      </c>
      <c r="G29" t="s">
        <v>505</v>
      </c>
      <c r="H29" t="s">
        <v>481</v>
      </c>
      <c r="I29" t="s">
        <v>505</v>
      </c>
      <c r="J29" t="s">
        <v>505</v>
      </c>
      <c r="K29" t="s">
        <v>481</v>
      </c>
      <c r="L29" t="s">
        <v>481</v>
      </c>
      <c r="M29" t="s">
        <v>481</v>
      </c>
      <c r="N29" t="s">
        <v>504</v>
      </c>
      <c r="O29" t="s">
        <v>505</v>
      </c>
      <c r="P29" t="s">
        <v>481</v>
      </c>
      <c r="Q29" t="s">
        <v>481</v>
      </c>
      <c r="R29" t="s">
        <v>481</v>
      </c>
      <c r="S29" t="s">
        <v>50</v>
      </c>
      <c r="T29" t="s">
        <v>914</v>
      </c>
      <c r="U29" t="s">
        <v>915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478</v>
      </c>
      <c r="D1" t="s">
        <v>479</v>
      </c>
      <c r="F1">
        <v>0</v>
      </c>
      <c r="G1">
        <v>0</v>
      </c>
      <c r="H1">
        <v>0</v>
      </c>
      <c r="I1" t="s">
        <v>480</v>
      </c>
      <c r="J1" t="s">
        <v>481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F12" t="str">
        <f>Source!F12</f>
        <v xml:space="preserve">Новый объект_(Копия)_(Копия)_(Копия)_(Копия) (ФСНБ-2022)</v>
      </c>
      <c r="G12" t="str">
        <f>Source!G12</f>
        <v xml:space="preserve">Выполнение неотложных  и аварийно-восстановительных работ по ремонту технических средств охраны и систем управления безопасности на объектах ЗЭС для нужд филиала ПАО «Россети Московский регион» - Западные электрические сети в 2026г.</v>
      </c>
      <c r="AB12" t="s">
        <v>481</v>
      </c>
      <c r="AC12" t="s">
        <v>481</v>
      </c>
      <c r="AD12" t="s">
        <v>481</v>
      </c>
      <c r="AE12" t="s">
        <v>481</v>
      </c>
      <c r="AH12" t="s">
        <v>481</v>
      </c>
      <c r="AI12" t="s">
        <v>481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1</cp:revision>
  <dcterms:created xsi:type="dcterms:W3CDTF">2026-01-15T06:34:30Z</dcterms:created>
  <dcterms:modified xsi:type="dcterms:W3CDTF">2026-01-15T06:48:09Z</dcterms:modified>
</cp:coreProperties>
</file>